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customXml/itemProps33.xml" ContentType="application/vnd.openxmlformats-officedocument.customXmlProperties+xml"/>
  <Override PartName="/customXml/itemProps34.xml" ContentType="application/vnd.openxmlformats-officedocument.customXmlProperties+xml"/>
  <Override PartName="/customXml/itemProps35.xml" ContentType="application/vnd.openxmlformats-officedocument.customXmlProperties+xml"/>
  <Override PartName="/customXml/itemProps36.xml" ContentType="application/vnd.openxmlformats-officedocument.customXmlProperties+xml"/>
  <Override PartName="/customXml/itemProps37.xml" ContentType="application/vnd.openxmlformats-officedocument.customXmlProperties+xml"/>
  <Override PartName="/customXml/itemProps38.xml" ContentType="application/vnd.openxmlformats-officedocument.customXmlProperties+xml"/>
  <Override PartName="/customXml/itemProps39.xml" ContentType="application/vnd.openxmlformats-officedocument.customXmlProperties+xml"/>
  <Override PartName="/customXml/itemProps40.xml" ContentType="application/vnd.openxmlformats-officedocument.customXmlProperties+xml"/>
  <Override PartName="/customXml/itemProps41.xml" ContentType="application/vnd.openxmlformats-officedocument.customXmlProperties+xml"/>
  <Override PartName="/customXml/itemProps42.xml" ContentType="application/vnd.openxmlformats-officedocument.customXmlProperties+xml"/>
  <Override PartName="/customXml/itemProps43.xml" ContentType="application/vnd.openxmlformats-officedocument.customXmlProperties+xml"/>
  <Override PartName="/customXml/itemProps44.xml" ContentType="application/vnd.openxmlformats-officedocument.customXmlProperties+xml"/>
  <Override PartName="/customXml/itemProps45.xml" ContentType="application/vnd.openxmlformats-officedocument.customXmlProperties+xml"/>
  <Override PartName="/customXml/itemProps46.xml" ContentType="application/vnd.openxmlformats-officedocument.customXmlProperties+xml"/>
  <Override PartName="/customXml/itemProps47.xml" ContentType="application/vnd.openxmlformats-officedocument.customXmlProperties+xml"/>
  <Override PartName="/customXml/itemProps48.xml" ContentType="application/vnd.openxmlformats-officedocument.customXmlProperties+xml"/>
  <Override PartName="/customXml/itemProps49.xml" ContentType="application/vnd.openxmlformats-officedocument.customXmlProperties+xml"/>
  <Override PartName="/customXml/itemProps50.xml" ContentType="application/vnd.openxmlformats-officedocument.customXmlProperties+xml"/>
  <Override PartName="/customXml/itemProps51.xml" ContentType="application/vnd.openxmlformats-officedocument.customXmlProperties+xml"/>
  <Override PartName="/customXml/itemProps52.xml" ContentType="application/vnd.openxmlformats-officedocument.customXmlProperties+xml"/>
  <Override PartName="/customXml/itemProps53.xml" ContentType="application/vnd.openxmlformats-officedocument.customXmlProperties+xml"/>
  <Override PartName="/customXml/itemProps54.xml" ContentType="application/vnd.openxmlformats-officedocument.customXmlProperties+xml"/>
  <Override PartName="/customXml/itemProps55.xml" ContentType="application/vnd.openxmlformats-officedocument.customXmlProperties+xml"/>
  <Override PartName="/customXml/itemProps56.xml" ContentType="application/vnd.openxmlformats-officedocument.customXmlProperties+xml"/>
  <Override PartName="/customXml/itemProps57.xml" ContentType="application/vnd.openxmlformats-officedocument.customXmlProperties+xml"/>
  <Override PartName="/customXml/itemProps58.xml" ContentType="application/vnd.openxmlformats-officedocument.customXmlProperties+xml"/>
  <Override PartName="/customXml/itemProps59.xml" ContentType="application/vnd.openxmlformats-officedocument.customXmlProperties+xml"/>
  <Override PartName="/customXml/itemProps60.xml" ContentType="application/vnd.openxmlformats-officedocument.customXmlProperties+xml"/>
  <Override PartName="/customXml/itemProps61.xml" ContentType="application/vnd.openxmlformats-officedocument.customXmlProperties+xml"/>
  <Override PartName="/customXml/itemProps62.xml" ContentType="application/vnd.openxmlformats-officedocument.customXmlProperties+xml"/>
  <Override PartName="/customXml/itemProps63.xml" ContentType="application/vnd.openxmlformats-officedocument.customXmlProperties+xml"/>
  <Override PartName="/customXml/itemProps64.xml" ContentType="application/vnd.openxmlformats-officedocument.customXmlProperties+xml"/>
  <Override PartName="/customXml/itemProps65.xml" ContentType="application/vnd.openxmlformats-officedocument.customXmlProperties+xml"/>
  <Override PartName="/customXml/itemProps66.xml" ContentType="application/vnd.openxmlformats-officedocument.customXmlProperties+xml"/>
  <Override PartName="/customXml/itemProps67.xml" ContentType="application/vnd.openxmlformats-officedocument.customXmlProperties+xml"/>
  <Override PartName="/customXml/itemProps68.xml" ContentType="application/vnd.openxmlformats-officedocument.customXmlProperties+xml"/>
  <Override PartName="/customXml/itemProps69.xml" ContentType="application/vnd.openxmlformats-officedocument.customXmlProperties+xml"/>
  <Override PartName="/customXml/itemProps70.xml" ContentType="application/vnd.openxmlformats-officedocument.customXmlProperties+xml"/>
  <Override PartName="/customXml/itemProps71.xml" ContentType="application/vnd.openxmlformats-officedocument.customXmlProperties+xml"/>
  <Override PartName="/customXml/itemProps72.xml" ContentType="application/vnd.openxmlformats-officedocument.customXmlProperties+xml"/>
  <Override PartName="/customXml/itemProps73.xml" ContentType="application/vnd.openxmlformats-officedocument.customXmlProperties+xml"/>
  <Override PartName="/customXml/itemProps74.xml" ContentType="application/vnd.openxmlformats-officedocument.customXmlProperties+xml"/>
  <Override PartName="/customXml/itemProps75.xml" ContentType="application/vnd.openxmlformats-officedocument.customXmlProperties+xml"/>
  <Override PartName="/customXml/itemProps76.xml" ContentType="application/vnd.openxmlformats-officedocument.customXmlProperties+xml"/>
  <Override PartName="/customXml/itemProps77.xml" ContentType="application/vnd.openxmlformats-officedocument.customXmlProperties+xml"/>
  <Override PartName="/customXml/itemProps78.xml" ContentType="application/vnd.openxmlformats-officedocument.customXmlProperties+xml"/>
  <Override PartName="/customXml/itemProps79.xml" ContentType="application/vnd.openxmlformats-officedocument.customXmlProperties+xml"/>
  <Override PartName="/customXml/itemProps80.xml" ContentType="application/vnd.openxmlformats-officedocument.customXmlProperties+xml"/>
  <Override PartName="/customXml/itemProps81.xml" ContentType="application/vnd.openxmlformats-officedocument.customXmlProperties+xml"/>
  <Override PartName="/customXml/itemProps82.xml" ContentType="application/vnd.openxmlformats-officedocument.customXmlProperties+xml"/>
  <Override PartName="/customXml/itemProps83.xml" ContentType="application/vnd.openxmlformats-officedocument.customXmlProperties+xml"/>
  <Override PartName="/customXml/itemProps84.xml" ContentType="application/vnd.openxmlformats-officedocument.customXmlProperties+xml"/>
  <Override PartName="/customXml/itemProps85.xml" ContentType="application/vnd.openxmlformats-officedocument.customXmlProperties+xml"/>
  <Override PartName="/customXml/itemProps86.xml" ContentType="application/vnd.openxmlformats-officedocument.customXmlProperties+xml"/>
  <Override PartName="/customXml/itemProps87.xml" ContentType="application/vnd.openxmlformats-officedocument.customXmlProperties+xml"/>
  <Override PartName="/customXml/itemProps88.xml" ContentType="application/vnd.openxmlformats-officedocument.customXmlProperties+xml"/>
  <Override PartName="/customXml/itemProps89.xml" ContentType="application/vnd.openxmlformats-officedocument.customXmlProperties+xml"/>
  <Override PartName="/customXml/itemProps90.xml" ContentType="application/vnd.openxmlformats-officedocument.customXmlProperties+xml"/>
  <Override PartName="/customXml/itemProps91.xml" ContentType="application/vnd.openxmlformats-officedocument.customXmlProperties+xml"/>
  <Override PartName="/customXml/itemProps92.xml" ContentType="application/vnd.openxmlformats-officedocument.customXmlProperties+xml"/>
  <Override PartName="/customXml/itemProps93.xml" ContentType="application/vnd.openxmlformats-officedocument.customXmlProperties+xml"/>
  <Override PartName="/customXml/itemProps94.xml" ContentType="application/vnd.openxmlformats-officedocument.customXmlProperties+xml"/>
  <Override PartName="/customXml/itemProps95.xml" ContentType="application/vnd.openxmlformats-officedocument.customXmlProperties+xml"/>
  <Override PartName="/customXml/itemProps96.xml" ContentType="application/vnd.openxmlformats-officedocument.customXmlProperties+xml"/>
  <Override PartName="/customXml/itemProps97.xml" ContentType="application/vnd.openxmlformats-officedocument.customXmlProperties+xml"/>
  <Override PartName="/customXml/itemProps98.xml" ContentType="application/vnd.openxmlformats-officedocument.customXmlProperties+xml"/>
  <Override PartName="/customXml/itemProps99.xml" ContentType="application/vnd.openxmlformats-officedocument.customXmlProperties+xml"/>
  <Override PartName="/customXml/itemProps100.xml" ContentType="application/vnd.openxmlformats-officedocument.customXmlProperties+xml"/>
  <Override PartName="/customXml/itemProps101.xml" ContentType="application/vnd.openxmlformats-officedocument.customXmlProperties+xml"/>
  <Override PartName="/customXml/itemProps102.xml" ContentType="application/vnd.openxmlformats-officedocument.customXmlProperties+xml"/>
  <Override PartName="/customXml/itemProps103.xml" ContentType="application/vnd.openxmlformats-officedocument.customXmlProperties+xml"/>
  <Override PartName="/customXml/itemProps104.xml" ContentType="application/vnd.openxmlformats-officedocument.customXmlProperties+xml"/>
  <Override PartName="/customXml/itemProps105.xml" ContentType="application/vnd.openxmlformats-officedocument.customXmlProperties+xml"/>
  <Override PartName="/customXml/itemProps106.xml" ContentType="application/vnd.openxmlformats-officedocument.customXmlProperties+xml"/>
  <Override PartName="/customXml/itemProps107.xml" ContentType="application/vnd.openxmlformats-officedocument.customXmlProperties+xml"/>
  <Override PartName="/customXml/itemProps108.xml" ContentType="application/vnd.openxmlformats-officedocument.customXmlProperties+xml"/>
  <Override PartName="/customXml/itemProps109.xml" ContentType="application/vnd.openxmlformats-officedocument.customXmlProperties+xml"/>
  <Override PartName="/customXml/itemProps110.xml" ContentType="application/vnd.openxmlformats-officedocument.customXmlProperties+xml"/>
  <Override PartName="/customXml/itemProps111.xml" ContentType="application/vnd.openxmlformats-officedocument.customXmlProperties+xml"/>
  <Override PartName="/customXml/itemProps112.xml" ContentType="application/vnd.openxmlformats-officedocument.customXmlProperties+xml"/>
  <Override PartName="/customXml/itemProps113.xml" ContentType="application/vnd.openxmlformats-officedocument.customXmlProperties+xml"/>
  <Override PartName="/customXml/itemProps11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0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\\fs\PRPA\Financial Services\700 - Financial Planning &amp; Analysis\703 - Cost of Service-Models\Cost of Service Models\COS prepared in 2025 for FY 2026\SPPFERCFiling-ATTR-March 2026 Resubmission\Final Versions\"/>
    </mc:Choice>
  </mc:AlternateContent>
  <xr:revisionPtr revIDLastSave="0" documentId="13_ncr:1_{14FE5812-1125-4B3F-8652-999D8C56B1AA}" xr6:coauthVersionLast="47" xr6:coauthVersionMax="47" xr10:uidLastSave="{00000000-0000-0000-0000-000000000000}"/>
  <bookViews>
    <workbookView xWindow="-96" yWindow="-96" windowWidth="23232" windowHeight="13992" tabRatio="918" xr2:uid="{0C519A89-4C12-4684-98C9-9F6E8B5AABD0}"/>
  </bookViews>
  <sheets>
    <sheet name="Index" sheetId="237" r:id="rId1"/>
    <sheet name="Rate Calculation" sheetId="255" r:id="rId2"/>
    <sheet name="ATRR" sheetId="295" r:id="rId3"/>
    <sheet name="1 Plant" sheetId="244" r:id="rId4"/>
    <sheet name="2 AccumDep" sheetId="245" r:id="rId5"/>
    <sheet name="3 Mat&amp;Supp" sheetId="256" r:id="rId6"/>
    <sheet name="4 O&amp;M" sheetId="241" r:id="rId7"/>
    <sheet name="5 AdminGen" sheetId="264" r:id="rId8"/>
    <sheet name="6 Depreciation" sheetId="196" r:id="rId9"/>
    <sheet name="7 LTDebt" sheetId="231" r:id="rId10"/>
    <sheet name="8 Alloc Factors" sheetId="250" r:id="rId11"/>
    <sheet name="9 Personnel Expenses" sheetId="246" r:id="rId12"/>
    <sheet name="Cost Classification Scenarios" sheetId="33" state="veryHidden" r:id="rId13"/>
    <sheet name="10 Base Plan Upgrade" sheetId="285" r:id="rId14"/>
    <sheet name="11 Fixed Charge Rate" sheetId="293" r:id="rId15"/>
    <sheet name="12 Prior Period Adjustment" sheetId="296" r:id="rId16"/>
    <sheet name="13 Notes" sheetId="297" r:id="rId17"/>
    <sheet name="Project #1-104" sheetId="294" r:id="rId18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9EmailXmlGuidCells0" hidden="1">"{D01D7EA0-5E12-457B-B4C7-727B7DB5AE19}"</definedName>
    <definedName name="_xlnm._FilterDatabase" localSheetId="3" hidden="1">'1 Plant'!$B$8:$K$8</definedName>
    <definedName name="_xlnm._FilterDatabase" localSheetId="4" hidden="1">'2 AccumDep'!$B$8:$M$8</definedName>
    <definedName name="_xlnm._FilterDatabase" localSheetId="6" hidden="1">'4 O&amp;M'!$B$8:$F$8</definedName>
    <definedName name="_xlnm._FilterDatabase" localSheetId="11" hidden="1">'9 Personnel Expenses'!$B$8:$G$8</definedName>
    <definedName name="_Order1" hidden="1">255</definedName>
    <definedName name="_Order2" hidden="1">255</definedName>
    <definedName name="CashProjections" hidden="1">{#N/A,#N/A,FALSE,"Debt Expense";#N/A,#N/A,FALSE,"Debt Expense (2)";#N/A,#N/A,FALSE,"Debt Service";#N/A,#N/A,FALSE,"DEBT";#N/A,#N/A,FALSE,"Combined"}</definedName>
    <definedName name="cashprojections3" hidden="1">{#N/A,#N/A,FALSE,"Debt Expense";#N/A,#N/A,FALSE,"Debt Expense (2)";#N/A,#N/A,FALSE,"Debt Service";#N/A,#N/A,FALSE,"DEBT";#N/A,#N/A,FALSE,"Combined"}</definedName>
    <definedName name="fa" hidden="1">{#N/A,#N/A,FALSE,"Debt Expense";#N/A,#N/A,FALSE,"Debt Expense (2)";#N/A,#N/A,FALSE,"Debt Service";#N/A,#N/A,FALSE,"DEBT";#N/A,#N/A,FALSE,"Combined"}</definedName>
    <definedName name="fjkda" hidden="1">{#N/A,#N/A,FALSE,"Debt Expense";#N/A,#N/A,FALSE,"Debt Expense (2)";#N/A,#N/A,FALSE,"Debt Service";#N/A,#N/A,FALSE,"DEBT";#N/A,#N/A,FALSE,"Combined"}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MYDM">"ThisWorkbookDataModel"</definedName>
    <definedName name="_xlnm.Print_Titles" localSheetId="3">'1 Plant'!$8:$8</definedName>
    <definedName name="_xlnm.Print_Titles" localSheetId="4">'2 AccumDep'!$8:$8</definedName>
    <definedName name="_xlnm.Print_Titles" localSheetId="6">'4 O&amp;M'!$8:$8</definedName>
    <definedName name="_xlnm.Print_Titles" localSheetId="11">'9 Personnel Expenses'!$8:$8</definedName>
    <definedName name="RiskAfterRecalcMacro" hidden="1">""</definedName>
    <definedName name="RiskAfterSimMacro" hidden="1">""</definedName>
    <definedName name="RiskAutoStopPercChange">1.5</definedName>
    <definedName name="RiskBeforeRecalcMacro" hidden="1">""</definedName>
    <definedName name="RiskBeforeSimMacro" hidden="1">""</definedName>
    <definedName name="RiskCollectDistributionSamples" hidden="1">0</definedName>
    <definedName name="RiskExcelReportsGoInNewWorkbook">TRUE</definedName>
    <definedName name="RiskExcelReportsToGenerate">0</definedName>
    <definedName name="RiskFixedSeed" hidden="1">1</definedName>
    <definedName name="RiskGenerateExcelReportsAtEndOfSimulation">FALSE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</definedName>
    <definedName name="RiskNumSimulations" hidden="1">1080</definedName>
    <definedName name="RiskPauseOnError" hidden="1">FALSE</definedName>
    <definedName name="RiskRealTimeResults">FALSE</definedName>
    <definedName name="RiskReportGraphFormat">0</definedName>
    <definedName name="RiskResultsUpdateFreq">100</definedName>
    <definedName name="RiskRunAfterRecalcMacro" hidden="1">FALSE</definedName>
    <definedName name="RiskRunAfterSimMacro" hidden="1">TRUE</definedName>
    <definedName name="RiskRunBeforeRecalcMacro" hidden="1">FALSE</definedName>
    <definedName name="RiskRunBeforeSimMacro" hidden="1">FALSE</definedName>
    <definedName name="RiskSamplingType" hidden="1">3</definedName>
    <definedName name="RiskShowRiskWindowAtEndOfSimulation">FALSE</definedName>
    <definedName name="RiskStandardRecalc" hidden="1">1</definedName>
    <definedName name="RiskTemplateSheetName">"myTemplate"</definedName>
    <definedName name="RiskUpdateDisplay" hidden="1">TRUE</definedName>
    <definedName name="RiskUseDifferentSeedForEachSim" hidden="1">FALSE</definedName>
    <definedName name="RiskUseFixedSeed" hidden="1">FALSE</definedName>
    <definedName name="RiskUseMultipleCPUs" hidden="1">TRUE</definedName>
    <definedName name="SelectedScenario">'Cost Classification Scenarios'!$A$64</definedName>
    <definedName name="solver_adj" localSheetId="3" hidden="1">'1 Plant'!#REF!</definedName>
    <definedName name="solver_adj" localSheetId="4" hidden="1">'2 AccumDep'!#REF!</definedName>
    <definedName name="solver_adj" localSheetId="6" hidden="1">'4 O&amp;M'!#REF!</definedName>
    <definedName name="solver_adj" localSheetId="11" hidden="1">'9 Personnel Expenses'!#REF!</definedName>
    <definedName name="solver_cvg" localSheetId="3" hidden="1">0.0001</definedName>
    <definedName name="solver_cvg" localSheetId="4" hidden="1">0.0001</definedName>
    <definedName name="solver_cvg" localSheetId="6" hidden="1">0.0001</definedName>
    <definedName name="solver_cvg" localSheetId="11" hidden="1">0.0001</definedName>
    <definedName name="solver_drv" localSheetId="3" hidden="1">1</definedName>
    <definedName name="solver_drv" localSheetId="4" hidden="1">1</definedName>
    <definedName name="solver_drv" localSheetId="6" hidden="1">1</definedName>
    <definedName name="solver_drv" localSheetId="11" hidden="1">1</definedName>
    <definedName name="solver_eng" localSheetId="3" hidden="1">1</definedName>
    <definedName name="solver_eng" localSheetId="4" hidden="1">1</definedName>
    <definedName name="solver_eng" localSheetId="6" hidden="1">1</definedName>
    <definedName name="solver_eng" localSheetId="11" hidden="1">1</definedName>
    <definedName name="solver_est" localSheetId="3" hidden="1">1</definedName>
    <definedName name="solver_est" localSheetId="4" hidden="1">1</definedName>
    <definedName name="solver_est" localSheetId="6" hidden="1">1</definedName>
    <definedName name="solver_est" localSheetId="11" hidden="1">1</definedName>
    <definedName name="solver_itr" localSheetId="3" hidden="1">2147483647</definedName>
    <definedName name="solver_itr" localSheetId="4" hidden="1">2147483647</definedName>
    <definedName name="solver_itr" localSheetId="6" hidden="1">2147483647</definedName>
    <definedName name="solver_itr" localSheetId="11" hidden="1">2147483647</definedName>
    <definedName name="solver_mip" localSheetId="3" hidden="1">2147483647</definedName>
    <definedName name="solver_mip" localSheetId="4" hidden="1">2147483647</definedName>
    <definedName name="solver_mip" localSheetId="6" hidden="1">2147483647</definedName>
    <definedName name="solver_mip" localSheetId="11" hidden="1">2147483647</definedName>
    <definedName name="solver_mni" localSheetId="3" hidden="1">30</definedName>
    <definedName name="solver_mni" localSheetId="4" hidden="1">30</definedName>
    <definedName name="solver_mni" localSheetId="6" hidden="1">30</definedName>
    <definedName name="solver_mni" localSheetId="11" hidden="1">30</definedName>
    <definedName name="solver_mrt" localSheetId="3" hidden="1">0.075</definedName>
    <definedName name="solver_mrt" localSheetId="4" hidden="1">0.075</definedName>
    <definedName name="solver_mrt" localSheetId="6" hidden="1">0.075</definedName>
    <definedName name="solver_mrt" localSheetId="11" hidden="1">0.075</definedName>
    <definedName name="solver_msl" localSheetId="3" hidden="1">2</definedName>
    <definedName name="solver_msl" localSheetId="4" hidden="1">2</definedName>
    <definedName name="solver_msl" localSheetId="6" hidden="1">2</definedName>
    <definedName name="solver_msl" localSheetId="11" hidden="1">2</definedName>
    <definedName name="solver_neg" localSheetId="3" hidden="1">1</definedName>
    <definedName name="solver_neg" localSheetId="4" hidden="1">1</definedName>
    <definedName name="solver_neg" localSheetId="6" hidden="1">1</definedName>
    <definedName name="solver_neg" localSheetId="11" hidden="1">1</definedName>
    <definedName name="solver_nod" localSheetId="3" hidden="1">2147483647</definedName>
    <definedName name="solver_nod" localSheetId="4" hidden="1">2147483647</definedName>
    <definedName name="solver_nod" localSheetId="6" hidden="1">2147483647</definedName>
    <definedName name="solver_nod" localSheetId="11" hidden="1">2147483647</definedName>
    <definedName name="solver_num" localSheetId="3" hidden="1">0</definedName>
    <definedName name="solver_num" localSheetId="4" hidden="1">0</definedName>
    <definedName name="solver_num" localSheetId="6" hidden="1">0</definedName>
    <definedName name="solver_num" localSheetId="11" hidden="1">0</definedName>
    <definedName name="solver_nwt" localSheetId="3" hidden="1">1</definedName>
    <definedName name="solver_nwt" localSheetId="4" hidden="1">1</definedName>
    <definedName name="solver_nwt" localSheetId="6" hidden="1">1</definedName>
    <definedName name="solver_nwt" localSheetId="11" hidden="1">1</definedName>
    <definedName name="solver_opt" localSheetId="3" hidden="1">'1 Plant'!#REF!</definedName>
    <definedName name="solver_opt" localSheetId="4" hidden="1">'2 AccumDep'!#REF!</definedName>
    <definedName name="solver_opt" localSheetId="6" hidden="1">'4 O&amp;M'!#REF!</definedName>
    <definedName name="solver_opt" localSheetId="11" hidden="1">'9 Personnel Expenses'!#REF!</definedName>
    <definedName name="solver_pre" localSheetId="3" hidden="1">0.000001</definedName>
    <definedName name="solver_pre" localSheetId="4" hidden="1">0.000001</definedName>
    <definedName name="solver_pre" localSheetId="6" hidden="1">0.000001</definedName>
    <definedName name="solver_pre" localSheetId="11" hidden="1">0.000001</definedName>
    <definedName name="solver_rbv" localSheetId="3" hidden="1">1</definedName>
    <definedName name="solver_rbv" localSheetId="4" hidden="1">1</definedName>
    <definedName name="solver_rbv" localSheetId="6" hidden="1">1</definedName>
    <definedName name="solver_rbv" localSheetId="11" hidden="1">1</definedName>
    <definedName name="solver_rlx" localSheetId="3" hidden="1">2</definedName>
    <definedName name="solver_rlx" localSheetId="4" hidden="1">2</definedName>
    <definedName name="solver_rlx" localSheetId="6" hidden="1">2</definedName>
    <definedName name="solver_rlx" localSheetId="11" hidden="1">2</definedName>
    <definedName name="solver_rsd" localSheetId="3" hidden="1">0</definedName>
    <definedName name="solver_rsd" localSheetId="4" hidden="1">0</definedName>
    <definedName name="solver_rsd" localSheetId="6" hidden="1">0</definedName>
    <definedName name="solver_rsd" localSheetId="11" hidden="1">0</definedName>
    <definedName name="solver_scl" localSheetId="3" hidden="1">1</definedName>
    <definedName name="solver_scl" localSheetId="4" hidden="1">1</definedName>
    <definedName name="solver_scl" localSheetId="6" hidden="1">1</definedName>
    <definedName name="solver_scl" localSheetId="11" hidden="1">1</definedName>
    <definedName name="solver_sho" localSheetId="3" hidden="1">2</definedName>
    <definedName name="solver_sho" localSheetId="4" hidden="1">2</definedName>
    <definedName name="solver_sho" localSheetId="6" hidden="1">2</definedName>
    <definedName name="solver_sho" localSheetId="11" hidden="1">2</definedName>
    <definedName name="solver_ssz" localSheetId="3" hidden="1">100</definedName>
    <definedName name="solver_ssz" localSheetId="4" hidden="1">100</definedName>
    <definedName name="solver_ssz" localSheetId="6" hidden="1">100</definedName>
    <definedName name="solver_ssz" localSheetId="11" hidden="1">100</definedName>
    <definedName name="solver_tim" localSheetId="3" hidden="1">2147483647</definedName>
    <definedName name="solver_tim" localSheetId="4" hidden="1">2147483647</definedName>
    <definedName name="solver_tim" localSheetId="6" hidden="1">2147483647</definedName>
    <definedName name="solver_tim" localSheetId="11" hidden="1">2147483647</definedName>
    <definedName name="solver_tol" localSheetId="3" hidden="1">0.01</definedName>
    <definedName name="solver_tol" localSheetId="4" hidden="1">0.01</definedName>
    <definedName name="solver_tol" localSheetId="6" hidden="1">0.01</definedName>
    <definedName name="solver_tol" localSheetId="11" hidden="1">0.01</definedName>
    <definedName name="solver_typ" localSheetId="3" hidden="1">3</definedName>
    <definedName name="solver_typ" localSheetId="4" hidden="1">3</definedName>
    <definedName name="solver_typ" localSheetId="6" hidden="1">3</definedName>
    <definedName name="solver_typ" localSheetId="11" hidden="1">3</definedName>
    <definedName name="solver_val" localSheetId="3" hidden="1">0</definedName>
    <definedName name="solver_val" localSheetId="4" hidden="1">0</definedName>
    <definedName name="solver_val" localSheetId="6" hidden="1">0</definedName>
    <definedName name="solver_val" localSheetId="11" hidden="1">0</definedName>
    <definedName name="solver_ver" localSheetId="3" hidden="1">3</definedName>
    <definedName name="solver_ver" localSheetId="4" hidden="1">3</definedName>
    <definedName name="solver_ver" localSheetId="6" hidden="1">3</definedName>
    <definedName name="solver_ver" localSheetId="11" hidden="1">3</definedName>
    <definedName name="wrn.Sec6." hidden="1">{#N/A,#N/A,FALSE,"Debt Expense";#N/A,#N/A,FALSE,"Debt Expense (2)";#N/A,#N/A,FALSE,"Debt Service";#N/A,#N/A,FALSE,"DEBT";#N/A,#N/A,FALSE,"Combined"}</definedName>
    <definedName name="Year_FERC_Actuals">#REF!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8" i="196" l="1"/>
  <c r="A88" i="196"/>
  <c r="G87" i="196"/>
  <c r="F87" i="196"/>
  <c r="E87" i="196"/>
  <c r="D87" i="196"/>
  <c r="A87" i="196"/>
  <c r="D86" i="196"/>
  <c r="A86" i="196"/>
  <c r="D85" i="196"/>
  <c r="A85" i="196"/>
  <c r="D84" i="196"/>
  <c r="A84" i="196"/>
  <c r="E83" i="196"/>
  <c r="D83" i="196"/>
  <c r="A83" i="196"/>
  <c r="E82" i="196"/>
  <c r="D82" i="196"/>
  <c r="A82" i="196"/>
  <c r="F81" i="196"/>
  <c r="E81" i="196"/>
  <c r="D81" i="196"/>
  <c r="A81" i="196"/>
  <c r="A80" i="196"/>
  <c r="A79" i="196"/>
  <c r="A78" i="196"/>
  <c r="C1" i="297" l="1"/>
  <c r="I66" i="196"/>
  <c r="I65" i="196"/>
  <c r="I14" i="196"/>
  <c r="I21" i="196"/>
  <c r="T116" i="244" l="1"/>
  <c r="T115" i="244"/>
  <c r="T12" i="244"/>
  <c r="T13" i="244"/>
  <c r="T14" i="244"/>
  <c r="T15" i="244"/>
  <c r="T16" i="244"/>
  <c r="T17" i="244"/>
  <c r="T18" i="244"/>
  <c r="T19" i="244"/>
  <c r="T20" i="244"/>
  <c r="T21" i="244"/>
  <c r="T22" i="244"/>
  <c r="T23" i="244"/>
  <c r="T24" i="244"/>
  <c r="T25" i="244"/>
  <c r="T26" i="244"/>
  <c r="T27" i="244"/>
  <c r="T28" i="244"/>
  <c r="T29" i="244"/>
  <c r="T30" i="244"/>
  <c r="T31" i="244"/>
  <c r="T32" i="244"/>
  <c r="T33" i="244"/>
  <c r="T34" i="244"/>
  <c r="T35" i="244"/>
  <c r="T36" i="244"/>
  <c r="T37" i="244"/>
  <c r="T38" i="244"/>
  <c r="T39" i="244"/>
  <c r="T40" i="244"/>
  <c r="T41" i="244"/>
  <c r="T42" i="244"/>
  <c r="T43" i="244"/>
  <c r="T46" i="244"/>
  <c r="T47" i="244"/>
  <c r="T11" i="244"/>
  <c r="V116" i="244"/>
  <c r="U116" i="244"/>
  <c r="V115" i="244"/>
  <c r="U115" i="244"/>
  <c r="U46" i="244"/>
  <c r="V46" i="244"/>
  <c r="U47" i="244"/>
  <c r="V47" i="244"/>
  <c r="V12" i="244"/>
  <c r="V13" i="244"/>
  <c r="V14" i="244"/>
  <c r="V15" i="244"/>
  <c r="V16" i="244"/>
  <c r="V17" i="244"/>
  <c r="V18" i="244"/>
  <c r="V19" i="244"/>
  <c r="V20" i="244"/>
  <c r="V21" i="244"/>
  <c r="V22" i="244"/>
  <c r="V23" i="244"/>
  <c r="V24" i="244"/>
  <c r="V25" i="244"/>
  <c r="V26" i="244"/>
  <c r="V27" i="244"/>
  <c r="V28" i="244"/>
  <c r="V29" i="244"/>
  <c r="V30" i="244"/>
  <c r="V31" i="244"/>
  <c r="V32" i="244"/>
  <c r="V33" i="244"/>
  <c r="V34" i="244"/>
  <c r="V35" i="244"/>
  <c r="V36" i="244"/>
  <c r="V37" i="244"/>
  <c r="V38" i="244"/>
  <c r="V39" i="244"/>
  <c r="V40" i="244"/>
  <c r="V41" i="244"/>
  <c r="V42" i="244"/>
  <c r="V43" i="244"/>
  <c r="V11" i="244"/>
  <c r="U11" i="244"/>
  <c r="U12" i="244"/>
  <c r="U13" i="244"/>
  <c r="U14" i="244"/>
  <c r="U15" i="244"/>
  <c r="U16" i="244"/>
  <c r="U17" i="244"/>
  <c r="U18" i="244"/>
  <c r="U19" i="244"/>
  <c r="U20" i="244"/>
  <c r="U21" i="244"/>
  <c r="U22" i="244"/>
  <c r="U23" i="244"/>
  <c r="U24" i="244"/>
  <c r="U25" i="244"/>
  <c r="U26" i="244"/>
  <c r="U27" i="244"/>
  <c r="U28" i="244"/>
  <c r="U29" i="244"/>
  <c r="U30" i="244"/>
  <c r="U31" i="244"/>
  <c r="U32" i="244"/>
  <c r="U33" i="244"/>
  <c r="U34" i="244"/>
  <c r="U35" i="244"/>
  <c r="U36" i="244"/>
  <c r="U37" i="244"/>
  <c r="U38" i="244"/>
  <c r="U39" i="244"/>
  <c r="U40" i="244"/>
  <c r="U41" i="244"/>
  <c r="U42" i="244"/>
  <c r="U43" i="244"/>
  <c r="A120" i="244" l="1"/>
  <c r="A42" i="244" l="1"/>
  <c r="A41" i="244"/>
  <c r="I61" i="196"/>
  <c r="H61" i="196"/>
  <c r="G61" i="196"/>
  <c r="F61" i="196"/>
  <c r="F56" i="244" l="1"/>
  <c r="E41" i="196"/>
  <c r="E40" i="196"/>
  <c r="N33" i="245"/>
  <c r="N35" i="244"/>
  <c r="A71" i="294"/>
  <c r="A70" i="294"/>
  <c r="A69" i="294"/>
  <c r="A68" i="294"/>
  <c r="A67" i="294"/>
  <c r="A66" i="294"/>
  <c r="A65" i="294"/>
  <c r="A64" i="294"/>
  <c r="A63" i="294"/>
  <c r="A62" i="294"/>
  <c r="A61" i="294"/>
  <c r="A60" i="294"/>
  <c r="A59" i="294"/>
  <c r="A58" i="294"/>
  <c r="A57" i="294"/>
  <c r="A56" i="294"/>
  <c r="A55" i="294"/>
  <c r="A54" i="294"/>
  <c r="A53" i="294"/>
  <c r="A52" i="294"/>
  <c r="A51" i="294"/>
  <c r="A50" i="294"/>
  <c r="A49" i="294"/>
  <c r="A48" i="294"/>
  <c r="A47" i="294"/>
  <c r="A46" i="294"/>
  <c r="A45" i="294"/>
  <c r="A44" i="294"/>
  <c r="A43" i="294"/>
  <c r="A42" i="294"/>
  <c r="A41" i="294"/>
  <c r="A40" i="294"/>
  <c r="A39" i="294"/>
  <c r="A38" i="294"/>
  <c r="A37" i="294"/>
  <c r="A36" i="294"/>
  <c r="A35" i="294"/>
  <c r="A34" i="294"/>
  <c r="A33" i="294"/>
  <c r="A32" i="294"/>
  <c r="A31" i="294"/>
  <c r="A30" i="294"/>
  <c r="A29" i="294"/>
  <c r="A28" i="294"/>
  <c r="A27" i="294"/>
  <c r="A26" i="294"/>
  <c r="A25" i="294"/>
  <c r="A24" i="294"/>
  <c r="A23" i="294"/>
  <c r="C22" i="294"/>
  <c r="C23" i="294" s="1"/>
  <c r="C24" i="294" s="1"/>
  <c r="C25" i="294" s="1"/>
  <c r="C26" i="294" s="1"/>
  <c r="C27" i="294" s="1"/>
  <c r="C28" i="294" s="1"/>
  <c r="C29" i="294" s="1"/>
  <c r="C30" i="294" s="1"/>
  <c r="C31" i="294" s="1"/>
  <c r="C32" i="294" s="1"/>
  <c r="C33" i="294" s="1"/>
  <c r="C34" i="294" s="1"/>
  <c r="C35" i="294" s="1"/>
  <c r="C36" i="294" s="1"/>
  <c r="C37" i="294" s="1"/>
  <c r="C38" i="294" s="1"/>
  <c r="C39" i="294" s="1"/>
  <c r="C40" i="294" s="1"/>
  <c r="C41" i="294" s="1"/>
  <c r="C42" i="294" s="1"/>
  <c r="C43" i="294" s="1"/>
  <c r="C44" i="294" s="1"/>
  <c r="C45" i="294" s="1"/>
  <c r="C46" i="294" s="1"/>
  <c r="C47" i="294" s="1"/>
  <c r="C48" i="294" s="1"/>
  <c r="C49" i="294" s="1"/>
  <c r="C50" i="294" s="1"/>
  <c r="C51" i="294" s="1"/>
  <c r="C52" i="294" s="1"/>
  <c r="C53" i="294" s="1"/>
  <c r="C54" i="294" s="1"/>
  <c r="C55" i="294" s="1"/>
  <c r="C56" i="294" s="1"/>
  <c r="C57" i="294" s="1"/>
  <c r="C58" i="294" s="1"/>
  <c r="C59" i="294" s="1"/>
  <c r="C60" i="294" s="1"/>
  <c r="C61" i="294" s="1"/>
  <c r="C62" i="294" s="1"/>
  <c r="C63" i="294" s="1"/>
  <c r="C64" i="294" s="1"/>
  <c r="C65" i="294" s="1"/>
  <c r="C66" i="294" s="1"/>
  <c r="C67" i="294" s="1"/>
  <c r="C68" i="294" s="1"/>
  <c r="C69" i="294" s="1"/>
  <c r="C70" i="294" s="1"/>
  <c r="B22" i="294"/>
  <c r="B23" i="294" s="1"/>
  <c r="B24" i="294" s="1"/>
  <c r="B25" i="294" s="1"/>
  <c r="B26" i="294" s="1"/>
  <c r="B27" i="294" s="1"/>
  <c r="B28" i="294" s="1"/>
  <c r="B29" i="294" s="1"/>
  <c r="B30" i="294" s="1"/>
  <c r="B31" i="294" s="1"/>
  <c r="B32" i="294" s="1"/>
  <c r="B33" i="294" s="1"/>
  <c r="B34" i="294" s="1"/>
  <c r="B35" i="294" s="1"/>
  <c r="B36" i="294" s="1"/>
  <c r="B37" i="294" s="1"/>
  <c r="B38" i="294" s="1"/>
  <c r="B39" i="294" s="1"/>
  <c r="B40" i="294" s="1"/>
  <c r="B41" i="294" s="1"/>
  <c r="B42" i="294" s="1"/>
  <c r="B43" i="294" s="1"/>
  <c r="B44" i="294" s="1"/>
  <c r="B45" i="294" s="1"/>
  <c r="B46" i="294" s="1"/>
  <c r="B47" i="294" s="1"/>
  <c r="B48" i="294" s="1"/>
  <c r="B49" i="294" s="1"/>
  <c r="B50" i="294" s="1"/>
  <c r="B51" i="294" s="1"/>
  <c r="B52" i="294" s="1"/>
  <c r="B53" i="294" s="1"/>
  <c r="B54" i="294" s="1"/>
  <c r="B55" i="294" s="1"/>
  <c r="B56" i="294" s="1"/>
  <c r="B57" i="294" s="1"/>
  <c r="B58" i="294" s="1"/>
  <c r="B59" i="294" s="1"/>
  <c r="B60" i="294" s="1"/>
  <c r="B61" i="294" s="1"/>
  <c r="B62" i="294" s="1"/>
  <c r="B63" i="294" s="1"/>
  <c r="B64" i="294" s="1"/>
  <c r="B65" i="294" s="1"/>
  <c r="B66" i="294" s="1"/>
  <c r="B67" i="294" s="1"/>
  <c r="B68" i="294" s="1"/>
  <c r="B69" i="294" s="1"/>
  <c r="B70" i="294" s="1"/>
  <c r="A22" i="294"/>
  <c r="E21" i="294"/>
  <c r="D21" i="294"/>
  <c r="F21" i="294" s="1"/>
  <c r="B21" i="294"/>
  <c r="A21" i="294"/>
  <c r="A20" i="294"/>
  <c r="A19" i="294"/>
  <c r="A18" i="294"/>
  <c r="A17" i="294"/>
  <c r="H16" i="294"/>
  <c r="A16" i="294"/>
  <c r="A15" i="294"/>
  <c r="A14" i="294"/>
  <c r="A13" i="294"/>
  <c r="A12" i="294"/>
  <c r="A11" i="294"/>
  <c r="A10" i="294"/>
  <c r="A9" i="294"/>
  <c r="A8" i="294"/>
  <c r="A7" i="294"/>
  <c r="A6" i="294"/>
  <c r="B5" i="294"/>
  <c r="A5" i="294"/>
  <c r="B4" i="294"/>
  <c r="A4" i="294"/>
  <c r="B3" i="294"/>
  <c r="A3" i="294"/>
  <c r="B2" i="294"/>
  <c r="A2" i="294"/>
  <c r="J1" i="294"/>
  <c r="I1" i="294"/>
  <c r="H1" i="294"/>
  <c r="G1" i="294"/>
  <c r="F1" i="294"/>
  <c r="E1" i="294"/>
  <c r="D1" i="294"/>
  <c r="C1" i="294"/>
  <c r="B1" i="294"/>
  <c r="A1" i="294"/>
  <c r="A34" i="297"/>
  <c r="A33" i="297"/>
  <c r="A32" i="297"/>
  <c r="A31" i="297"/>
  <c r="A30" i="297"/>
  <c r="A29" i="297"/>
  <c r="A28" i="297"/>
  <c r="A27" i="297"/>
  <c r="A26" i="297"/>
  <c r="A25" i="297"/>
  <c r="A24" i="297"/>
  <c r="A23" i="297"/>
  <c r="A22" i="297"/>
  <c r="A21" i="297"/>
  <c r="A20" i="297"/>
  <c r="A19" i="297"/>
  <c r="A18" i="297"/>
  <c r="A17" i="297"/>
  <c r="A16" i="297"/>
  <c r="A15" i="297"/>
  <c r="A14" i="297"/>
  <c r="A13" i="297"/>
  <c r="A12" i="297"/>
  <c r="A11" i="297"/>
  <c r="A10" i="297"/>
  <c r="A9" i="297"/>
  <c r="A8" i="297"/>
  <c r="A7" i="297"/>
  <c r="A6" i="297"/>
  <c r="B5" i="297"/>
  <c r="A5" i="297"/>
  <c r="B4" i="297"/>
  <c r="A4" i="297"/>
  <c r="B3" i="297"/>
  <c r="A3" i="297"/>
  <c r="B2" i="297"/>
  <c r="A2" i="297"/>
  <c r="D1" i="297"/>
  <c r="B1" i="297"/>
  <c r="A1" i="297"/>
  <c r="A29" i="296"/>
  <c r="A28" i="296"/>
  <c r="A27" i="296"/>
  <c r="A26" i="296"/>
  <c r="A25" i="296"/>
  <c r="A24" i="296"/>
  <c r="A23" i="296"/>
  <c r="A22" i="296"/>
  <c r="A21" i="296"/>
  <c r="A20" i="296"/>
  <c r="A19" i="296"/>
  <c r="A18" i="296"/>
  <c r="A17" i="296"/>
  <c r="A16" i="296"/>
  <c r="A15" i="296"/>
  <c r="A14" i="296"/>
  <c r="A13" i="296"/>
  <c r="A12" i="296"/>
  <c r="A11" i="296"/>
  <c r="A10" i="296"/>
  <c r="A9" i="296"/>
  <c r="A8" i="296"/>
  <c r="A7" i="296"/>
  <c r="A6" i="296"/>
  <c r="B5" i="296"/>
  <c r="A5" i="296"/>
  <c r="B4" i="296"/>
  <c r="A4" i="296"/>
  <c r="B3" i="296"/>
  <c r="A3" i="296"/>
  <c r="B2" i="296"/>
  <c r="A2" i="296"/>
  <c r="D1" i="296"/>
  <c r="C1" i="296"/>
  <c r="B1" i="296"/>
  <c r="A1" i="296"/>
  <c r="A15" i="293"/>
  <c r="A14" i="293"/>
  <c r="A13" i="293"/>
  <c r="A12" i="293"/>
  <c r="A11" i="293"/>
  <c r="A10" i="293"/>
  <c r="A9" i="293"/>
  <c r="A8" i="293"/>
  <c r="A7" i="293"/>
  <c r="A6" i="293"/>
  <c r="B5" i="293"/>
  <c r="A5" i="293"/>
  <c r="B4" i="293"/>
  <c r="A4" i="293"/>
  <c r="B3" i="293"/>
  <c r="A3" i="293"/>
  <c r="B2" i="293"/>
  <c r="A2" i="293"/>
  <c r="E1" i="293"/>
  <c r="D1" i="293"/>
  <c r="C1" i="293"/>
  <c r="B1" i="293"/>
  <c r="A1" i="293"/>
  <c r="A12" i="285"/>
  <c r="A11" i="285"/>
  <c r="A10" i="285"/>
  <c r="A9" i="285"/>
  <c r="A8" i="285"/>
  <c r="A7" i="285"/>
  <c r="A6" i="285"/>
  <c r="B5" i="285"/>
  <c r="A5" i="285"/>
  <c r="B4" i="285"/>
  <c r="A4" i="285"/>
  <c r="B3" i="285"/>
  <c r="A3" i="285"/>
  <c r="B2" i="285"/>
  <c r="A2" i="285"/>
  <c r="E1" i="285"/>
  <c r="D1" i="285"/>
  <c r="C1" i="285"/>
  <c r="B1" i="285"/>
  <c r="A1" i="285"/>
  <c r="A65" i="33" a="1"/>
  <c r="A79" i="33" s="1"/>
  <c r="A49" i="33"/>
  <c r="A48" i="33"/>
  <c r="A47" i="33"/>
  <c r="A46" i="33"/>
  <c r="A45" i="33"/>
  <c r="A44" i="33"/>
  <c r="A43" i="33"/>
  <c r="A42" i="33"/>
  <c r="A41" i="33"/>
  <c r="A40" i="33"/>
  <c r="A39" i="33"/>
  <c r="A38" i="33"/>
  <c r="A37" i="33"/>
  <c r="A36" i="33"/>
  <c r="A35" i="33"/>
  <c r="A34" i="33"/>
  <c r="A33" i="33"/>
  <c r="A32" i="33"/>
  <c r="A31" i="33"/>
  <c r="A30" i="33"/>
  <c r="A29" i="33"/>
  <c r="A28" i="33"/>
  <c r="A27" i="33"/>
  <c r="A26" i="33"/>
  <c r="A25" i="33"/>
  <c r="A24" i="33"/>
  <c r="A23" i="33"/>
  <c r="A22" i="33"/>
  <c r="A21" i="33"/>
  <c r="A20" i="33"/>
  <c r="A19" i="33"/>
  <c r="A18" i="33"/>
  <c r="A17" i="33"/>
  <c r="A16" i="33"/>
  <c r="A15" i="33"/>
  <c r="A14" i="33"/>
  <c r="A13" i="33"/>
  <c r="A12" i="33"/>
  <c r="A11" i="33"/>
  <c r="A10" i="33"/>
  <c r="A9" i="33"/>
  <c r="A8" i="33"/>
  <c r="A7" i="33"/>
  <c r="A6" i="33"/>
  <c r="A5" i="33"/>
  <c r="A4" i="33"/>
  <c r="A3" i="33"/>
  <c r="A125" i="246"/>
  <c r="A124" i="246"/>
  <c r="F123" i="246"/>
  <c r="A123" i="246"/>
  <c r="F122" i="246"/>
  <c r="A122" i="246"/>
  <c r="F121" i="246"/>
  <c r="A121" i="246"/>
  <c r="A120" i="246"/>
  <c r="A119" i="246"/>
  <c r="A118" i="246"/>
  <c r="A117" i="246"/>
  <c r="A116" i="246"/>
  <c r="A115" i="246"/>
  <c r="G114" i="246"/>
  <c r="A114" i="246"/>
  <c r="A113" i="246"/>
  <c r="G112" i="246"/>
  <c r="A112" i="246"/>
  <c r="A111" i="246"/>
  <c r="A110" i="246"/>
  <c r="F109" i="246"/>
  <c r="F117" i="246" s="1"/>
  <c r="F124" i="246" s="1"/>
  <c r="A109" i="246"/>
  <c r="G108" i="246"/>
  <c r="A108" i="246"/>
  <c r="G107" i="246"/>
  <c r="A107" i="246"/>
  <c r="A106" i="246"/>
  <c r="G105" i="246"/>
  <c r="A105" i="246"/>
  <c r="F104" i="246"/>
  <c r="G104" i="246"/>
  <c r="A104" i="246"/>
  <c r="A103" i="246"/>
  <c r="A102" i="246"/>
  <c r="G101" i="246"/>
  <c r="A101" i="246"/>
  <c r="E123" i="246"/>
  <c r="A100" i="246"/>
  <c r="A99" i="246"/>
  <c r="A98" i="246"/>
  <c r="A97" i="246"/>
  <c r="F96" i="246"/>
  <c r="A96" i="246"/>
  <c r="G95" i="246"/>
  <c r="A95" i="246"/>
  <c r="E96" i="246"/>
  <c r="E122" i="246" s="1"/>
  <c r="A94" i="246"/>
  <c r="A93" i="246"/>
  <c r="A92" i="246"/>
  <c r="A91" i="246"/>
  <c r="F90" i="246"/>
  <c r="A90" i="246"/>
  <c r="A89" i="246"/>
  <c r="A88" i="246"/>
  <c r="F87" i="246"/>
  <c r="A87" i="246"/>
  <c r="G86" i="246"/>
  <c r="A86" i="246"/>
  <c r="G85" i="246"/>
  <c r="A85" i="246"/>
  <c r="G84" i="246"/>
  <c r="A84" i="246"/>
  <c r="G83" i="246"/>
  <c r="A83" i="246"/>
  <c r="A82" i="246"/>
  <c r="A81" i="246"/>
  <c r="F80" i="246"/>
  <c r="A80" i="246"/>
  <c r="G79" i="246"/>
  <c r="A79" i="246"/>
  <c r="G78" i="246"/>
  <c r="A78" i="246"/>
  <c r="G77" i="246"/>
  <c r="A77" i="246"/>
  <c r="G76" i="246"/>
  <c r="A76" i="246"/>
  <c r="G75" i="246"/>
  <c r="A75" i="246"/>
  <c r="A74" i="246"/>
  <c r="A73" i="246"/>
  <c r="A72" i="246"/>
  <c r="A71" i="246"/>
  <c r="F70" i="246"/>
  <c r="A70" i="246"/>
  <c r="A69" i="246"/>
  <c r="A68" i="246"/>
  <c r="A67" i="246"/>
  <c r="A66" i="246"/>
  <c r="E66" i="246"/>
  <c r="A65" i="246"/>
  <c r="A64" i="246"/>
  <c r="A63" i="246"/>
  <c r="A62" i="246"/>
  <c r="A61" i="246"/>
  <c r="F60" i="246"/>
  <c r="A60" i="246"/>
  <c r="G59" i="246"/>
  <c r="A59" i="246"/>
  <c r="G58" i="246"/>
  <c r="A58" i="246"/>
  <c r="G57" i="246"/>
  <c r="A57" i="246"/>
  <c r="G56" i="246"/>
  <c r="A56" i="246"/>
  <c r="A55" i="246"/>
  <c r="A54" i="246"/>
  <c r="A53" i="246"/>
  <c r="F52" i="246"/>
  <c r="A52" i="246"/>
  <c r="G51" i="246"/>
  <c r="A51" i="246"/>
  <c r="G50" i="246"/>
  <c r="A50" i="246"/>
  <c r="G49" i="246"/>
  <c r="A49" i="246"/>
  <c r="G48" i="246"/>
  <c r="A48" i="246"/>
  <c r="G47" i="246"/>
  <c r="A47" i="246"/>
  <c r="A46" i="246"/>
  <c r="A45" i="246"/>
  <c r="F44" i="246"/>
  <c r="A44" i="246"/>
  <c r="G43" i="246"/>
  <c r="A43" i="246"/>
  <c r="A42" i="246"/>
  <c r="A41" i="246"/>
  <c r="F40" i="246"/>
  <c r="F62" i="246" s="1"/>
  <c r="F69" i="246" s="1"/>
  <c r="F71" i="246" s="1"/>
  <c r="F120" i="246" s="1"/>
  <c r="F125" i="246" s="1"/>
  <c r="A40" i="246"/>
  <c r="G39" i="246"/>
  <c r="A39" i="246"/>
  <c r="G38" i="246"/>
  <c r="A38" i="246"/>
  <c r="G37" i="246"/>
  <c r="A37" i="246"/>
  <c r="G36" i="246"/>
  <c r="A36" i="246"/>
  <c r="A35" i="246"/>
  <c r="A34" i="246"/>
  <c r="A33" i="246"/>
  <c r="A32" i="246"/>
  <c r="A31" i="246"/>
  <c r="F30" i="246"/>
  <c r="A30" i="246"/>
  <c r="A29" i="246"/>
  <c r="F28" i="246"/>
  <c r="A28" i="246"/>
  <c r="G27" i="246"/>
  <c r="A27" i="246"/>
  <c r="G26" i="246"/>
  <c r="A26" i="246"/>
  <c r="G25" i="246"/>
  <c r="A25" i="246"/>
  <c r="G24" i="246"/>
  <c r="A24" i="246"/>
  <c r="A23" i="246"/>
  <c r="A22" i="246"/>
  <c r="A21" i="246"/>
  <c r="F20" i="246"/>
  <c r="A20" i="246"/>
  <c r="G19" i="246"/>
  <c r="A19" i="246"/>
  <c r="G18" i="246"/>
  <c r="A18" i="246"/>
  <c r="G17" i="246"/>
  <c r="A17" i="246"/>
  <c r="A16" i="246"/>
  <c r="G15" i="246"/>
  <c r="A15" i="246"/>
  <c r="G14" i="246"/>
  <c r="G70" i="246" s="1"/>
  <c r="A14" i="246"/>
  <c r="A13" i="246"/>
  <c r="A12" i="246"/>
  <c r="A11" i="246"/>
  <c r="A10" i="246"/>
  <c r="A9" i="246"/>
  <c r="A8" i="246"/>
  <c r="A7" i="246"/>
  <c r="A6" i="246"/>
  <c r="B5" i="246"/>
  <c r="A5" i="246"/>
  <c r="A4" i="246"/>
  <c r="A3" i="246"/>
  <c r="A2" i="246"/>
  <c r="G1" i="246"/>
  <c r="F1" i="246"/>
  <c r="E1" i="246"/>
  <c r="D1" i="246"/>
  <c r="C1" i="246"/>
  <c r="A1" i="246"/>
  <c r="A25" i="250"/>
  <c r="A24" i="250"/>
  <c r="D25" i="295"/>
  <c r="A23" i="250"/>
  <c r="A22" i="250"/>
  <c r="A21" i="250"/>
  <c r="A20" i="250"/>
  <c r="A19" i="250"/>
  <c r="A18" i="250"/>
  <c r="A17" i="250"/>
  <c r="A16" i="250"/>
  <c r="A15" i="250"/>
  <c r="A14" i="250"/>
  <c r="A13" i="250"/>
  <c r="G12" i="250"/>
  <c r="F12" i="250"/>
  <c r="E12" i="250"/>
  <c r="D12" i="250"/>
  <c r="C12" i="250"/>
  <c r="A12" i="250"/>
  <c r="G11" i="250"/>
  <c r="A11" i="250"/>
  <c r="F10" i="250"/>
  <c r="E10" i="250"/>
  <c r="D10" i="250"/>
  <c r="A10" i="250"/>
  <c r="A9" i="250"/>
  <c r="A8" i="250"/>
  <c r="A7" i="250"/>
  <c r="A6" i="250"/>
  <c r="B5" i="250"/>
  <c r="A5" i="250"/>
  <c r="B4" i="250"/>
  <c r="A4" i="250"/>
  <c r="B3" i="250"/>
  <c r="A3" i="250"/>
  <c r="B2" i="250"/>
  <c r="A2" i="250"/>
  <c r="I1" i="250"/>
  <c r="H1" i="250"/>
  <c r="G1" i="250"/>
  <c r="F1" i="250"/>
  <c r="E1" i="250"/>
  <c r="D1" i="250"/>
  <c r="C1" i="250"/>
  <c r="B1" i="250"/>
  <c r="A1" i="250"/>
  <c r="A18" i="231"/>
  <c r="A17" i="231"/>
  <c r="A16" i="231"/>
  <c r="A15" i="231"/>
  <c r="A14" i="231"/>
  <c r="A13" i="231"/>
  <c r="A12" i="231"/>
  <c r="A11" i="231"/>
  <c r="A10" i="231"/>
  <c r="F9" i="231"/>
  <c r="A9" i="231"/>
  <c r="A8" i="231"/>
  <c r="A7" i="231"/>
  <c r="A6" i="231"/>
  <c r="B5" i="231"/>
  <c r="A5" i="231"/>
  <c r="B4" i="231"/>
  <c r="A4" i="231"/>
  <c r="B3" i="231"/>
  <c r="A3" i="231"/>
  <c r="B2" i="231"/>
  <c r="A2" i="231"/>
  <c r="F1" i="231"/>
  <c r="E1" i="231"/>
  <c r="D1" i="231"/>
  <c r="C1" i="231"/>
  <c r="B1" i="231"/>
  <c r="A1" i="231"/>
  <c r="D77" i="196"/>
  <c r="A77" i="196"/>
  <c r="D76" i="196"/>
  <c r="A76" i="196"/>
  <c r="D75" i="196"/>
  <c r="A75" i="196"/>
  <c r="D74" i="196"/>
  <c r="A74" i="196"/>
  <c r="D73" i="196"/>
  <c r="A73" i="196"/>
  <c r="D72" i="196"/>
  <c r="A72" i="196"/>
  <c r="D71" i="196"/>
  <c r="A71" i="196"/>
  <c r="D70" i="196"/>
  <c r="A70" i="196"/>
  <c r="A69" i="196"/>
  <c r="A68" i="196"/>
  <c r="A67" i="196"/>
  <c r="E66" i="196"/>
  <c r="A66" i="196"/>
  <c r="A65" i="196"/>
  <c r="A64" i="196"/>
  <c r="A63" i="196"/>
  <c r="E62" i="196"/>
  <c r="A62" i="196"/>
  <c r="A61" i="196"/>
  <c r="A60" i="196"/>
  <c r="A59" i="196"/>
  <c r="E58" i="196"/>
  <c r="A58" i="196"/>
  <c r="A57" i="196"/>
  <c r="A56" i="196"/>
  <c r="A55" i="196"/>
  <c r="A54" i="196"/>
  <c r="A53" i="196"/>
  <c r="A52" i="196"/>
  <c r="A51" i="196"/>
  <c r="A50" i="196"/>
  <c r="A49" i="196"/>
  <c r="A48" i="196"/>
  <c r="A47" i="196"/>
  <c r="A46" i="196"/>
  <c r="A45" i="196"/>
  <c r="A44" i="196"/>
  <c r="A43" i="196"/>
  <c r="A42" i="196"/>
  <c r="A41" i="196"/>
  <c r="A40" i="196"/>
  <c r="A39" i="196"/>
  <c r="A38" i="196"/>
  <c r="A37" i="196"/>
  <c r="A36" i="196"/>
  <c r="A35" i="196"/>
  <c r="A34" i="196"/>
  <c r="A33" i="196"/>
  <c r="A32" i="196"/>
  <c r="A31" i="196"/>
  <c r="A30" i="196"/>
  <c r="A29" i="196"/>
  <c r="H28" i="196"/>
  <c r="H66" i="196" s="1"/>
  <c r="G28" i="196"/>
  <c r="G66" i="196" s="1"/>
  <c r="F28" i="196"/>
  <c r="F66" i="196" s="1"/>
  <c r="E28" i="196"/>
  <c r="I28" i="196" s="1"/>
  <c r="D28" i="196"/>
  <c r="D66" i="196" s="1"/>
  <c r="C28" i="196"/>
  <c r="C66" i="196" s="1"/>
  <c r="A28" i="196"/>
  <c r="I27" i="196"/>
  <c r="A27" i="196"/>
  <c r="A26" i="196"/>
  <c r="A25" i="196"/>
  <c r="A24" i="196"/>
  <c r="A23" i="196"/>
  <c r="A22" i="196"/>
  <c r="A21" i="196"/>
  <c r="A20" i="196"/>
  <c r="A19" i="196"/>
  <c r="E18" i="196"/>
  <c r="A18" i="196"/>
  <c r="A17" i="196"/>
  <c r="A16" i="196"/>
  <c r="A15" i="196"/>
  <c r="A14" i="196"/>
  <c r="A13" i="196"/>
  <c r="A12" i="196"/>
  <c r="A11" i="196"/>
  <c r="A10" i="196"/>
  <c r="A9" i="196"/>
  <c r="A8" i="196"/>
  <c r="A7" i="196"/>
  <c r="A6" i="196"/>
  <c r="B5" i="196"/>
  <c r="A5" i="196"/>
  <c r="B4" i="196"/>
  <c r="A4" i="196"/>
  <c r="B3" i="196"/>
  <c r="A3" i="196"/>
  <c r="B2" i="196"/>
  <c r="A2" i="196"/>
  <c r="J1" i="196"/>
  <c r="I1" i="196"/>
  <c r="H1" i="196"/>
  <c r="G1" i="196"/>
  <c r="F1" i="196"/>
  <c r="E1" i="196"/>
  <c r="D1" i="196"/>
  <c r="C1" i="196"/>
  <c r="B1" i="196"/>
  <c r="A1" i="196"/>
  <c r="A25" i="264"/>
  <c r="A24" i="264"/>
  <c r="F23" i="264"/>
  <c r="A23" i="264"/>
  <c r="A22" i="264"/>
  <c r="A21" i="264"/>
  <c r="A20" i="264"/>
  <c r="A19" i="264"/>
  <c r="A18" i="264"/>
  <c r="F17" i="264"/>
  <c r="A17" i="264"/>
  <c r="F16" i="264"/>
  <c r="A16" i="264"/>
  <c r="A15" i="264"/>
  <c r="F14" i="264"/>
  <c r="A14" i="264"/>
  <c r="F13" i="264"/>
  <c r="A13" i="264"/>
  <c r="F12" i="264"/>
  <c r="A12" i="264"/>
  <c r="F11" i="264"/>
  <c r="A11" i="264"/>
  <c r="A10" i="264"/>
  <c r="A9" i="264"/>
  <c r="A8" i="264"/>
  <c r="A7" i="264"/>
  <c r="A6" i="264"/>
  <c r="B5" i="264"/>
  <c r="A5" i="264"/>
  <c r="B4" i="264"/>
  <c r="A4" i="264"/>
  <c r="B3" i="264"/>
  <c r="A3" i="264"/>
  <c r="B2" i="264"/>
  <c r="A2" i="264"/>
  <c r="F1" i="264"/>
  <c r="E1" i="264"/>
  <c r="D1" i="264"/>
  <c r="C1" i="264"/>
  <c r="B1" i="264"/>
  <c r="A1" i="264"/>
  <c r="J33" i="241"/>
  <c r="I33" i="241"/>
  <c r="H33" i="241"/>
  <c r="G33" i="241"/>
  <c r="F33" i="241"/>
  <c r="E33" i="241"/>
  <c r="D33" i="241"/>
  <c r="A33" i="241"/>
  <c r="J32" i="241"/>
  <c r="A32" i="241"/>
  <c r="J31" i="241"/>
  <c r="F31" i="241"/>
  <c r="A31" i="241"/>
  <c r="A30" i="241"/>
  <c r="A29" i="241"/>
  <c r="A28" i="241"/>
  <c r="J27" i="241"/>
  <c r="A27" i="241"/>
  <c r="A26" i="241"/>
  <c r="F25" i="241"/>
  <c r="A25" i="241"/>
  <c r="F24" i="241"/>
  <c r="A24" i="241"/>
  <c r="A23" i="241"/>
  <c r="A22" i="241"/>
  <c r="J21" i="241"/>
  <c r="A21" i="241"/>
  <c r="J20" i="241"/>
  <c r="A20" i="241"/>
  <c r="A19" i="241"/>
  <c r="A18" i="241"/>
  <c r="F17" i="241"/>
  <c r="G17" i="241" s="1"/>
  <c r="A17" i="241"/>
  <c r="A16" i="241"/>
  <c r="A15" i="241"/>
  <c r="A14" i="241"/>
  <c r="F13" i="241"/>
  <c r="A13" i="241"/>
  <c r="F12" i="241"/>
  <c r="A12" i="241"/>
  <c r="F11" i="241"/>
  <c r="A11" i="241"/>
  <c r="A10" i="241"/>
  <c r="A9" i="241"/>
  <c r="A8" i="241"/>
  <c r="A7" i="241"/>
  <c r="A6" i="241"/>
  <c r="B5" i="241"/>
  <c r="A5" i="241"/>
  <c r="B4" i="241"/>
  <c r="A4" i="241"/>
  <c r="B3" i="241"/>
  <c r="A3" i="241"/>
  <c r="B2" i="241"/>
  <c r="A2" i="241"/>
  <c r="K1" i="241"/>
  <c r="J1" i="241"/>
  <c r="I1" i="241"/>
  <c r="H1" i="241"/>
  <c r="G1" i="241"/>
  <c r="F1" i="241"/>
  <c r="E1" i="241"/>
  <c r="D1" i="241"/>
  <c r="C1" i="241"/>
  <c r="B1" i="241"/>
  <c r="A1" i="241"/>
  <c r="A13" i="256"/>
  <c r="A12" i="256"/>
  <c r="G11" i="256"/>
  <c r="A11" i="256"/>
  <c r="F10" i="256"/>
  <c r="A10" i="256"/>
  <c r="A9" i="256"/>
  <c r="A8" i="256"/>
  <c r="A7" i="256"/>
  <c r="A6" i="256"/>
  <c r="B5" i="256"/>
  <c r="A5" i="256"/>
  <c r="B4" i="256"/>
  <c r="A4" i="256"/>
  <c r="B3" i="256"/>
  <c r="A3" i="256"/>
  <c r="B2" i="256"/>
  <c r="A2" i="256"/>
  <c r="K1" i="256"/>
  <c r="J1" i="256"/>
  <c r="I1" i="256"/>
  <c r="H1" i="256"/>
  <c r="G1" i="256"/>
  <c r="F1" i="256"/>
  <c r="E1" i="256"/>
  <c r="D1" i="256"/>
  <c r="C1" i="256"/>
  <c r="B1" i="256"/>
  <c r="A1" i="256"/>
  <c r="A102" i="245"/>
  <c r="A101" i="245"/>
  <c r="A100" i="245"/>
  <c r="A99" i="245"/>
  <c r="A98" i="245"/>
  <c r="A97" i="245"/>
  <c r="V96" i="245"/>
  <c r="U96" i="245"/>
  <c r="T96" i="245"/>
  <c r="R96" i="245"/>
  <c r="Q96" i="245"/>
  <c r="P96" i="245"/>
  <c r="N96" i="245"/>
  <c r="M96" i="245"/>
  <c r="L96" i="245"/>
  <c r="J96" i="245"/>
  <c r="I96" i="245"/>
  <c r="H96" i="245"/>
  <c r="F96" i="245"/>
  <c r="E96" i="245"/>
  <c r="D96" i="245"/>
  <c r="A96" i="245"/>
  <c r="A95" i="245"/>
  <c r="A94" i="245"/>
  <c r="A93" i="245"/>
  <c r="D93" i="245"/>
  <c r="A92" i="245"/>
  <c r="A91" i="245"/>
  <c r="A90" i="245"/>
  <c r="A89" i="245"/>
  <c r="A88" i="245"/>
  <c r="A87" i="245"/>
  <c r="E87" i="245"/>
  <c r="A86" i="245"/>
  <c r="A85" i="245"/>
  <c r="A84" i="245"/>
  <c r="A83" i="245"/>
  <c r="A82" i="245"/>
  <c r="A81" i="245"/>
  <c r="A80" i="245"/>
  <c r="A79" i="245"/>
  <c r="A78" i="245"/>
  <c r="A77" i="245"/>
  <c r="A76" i="245"/>
  <c r="F75" i="245"/>
  <c r="C75" i="245"/>
  <c r="A75" i="245"/>
  <c r="A74" i="245"/>
  <c r="A73" i="245"/>
  <c r="F72" i="245"/>
  <c r="C72" i="245"/>
  <c r="A72" i="245"/>
  <c r="C71" i="245"/>
  <c r="A71" i="245"/>
  <c r="C70" i="245"/>
  <c r="A70" i="245"/>
  <c r="F69" i="245"/>
  <c r="C69" i="245"/>
  <c r="A69" i="245"/>
  <c r="C68" i="245"/>
  <c r="A68" i="245"/>
  <c r="C67" i="245"/>
  <c r="A67" i="245"/>
  <c r="C66" i="245"/>
  <c r="A66" i="245"/>
  <c r="C65" i="245"/>
  <c r="A65" i="245"/>
  <c r="C64" i="245"/>
  <c r="A64" i="245"/>
  <c r="F63" i="245"/>
  <c r="C63" i="245"/>
  <c r="A63" i="245"/>
  <c r="F62" i="245"/>
  <c r="C62" i="245"/>
  <c r="A62" i="245"/>
  <c r="F61" i="245"/>
  <c r="C61" i="245"/>
  <c r="A61" i="245"/>
  <c r="F60" i="245"/>
  <c r="C60" i="245"/>
  <c r="A60" i="245"/>
  <c r="C59" i="245"/>
  <c r="A59" i="245"/>
  <c r="C58" i="245"/>
  <c r="A58" i="245"/>
  <c r="F57" i="245"/>
  <c r="C57" i="245"/>
  <c r="A57" i="245"/>
  <c r="C56" i="245"/>
  <c r="A56" i="245"/>
  <c r="C55" i="245"/>
  <c r="A55" i="245"/>
  <c r="C54" i="245"/>
  <c r="A54" i="245"/>
  <c r="A53" i="245"/>
  <c r="A52" i="245"/>
  <c r="F51" i="245"/>
  <c r="C51" i="245"/>
  <c r="A51" i="245"/>
  <c r="C50" i="245"/>
  <c r="A50" i="245"/>
  <c r="C49" i="245"/>
  <c r="A49" i="245"/>
  <c r="F48" i="245"/>
  <c r="C48" i="245"/>
  <c r="A48" i="245"/>
  <c r="A47" i="245"/>
  <c r="A46" i="245"/>
  <c r="V45" i="245"/>
  <c r="U45" i="245"/>
  <c r="T45" i="245"/>
  <c r="R45" i="245"/>
  <c r="Q45" i="245"/>
  <c r="P45" i="245"/>
  <c r="N45" i="245"/>
  <c r="M45" i="245"/>
  <c r="L45" i="245"/>
  <c r="J45" i="245"/>
  <c r="I45" i="245"/>
  <c r="H45" i="245"/>
  <c r="F45" i="245"/>
  <c r="E45" i="245"/>
  <c r="D45" i="245"/>
  <c r="A45" i="245"/>
  <c r="F44" i="245"/>
  <c r="A44" i="245"/>
  <c r="A43" i="245"/>
  <c r="A42" i="245"/>
  <c r="A41" i="245"/>
  <c r="V40" i="245"/>
  <c r="U40" i="245"/>
  <c r="T40" i="245"/>
  <c r="R40" i="245"/>
  <c r="N40" i="245"/>
  <c r="J40" i="245"/>
  <c r="F40" i="245"/>
  <c r="A40" i="245"/>
  <c r="V39" i="245"/>
  <c r="U39" i="245"/>
  <c r="T39" i="245"/>
  <c r="R39" i="245"/>
  <c r="N39" i="245"/>
  <c r="J39" i="245"/>
  <c r="F39" i="245"/>
  <c r="A39" i="245"/>
  <c r="T38" i="245"/>
  <c r="A38" i="245"/>
  <c r="T37" i="245"/>
  <c r="A37" i="245"/>
  <c r="T36" i="245"/>
  <c r="A36" i="245"/>
  <c r="T35" i="245"/>
  <c r="A35" i="245"/>
  <c r="T34" i="245"/>
  <c r="A34" i="245"/>
  <c r="T33" i="245"/>
  <c r="F33" i="245"/>
  <c r="A33" i="245"/>
  <c r="T32" i="245"/>
  <c r="A32" i="245"/>
  <c r="T31" i="245"/>
  <c r="A31" i="245"/>
  <c r="T30" i="245"/>
  <c r="A30" i="245"/>
  <c r="T29" i="245"/>
  <c r="A29" i="245"/>
  <c r="V28" i="245"/>
  <c r="U28" i="245"/>
  <c r="T28" i="245"/>
  <c r="R28" i="245"/>
  <c r="N28" i="245"/>
  <c r="J28" i="245"/>
  <c r="F28" i="245"/>
  <c r="A28" i="245"/>
  <c r="U27" i="245"/>
  <c r="C27" i="245"/>
  <c r="A27" i="245"/>
  <c r="U26" i="245"/>
  <c r="C26" i="245"/>
  <c r="A26" i="245"/>
  <c r="U25" i="245"/>
  <c r="C25" i="245"/>
  <c r="A25" i="245"/>
  <c r="T24" i="245"/>
  <c r="R24" i="245"/>
  <c r="N24" i="245"/>
  <c r="C24" i="245"/>
  <c r="A24" i="245"/>
  <c r="T23" i="245"/>
  <c r="R23" i="245"/>
  <c r="N23" i="245"/>
  <c r="C23" i="245"/>
  <c r="A23" i="245"/>
  <c r="U22" i="245"/>
  <c r="C22" i="245"/>
  <c r="A22" i="245"/>
  <c r="U21" i="245"/>
  <c r="C21" i="245"/>
  <c r="A21" i="245"/>
  <c r="T20" i="245"/>
  <c r="R20" i="245"/>
  <c r="N20" i="245"/>
  <c r="C20" i="245"/>
  <c r="A20" i="245"/>
  <c r="T19" i="245"/>
  <c r="R19" i="245"/>
  <c r="N19" i="245"/>
  <c r="C19" i="245"/>
  <c r="A19" i="245"/>
  <c r="U18" i="245"/>
  <c r="C18" i="245"/>
  <c r="A18" i="245"/>
  <c r="T17" i="245"/>
  <c r="R17" i="245"/>
  <c r="N17" i="245"/>
  <c r="C17" i="245"/>
  <c r="A17" i="245"/>
  <c r="T16" i="245"/>
  <c r="R16" i="245"/>
  <c r="N16" i="245"/>
  <c r="C16" i="245"/>
  <c r="A16" i="245"/>
  <c r="U15" i="245"/>
  <c r="C15" i="245"/>
  <c r="A15" i="245"/>
  <c r="T14" i="245"/>
  <c r="R14" i="245"/>
  <c r="N14" i="245"/>
  <c r="C14" i="245"/>
  <c r="A14" i="245"/>
  <c r="T13" i="245"/>
  <c r="R13" i="245"/>
  <c r="N13" i="245"/>
  <c r="C13" i="245"/>
  <c r="A13" i="245"/>
  <c r="U12" i="245"/>
  <c r="C12" i="245"/>
  <c r="A12" i="245"/>
  <c r="F11" i="245"/>
  <c r="A11" i="245"/>
  <c r="A10" i="245"/>
  <c r="A9" i="245"/>
  <c r="A8" i="245"/>
  <c r="A7" i="245"/>
  <c r="A6" i="245"/>
  <c r="B5" i="245"/>
  <c r="A5" i="245"/>
  <c r="B4" i="245"/>
  <c r="A4" i="245"/>
  <c r="B3" i="245"/>
  <c r="A3" i="245"/>
  <c r="B2" i="245"/>
  <c r="A2" i="245"/>
  <c r="W1" i="245"/>
  <c r="V1" i="245"/>
  <c r="U1" i="245"/>
  <c r="T1" i="245"/>
  <c r="S1" i="245"/>
  <c r="R1" i="245"/>
  <c r="Q1" i="245"/>
  <c r="P1" i="245"/>
  <c r="O1" i="245"/>
  <c r="N1" i="245"/>
  <c r="M1" i="245"/>
  <c r="L1" i="245"/>
  <c r="K1" i="245"/>
  <c r="J1" i="245"/>
  <c r="I1" i="245"/>
  <c r="H1" i="245"/>
  <c r="G1" i="245"/>
  <c r="F1" i="245"/>
  <c r="E1" i="245"/>
  <c r="D1" i="245"/>
  <c r="C1" i="245"/>
  <c r="B1" i="245"/>
  <c r="A1" i="245"/>
  <c r="A142" i="244"/>
  <c r="A141" i="244"/>
  <c r="A140" i="244"/>
  <c r="A139" i="244"/>
  <c r="A138" i="244"/>
  <c r="A137" i="244"/>
  <c r="A136" i="244"/>
  <c r="A135" i="244"/>
  <c r="A134" i="244"/>
  <c r="A133" i="244"/>
  <c r="A132" i="244"/>
  <c r="A131" i="244"/>
  <c r="A130" i="244"/>
  <c r="A129" i="244"/>
  <c r="A128" i="244"/>
  <c r="A127" i="244"/>
  <c r="A126" i="244"/>
  <c r="A125" i="244"/>
  <c r="A124" i="244"/>
  <c r="A123" i="244"/>
  <c r="A122" i="244"/>
  <c r="A121" i="244"/>
  <c r="F119" i="244"/>
  <c r="A119" i="244"/>
  <c r="A118" i="244"/>
  <c r="A117" i="244"/>
  <c r="Q116" i="244"/>
  <c r="P116" i="244"/>
  <c r="M116" i="244"/>
  <c r="L116" i="244"/>
  <c r="I116" i="244"/>
  <c r="F116" i="244"/>
  <c r="E116" i="244"/>
  <c r="D116" i="244"/>
  <c r="A116" i="244"/>
  <c r="R115" i="244"/>
  <c r="R116" i="244" s="1"/>
  <c r="N115" i="244"/>
  <c r="N116" i="244" s="1"/>
  <c r="D56" i="295" s="1"/>
  <c r="H115" i="244"/>
  <c r="J115" i="244" s="1"/>
  <c r="J116" i="244" s="1"/>
  <c r="F115" i="244"/>
  <c r="A115" i="244"/>
  <c r="A114" i="244"/>
  <c r="A113" i="244"/>
  <c r="A112" i="244"/>
  <c r="R111" i="244"/>
  <c r="N111" i="244"/>
  <c r="J111" i="244"/>
  <c r="F111" i="244"/>
  <c r="A111" i="244"/>
  <c r="R110" i="244"/>
  <c r="N110" i="244"/>
  <c r="I112" i="244"/>
  <c r="E112" i="244"/>
  <c r="A110" i="244"/>
  <c r="P112" i="244"/>
  <c r="L112" i="244"/>
  <c r="H112" i="244"/>
  <c r="F109" i="244"/>
  <c r="A109" i="244"/>
  <c r="A108" i="244"/>
  <c r="A107" i="244"/>
  <c r="A106" i="244"/>
  <c r="A105" i="244"/>
  <c r="A104" i="244"/>
  <c r="A103" i="244"/>
  <c r="A101" i="244"/>
  <c r="A100" i="244"/>
  <c r="A102" i="244"/>
  <c r="A99" i="244"/>
  <c r="A98" i="244"/>
  <c r="A86" i="244"/>
  <c r="A85" i="244"/>
  <c r="A84" i="244"/>
  <c r="A97" i="244"/>
  <c r="A96" i="244"/>
  <c r="A95" i="244"/>
  <c r="F94" i="244"/>
  <c r="A94" i="244"/>
  <c r="A93" i="244"/>
  <c r="A92" i="244"/>
  <c r="F91" i="244"/>
  <c r="A91" i="244"/>
  <c r="A90" i="244"/>
  <c r="A89" i="244"/>
  <c r="F88" i="244"/>
  <c r="A88" i="244"/>
  <c r="A87" i="244"/>
  <c r="A83" i="244"/>
  <c r="A82" i="244"/>
  <c r="F81" i="244"/>
  <c r="A81" i="244"/>
  <c r="F80" i="244"/>
  <c r="A80" i="244"/>
  <c r="A79" i="244"/>
  <c r="A78" i="244"/>
  <c r="F77" i="244"/>
  <c r="C77" i="244"/>
  <c r="A77" i="244"/>
  <c r="A76" i="244"/>
  <c r="A75" i="244"/>
  <c r="F74" i="244"/>
  <c r="C74" i="244"/>
  <c r="A74" i="244"/>
  <c r="C73" i="244"/>
  <c r="A73" i="244"/>
  <c r="C72" i="244"/>
  <c r="A72" i="244"/>
  <c r="F71" i="244"/>
  <c r="C71" i="244"/>
  <c r="A71" i="244"/>
  <c r="C70" i="244"/>
  <c r="A70" i="244"/>
  <c r="C69" i="244"/>
  <c r="A69" i="244"/>
  <c r="C68" i="244"/>
  <c r="A68" i="244"/>
  <c r="C67" i="244"/>
  <c r="A67" i="244"/>
  <c r="C66" i="244"/>
  <c r="A66" i="244"/>
  <c r="F65" i="244"/>
  <c r="C65" i="244"/>
  <c r="A65" i="244"/>
  <c r="F64" i="244"/>
  <c r="C64" i="244"/>
  <c r="A64" i="244"/>
  <c r="F63" i="244"/>
  <c r="C63" i="244"/>
  <c r="A63" i="244"/>
  <c r="F62" i="244"/>
  <c r="C62" i="244"/>
  <c r="A62" i="244"/>
  <c r="C61" i="244"/>
  <c r="A61" i="244"/>
  <c r="C60" i="244"/>
  <c r="A60" i="244"/>
  <c r="F59" i="244"/>
  <c r="C59" i="244"/>
  <c r="A59" i="244"/>
  <c r="C58" i="244"/>
  <c r="A58" i="244"/>
  <c r="C57" i="244"/>
  <c r="A57" i="244"/>
  <c r="C56" i="244"/>
  <c r="A56" i="244"/>
  <c r="A55" i="244"/>
  <c r="A54" i="244"/>
  <c r="F53" i="244"/>
  <c r="C53" i="244"/>
  <c r="A53" i="244"/>
  <c r="C52" i="244"/>
  <c r="A52" i="244"/>
  <c r="C51" i="244"/>
  <c r="A51" i="244"/>
  <c r="F50" i="244"/>
  <c r="C50" i="244"/>
  <c r="A50" i="244"/>
  <c r="A49" i="244"/>
  <c r="A48" i="244"/>
  <c r="Q47" i="244"/>
  <c r="P47" i="244"/>
  <c r="M47" i="244"/>
  <c r="L47" i="244"/>
  <c r="I47" i="244"/>
  <c r="H47" i="244"/>
  <c r="E47" i="244"/>
  <c r="D47" i="244"/>
  <c r="D101" i="244" s="1"/>
  <c r="A47" i="244"/>
  <c r="R46" i="244"/>
  <c r="R47" i="244" s="1"/>
  <c r="N46" i="244"/>
  <c r="N47" i="244" s="1"/>
  <c r="D12" i="295" s="1"/>
  <c r="J46" i="244"/>
  <c r="F46" i="244"/>
  <c r="F47" i="244" s="1"/>
  <c r="A46" i="244"/>
  <c r="A45" i="244"/>
  <c r="A44" i="244"/>
  <c r="G43" i="244"/>
  <c r="A43" i="244"/>
  <c r="R42" i="244"/>
  <c r="N42" i="244"/>
  <c r="J42" i="244"/>
  <c r="F42" i="244"/>
  <c r="R41" i="244"/>
  <c r="N41" i="244"/>
  <c r="J41" i="244"/>
  <c r="F41" i="244"/>
  <c r="A40" i="244"/>
  <c r="A39" i="244"/>
  <c r="A38" i="244"/>
  <c r="A37" i="244"/>
  <c r="A36" i="244"/>
  <c r="F35" i="244"/>
  <c r="A35" i="244"/>
  <c r="A34" i="244"/>
  <c r="A33" i="244"/>
  <c r="A32" i="244"/>
  <c r="C31" i="244"/>
  <c r="A31" i="244"/>
  <c r="R30" i="244"/>
  <c r="N30" i="244"/>
  <c r="J30" i="244"/>
  <c r="F30" i="244"/>
  <c r="C30" i="244"/>
  <c r="A30" i="244"/>
  <c r="C29" i="244"/>
  <c r="A29" i="244"/>
  <c r="F28" i="244"/>
  <c r="C28" i="244"/>
  <c r="A28" i="244"/>
  <c r="C27" i="244"/>
  <c r="A27" i="244"/>
  <c r="R26" i="244"/>
  <c r="N26" i="244"/>
  <c r="C26" i="244"/>
  <c r="A26" i="244"/>
  <c r="R25" i="244"/>
  <c r="N25" i="244"/>
  <c r="C25" i="244"/>
  <c r="A25" i="244"/>
  <c r="F24" i="244"/>
  <c r="C24" i="244"/>
  <c r="A24" i="244"/>
  <c r="C23" i="244"/>
  <c r="A23" i="244"/>
  <c r="R22" i="244"/>
  <c r="N22" i="244"/>
  <c r="C22" i="244"/>
  <c r="A22" i="244"/>
  <c r="R21" i="244"/>
  <c r="N21" i="244"/>
  <c r="C21" i="244"/>
  <c r="A21" i="244"/>
  <c r="F20" i="244"/>
  <c r="C20" i="244"/>
  <c r="A20" i="244"/>
  <c r="R19" i="244"/>
  <c r="N19" i="244"/>
  <c r="C19" i="244"/>
  <c r="A19" i="244"/>
  <c r="R18" i="244"/>
  <c r="N18" i="244"/>
  <c r="C18" i="244"/>
  <c r="A18" i="244"/>
  <c r="C17" i="244"/>
  <c r="A17" i="244"/>
  <c r="R16" i="244"/>
  <c r="N16" i="244"/>
  <c r="C16" i="244"/>
  <c r="A16" i="244"/>
  <c r="R15" i="244"/>
  <c r="N15" i="244"/>
  <c r="C15" i="244"/>
  <c r="A15" i="244"/>
  <c r="F14" i="244"/>
  <c r="C14" i="244"/>
  <c r="A14" i="244"/>
  <c r="R13" i="244"/>
  <c r="N13" i="244"/>
  <c r="J13" i="244"/>
  <c r="F13" i="244"/>
  <c r="C13" i="244"/>
  <c r="A13" i="244"/>
  <c r="R12" i="244"/>
  <c r="N12" i="244"/>
  <c r="C12" i="244"/>
  <c r="A12" i="244"/>
  <c r="C11" i="244"/>
  <c r="A11" i="244"/>
  <c r="A10" i="244"/>
  <c r="A9" i="244"/>
  <c r="A8" i="244"/>
  <c r="A7" i="244"/>
  <c r="A6" i="244"/>
  <c r="B5" i="244"/>
  <c r="A5" i="244"/>
  <c r="B4" i="244"/>
  <c r="A4" i="244"/>
  <c r="B3" i="244"/>
  <c r="A3" i="244"/>
  <c r="B2" i="244"/>
  <c r="A2" i="244"/>
  <c r="W1" i="244"/>
  <c r="V1" i="244"/>
  <c r="U1" i="244"/>
  <c r="T1" i="244"/>
  <c r="S1" i="244"/>
  <c r="R1" i="244"/>
  <c r="Q1" i="244"/>
  <c r="P1" i="244"/>
  <c r="O1" i="244"/>
  <c r="N1" i="244"/>
  <c r="M1" i="244"/>
  <c r="L1" i="244"/>
  <c r="K1" i="244"/>
  <c r="J1" i="244"/>
  <c r="I1" i="244"/>
  <c r="H1" i="244"/>
  <c r="G1" i="244"/>
  <c r="F1" i="244"/>
  <c r="E1" i="244"/>
  <c r="D1" i="244"/>
  <c r="C1" i="244"/>
  <c r="B1" i="244"/>
  <c r="A1" i="244"/>
  <c r="A154" i="295"/>
  <c r="D153" i="295"/>
  <c r="A153" i="295"/>
  <c r="A152" i="295"/>
  <c r="A151" i="295"/>
  <c r="A150" i="295"/>
  <c r="A149" i="295"/>
  <c r="A148" i="295"/>
  <c r="A147" i="295"/>
  <c r="A146" i="295"/>
  <c r="A145" i="295"/>
  <c r="A144" i="295"/>
  <c r="D143" i="295"/>
  <c r="A143" i="295"/>
  <c r="A142" i="295"/>
  <c r="A141" i="295"/>
  <c r="A140" i="295"/>
  <c r="A139" i="295"/>
  <c r="A138" i="295"/>
  <c r="A137" i="295"/>
  <c r="A136" i="295"/>
  <c r="A135" i="295"/>
  <c r="A134" i="295"/>
  <c r="A133" i="295"/>
  <c r="A132" i="295"/>
  <c r="A131" i="295"/>
  <c r="A130" i="295"/>
  <c r="D129" i="295"/>
  <c r="C10" i="293" s="1"/>
  <c r="A129" i="295"/>
  <c r="A128" i="295"/>
  <c r="A127" i="295"/>
  <c r="A126" i="295"/>
  <c r="A125" i="295"/>
  <c r="A124" i="295"/>
  <c r="A123" i="295"/>
  <c r="A122" i="295"/>
  <c r="A121" i="295"/>
  <c r="A120" i="295"/>
  <c r="A119" i="295"/>
  <c r="A118" i="295"/>
  <c r="A117" i="295"/>
  <c r="A116" i="295"/>
  <c r="A115" i="295"/>
  <c r="A114" i="295"/>
  <c r="A113" i="295"/>
  <c r="A112" i="295"/>
  <c r="A111" i="295"/>
  <c r="A110" i="295"/>
  <c r="A109" i="295"/>
  <c r="A108" i="295"/>
  <c r="A107" i="295"/>
  <c r="A106" i="295"/>
  <c r="A105" i="295"/>
  <c r="A104" i="295"/>
  <c r="A103" i="295"/>
  <c r="A102" i="295"/>
  <c r="A101" i="295"/>
  <c r="A100" i="295"/>
  <c r="A99" i="295"/>
  <c r="A98" i="295"/>
  <c r="A97" i="295"/>
  <c r="A96" i="295"/>
  <c r="A95" i="295"/>
  <c r="A94" i="295"/>
  <c r="A93" i="295"/>
  <c r="A92" i="295"/>
  <c r="D91" i="295"/>
  <c r="A91" i="295"/>
  <c r="D90" i="295"/>
  <c r="A90" i="295"/>
  <c r="A89" i="295"/>
  <c r="A88" i="295"/>
  <c r="A87" i="295"/>
  <c r="A86" i="295"/>
  <c r="A85" i="295"/>
  <c r="A84" i="295"/>
  <c r="A83" i="295"/>
  <c r="A82" i="295"/>
  <c r="A81" i="295"/>
  <c r="A80" i="295"/>
  <c r="A79" i="295"/>
  <c r="A78" i="295"/>
  <c r="D77" i="295"/>
  <c r="D78" i="295" s="1"/>
  <c r="A77" i="295"/>
  <c r="D76" i="295"/>
  <c r="A76" i="295"/>
  <c r="A75" i="295"/>
  <c r="A74" i="295"/>
  <c r="A73" i="295"/>
  <c r="A72" i="295"/>
  <c r="A71" i="295"/>
  <c r="A70" i="295"/>
  <c r="A69" i="295"/>
  <c r="A68" i="295"/>
  <c r="A67" i="295"/>
  <c r="A66" i="295"/>
  <c r="D65" i="295"/>
  <c r="A65" i="295"/>
  <c r="A64" i="295"/>
  <c r="A63" i="295"/>
  <c r="A62" i="295"/>
  <c r="A61" i="295"/>
  <c r="A60" i="295"/>
  <c r="A59" i="295"/>
  <c r="A58" i="295"/>
  <c r="D57" i="295"/>
  <c r="A57" i="295"/>
  <c r="A56" i="295"/>
  <c r="A55" i="295"/>
  <c r="A54" i="295"/>
  <c r="A53" i="295"/>
  <c r="A52" i="295"/>
  <c r="A51" i="295"/>
  <c r="D50" i="295"/>
  <c r="A50" i="295"/>
  <c r="A49" i="295"/>
  <c r="A48" i="295"/>
  <c r="A47" i="295"/>
  <c r="A46" i="295"/>
  <c r="A45" i="295"/>
  <c r="A44" i="295"/>
  <c r="D43" i="295"/>
  <c r="A43" i="295"/>
  <c r="A42" i="295"/>
  <c r="A41" i="295"/>
  <c r="D40" i="295"/>
  <c r="A40" i="295"/>
  <c r="D39" i="295"/>
  <c r="A39" i="295"/>
  <c r="A38" i="295"/>
  <c r="A37" i="295"/>
  <c r="A36" i="295"/>
  <c r="A35" i="295"/>
  <c r="A34" i="295"/>
  <c r="A33" i="295"/>
  <c r="A32" i="295"/>
  <c r="A31" i="295"/>
  <c r="A30" i="295"/>
  <c r="A29" i="295"/>
  <c r="A28" i="295"/>
  <c r="A27" i="295"/>
  <c r="A26" i="295"/>
  <c r="A25" i="295"/>
  <c r="D24" i="295"/>
  <c r="D26" i="295" s="1"/>
  <c r="A24" i="295"/>
  <c r="A23" i="295"/>
  <c r="A22" i="295"/>
  <c r="A21" i="295"/>
  <c r="A20" i="295"/>
  <c r="A19" i="295"/>
  <c r="A18" i="295"/>
  <c r="A17" i="295"/>
  <c r="A16" i="295"/>
  <c r="A15" i="295"/>
  <c r="A14" i="295"/>
  <c r="D13" i="295"/>
  <c r="A13" i="295"/>
  <c r="A12" i="295"/>
  <c r="A11" i="295"/>
  <c r="A10" i="295"/>
  <c r="A9" i="295"/>
  <c r="A8" i="295"/>
  <c r="A7" i="295"/>
  <c r="A6" i="295"/>
  <c r="B5" i="295"/>
  <c r="A5" i="295"/>
  <c r="B4" i="295"/>
  <c r="A4" i="295"/>
  <c r="B3" i="295"/>
  <c r="A3" i="295"/>
  <c r="B2" i="295"/>
  <c r="A2" i="295"/>
  <c r="F1" i="295"/>
  <c r="E1" i="295"/>
  <c r="D1" i="295"/>
  <c r="C1" i="295"/>
  <c r="B1" i="295"/>
  <c r="A1" i="295"/>
  <c r="A20" i="255"/>
  <c r="A19" i="255"/>
  <c r="A18" i="255"/>
  <c r="A17" i="255"/>
  <c r="A16" i="255"/>
  <c r="A15" i="255"/>
  <c r="A14" i="255"/>
  <c r="A13" i="255"/>
  <c r="A12" i="255"/>
  <c r="A11" i="255"/>
  <c r="A10" i="255"/>
  <c r="A9" i="255"/>
  <c r="A8" i="255"/>
  <c r="A7" i="255"/>
  <c r="A6" i="255"/>
  <c r="B5" i="255"/>
  <c r="A5" i="255"/>
  <c r="B4" i="255"/>
  <c r="A4" i="255"/>
  <c r="B3" i="255"/>
  <c r="A3" i="255"/>
  <c r="B2" i="255"/>
  <c r="A2" i="255"/>
  <c r="D1" i="255"/>
  <c r="C1" i="255"/>
  <c r="B1" i="255"/>
  <c r="A1" i="255"/>
  <c r="A24" i="237"/>
  <c r="A23" i="237"/>
  <c r="A22" i="237"/>
  <c r="A21" i="237"/>
  <c r="A20" i="237"/>
  <c r="A19" i="237"/>
  <c r="A18" i="237"/>
  <c r="A17" i="237"/>
  <c r="A16" i="237"/>
  <c r="A15" i="237"/>
  <c r="A14" i="237"/>
  <c r="A13" i="237"/>
  <c r="A12" i="237"/>
  <c r="A11" i="237"/>
  <c r="A10" i="237"/>
  <c r="A9" i="237"/>
  <c r="A8" i="237"/>
  <c r="A7" i="237"/>
  <c r="A6" i="237"/>
  <c r="A5" i="237"/>
  <c r="A4" i="237"/>
  <c r="A3" i="237"/>
  <c r="A2" i="237"/>
  <c r="C1" i="237"/>
  <c r="B1" i="237"/>
  <c r="A1" i="237"/>
  <c r="H23" i="250"/>
  <c r="D13" i="293"/>
  <c r="E22" i="294" l="1"/>
  <c r="D22" i="294"/>
  <c r="H17" i="294"/>
  <c r="C9" i="285" s="1"/>
  <c r="H18" i="294"/>
  <c r="C10" i="285" s="1"/>
  <c r="D152" i="295" s="1"/>
  <c r="D92" i="295"/>
  <c r="D41" i="295"/>
  <c r="G58" i="196"/>
  <c r="H58" i="196"/>
  <c r="F58" i="196"/>
  <c r="I58" i="196"/>
  <c r="E25" i="295"/>
  <c r="H10" i="256"/>
  <c r="E84" i="295"/>
  <c r="D15" i="255"/>
  <c r="E72" i="295"/>
  <c r="H13" i="250"/>
  <c r="E140" i="295"/>
  <c r="E55" i="295"/>
  <c r="E80" i="295"/>
  <c r="E35" i="295"/>
  <c r="E48" i="295"/>
  <c r="E26" i="295"/>
  <c r="E133" i="244"/>
  <c r="E102" i="295"/>
  <c r="E74" i="295"/>
  <c r="J16" i="294"/>
  <c r="E13" i="295"/>
  <c r="E31" i="295"/>
  <c r="E137" i="295"/>
  <c r="E126" i="295"/>
  <c r="E113" i="295"/>
  <c r="E65" i="295"/>
  <c r="D9" i="285"/>
  <c r="E34" i="295"/>
  <c r="E100" i="295"/>
  <c r="E53" i="295"/>
  <c r="E83" i="295"/>
  <c r="I10" i="256"/>
  <c r="E12" i="295"/>
  <c r="E60" i="295"/>
  <c r="E22" i="295"/>
  <c r="D12" i="285"/>
  <c r="E108" i="295"/>
  <c r="H12" i="250"/>
  <c r="E71" i="295"/>
  <c r="E47" i="295"/>
  <c r="E116" i="295"/>
  <c r="J10" i="256"/>
  <c r="E66" i="295"/>
  <c r="E82" i="295"/>
  <c r="E30" i="295"/>
  <c r="D14" i="255"/>
  <c r="E73" i="295"/>
  <c r="E9" i="295"/>
  <c r="E134" i="244"/>
  <c r="E98" i="295"/>
  <c r="E132" i="244"/>
  <c r="E78" i="295"/>
  <c r="E104" i="295"/>
  <c r="D9" i="293"/>
  <c r="E130" i="244"/>
  <c r="E69" i="295"/>
  <c r="E131" i="244"/>
  <c r="E139" i="295"/>
  <c r="E33" i="295"/>
  <c r="J13" i="294"/>
  <c r="E32" i="295"/>
  <c r="D11" i="293"/>
  <c r="E10" i="295"/>
  <c r="H10" i="250"/>
  <c r="E138" i="295"/>
  <c r="E61" i="295"/>
  <c r="E148" i="295"/>
  <c r="D16" i="255"/>
  <c r="E14" i="295"/>
  <c r="E100" i="245"/>
  <c r="H11" i="250"/>
  <c r="E77" i="295"/>
  <c r="E90" i="295"/>
  <c r="D18" i="255"/>
  <c r="J11" i="256"/>
  <c r="E131" i="295"/>
  <c r="E57" i="295"/>
  <c r="E103" i="295"/>
  <c r="E29" i="295"/>
  <c r="E144" i="295"/>
  <c r="E101" i="295"/>
  <c r="E85" i="295"/>
  <c r="J15" i="294"/>
  <c r="D10" i="285"/>
  <c r="E88" i="295"/>
  <c r="E128" i="244"/>
  <c r="E101" i="245"/>
  <c r="E95" i="295"/>
  <c r="E97" i="295"/>
  <c r="E121" i="295"/>
  <c r="E107" i="295"/>
  <c r="E154" i="295"/>
  <c r="D11" i="255"/>
  <c r="E51" i="295"/>
  <c r="E76" i="295"/>
  <c r="D15" i="293"/>
  <c r="E41" i="295"/>
  <c r="E44" i="295"/>
  <c r="E17" i="295"/>
  <c r="E92" i="295"/>
  <c r="H18" i="250"/>
  <c r="E40" i="295"/>
  <c r="E58" i="295"/>
  <c r="E18" i="295"/>
  <c r="E81" i="295"/>
  <c r="D12" i="255"/>
  <c r="E94" i="295"/>
  <c r="D10" i="293"/>
  <c r="D13" i="255"/>
  <c r="J17" i="294"/>
  <c r="E56" i="295"/>
  <c r="D14" i="293"/>
  <c r="E24" i="295"/>
  <c r="E128" i="295"/>
  <c r="E45" i="295"/>
  <c r="E106" i="295"/>
  <c r="E125" i="295"/>
  <c r="E99" i="295"/>
  <c r="E114" i="295"/>
  <c r="E129" i="295"/>
  <c r="E52" i="295"/>
  <c r="E37" i="295"/>
  <c r="E135" i="295"/>
  <c r="E67" i="295"/>
  <c r="E143" i="295"/>
  <c r="E36" i="295"/>
  <c r="E54" i="295"/>
  <c r="E28" i="295"/>
  <c r="H19" i="250"/>
  <c r="D10" i="255"/>
  <c r="E153" i="295"/>
  <c r="E132" i="295"/>
  <c r="E152" i="295"/>
  <c r="J18" i="294"/>
  <c r="I11" i="256"/>
  <c r="H11" i="256"/>
  <c r="E127" i="244"/>
  <c r="J14" i="294"/>
  <c r="E50" i="295"/>
  <c r="E62" i="295"/>
  <c r="E147" i="295"/>
  <c r="E130" i="295"/>
  <c r="E16" i="295"/>
  <c r="E134" i="295"/>
  <c r="E68" i="295"/>
  <c r="H15" i="250"/>
  <c r="E102" i="245"/>
  <c r="H16" i="250"/>
  <c r="H20" i="250"/>
  <c r="E133" i="295"/>
  <c r="E46" i="295"/>
  <c r="E123" i="295"/>
  <c r="E142" i="295"/>
  <c r="E86" i="295"/>
  <c r="E151" i="295"/>
  <c r="E129" i="244"/>
  <c r="H21" i="250"/>
  <c r="H14" i="250"/>
  <c r="E109" i="295"/>
  <c r="E96" i="295"/>
  <c r="D12" i="293"/>
  <c r="E124" i="295"/>
  <c r="E127" i="295"/>
  <c r="E91" i="295"/>
  <c r="E70" i="295"/>
  <c r="E49" i="295"/>
  <c r="E146" i="295"/>
  <c r="D9" i="255"/>
  <c r="E64" i="295"/>
  <c r="E112" i="295"/>
  <c r="E105" i="295"/>
  <c r="D11" i="285"/>
  <c r="E43" i="295"/>
  <c r="E19" i="295"/>
  <c r="H17" i="250"/>
  <c r="F22" i="294" l="1"/>
  <c r="H13" i="241"/>
  <c r="I13" i="241"/>
  <c r="C13" i="256"/>
  <c r="F15" i="264"/>
  <c r="F18" i="264" s="1"/>
  <c r="F25" i="264" s="1"/>
  <c r="E18" i="264"/>
  <c r="E25" i="264" s="1"/>
  <c r="D26" i="241"/>
  <c r="G28" i="246"/>
  <c r="D142" i="295"/>
  <c r="F86" i="245"/>
  <c r="F15" i="231"/>
  <c r="F17" i="231" s="1"/>
  <c r="F18" i="231" s="1"/>
  <c r="D109" i="295" s="1"/>
  <c r="E28" i="246"/>
  <c r="E60" i="246"/>
  <c r="G60" i="246" s="1"/>
  <c r="F18" i="241"/>
  <c r="G23" i="246"/>
  <c r="G55" i="246"/>
  <c r="E70" i="246"/>
  <c r="E20" i="246"/>
  <c r="E44" i="246"/>
  <c r="G44" i="246" s="1"/>
  <c r="G100" i="246"/>
  <c r="G123" i="246" s="1"/>
  <c r="G94" i="246"/>
  <c r="G96" i="246" s="1"/>
  <c r="G122" i="246" s="1"/>
  <c r="C63" i="196"/>
  <c r="E109" i="246"/>
  <c r="E117" i="246" s="1"/>
  <c r="E124" i="246" s="1"/>
  <c r="F23" i="241"/>
  <c r="E40" i="246"/>
  <c r="G40" i="246" s="1"/>
  <c r="F21" i="264"/>
  <c r="D14" i="295"/>
  <c r="G23" i="250"/>
  <c r="D58" i="295"/>
  <c r="I12" i="241"/>
  <c r="H12" i="241"/>
  <c r="R35" i="244"/>
  <c r="F87" i="245"/>
  <c r="E90" i="245"/>
  <c r="F90" i="245" s="1"/>
  <c r="R33" i="245"/>
  <c r="G23" i="241"/>
  <c r="J23" i="241" s="1"/>
  <c r="G109" i="246"/>
  <c r="I18" i="241"/>
  <c r="H18" i="241"/>
  <c r="G18" i="241"/>
  <c r="G66" i="246"/>
  <c r="U33" i="245"/>
  <c r="J33" i="245"/>
  <c r="V33" i="245" s="1"/>
  <c r="I11" i="241"/>
  <c r="H11" i="241"/>
  <c r="H19" i="241" s="1"/>
  <c r="G24" i="241"/>
  <c r="J24" i="241" s="1"/>
  <c r="G117" i="246"/>
  <c r="G124" i="246" s="1"/>
  <c r="C18" i="250" s="1"/>
  <c r="G25" i="241"/>
  <c r="J25" i="241" s="1"/>
  <c r="E120" i="244"/>
  <c r="E122" i="244" s="1"/>
  <c r="E124" i="244" s="1"/>
  <c r="E55" i="196"/>
  <c r="D43" i="244"/>
  <c r="F25" i="245"/>
  <c r="J17" i="241"/>
  <c r="E26" i="241"/>
  <c r="G65" i="246"/>
  <c r="F11" i="244"/>
  <c r="F68" i="244"/>
  <c r="F18" i="245"/>
  <c r="F22" i="245"/>
  <c r="F26" i="245"/>
  <c r="D10" i="256"/>
  <c r="G13" i="246"/>
  <c r="G20" i="246" s="1"/>
  <c r="F15" i="241"/>
  <c r="D56" i="196"/>
  <c r="E80" i="246"/>
  <c r="G80" i="246" s="1"/>
  <c r="F66" i="245"/>
  <c r="E10" i="256"/>
  <c r="D37" i="295" s="1"/>
  <c r="D18" i="264"/>
  <c r="D25" i="264" s="1"/>
  <c r="F110" i="244"/>
  <c r="F120" i="244" s="1"/>
  <c r="F122" i="244" s="1"/>
  <c r="D60" i="295" s="1"/>
  <c r="F22" i="241"/>
  <c r="D19" i="241"/>
  <c r="D28" i="241" s="1"/>
  <c r="E52" i="246"/>
  <c r="G52" i="246" s="1"/>
  <c r="F112" i="244"/>
  <c r="G13" i="241"/>
  <c r="J13" i="241" s="1"/>
  <c r="E87" i="246"/>
  <c r="I18" i="196"/>
  <c r="R109" i="244"/>
  <c r="R112" i="244" s="1"/>
  <c r="F92" i="245"/>
  <c r="G35" i="246"/>
  <c r="F101" i="244"/>
  <c r="E101" i="244"/>
  <c r="J110" i="244"/>
  <c r="H116" i="244"/>
  <c r="E89" i="244"/>
  <c r="D122" i="244"/>
  <c r="D112" i="244"/>
  <c r="D82" i="244"/>
  <c r="J47" i="244"/>
  <c r="F23" i="244"/>
  <c r="F27" i="244"/>
  <c r="F95" i="244"/>
  <c r="J109" i="244"/>
  <c r="F17" i="244"/>
  <c r="F29" i="244"/>
  <c r="D96" i="244"/>
  <c r="N109" i="244"/>
  <c r="N112" i="244" s="1"/>
  <c r="A76" i="33"/>
  <c r="A75" i="33"/>
  <c r="A74" i="33"/>
  <c r="A73" i="33"/>
  <c r="A72" i="33"/>
  <c r="A71" i="33"/>
  <c r="A69" i="33"/>
  <c r="A67" i="33"/>
  <c r="A68" i="33"/>
  <c r="A70" i="33"/>
  <c r="D151" i="295"/>
  <c r="D154" i="295" s="1"/>
  <c r="C18" i="255" s="1"/>
  <c r="C12" i="285"/>
  <c r="A65" i="33"/>
  <c r="A77" i="33"/>
  <c r="A66" i="33"/>
  <c r="A78" i="33"/>
  <c r="E110" i="295"/>
  <c r="E23" i="294" l="1"/>
  <c r="D23" i="294"/>
  <c r="F23" i="294" s="1"/>
  <c r="E30" i="246"/>
  <c r="G30" i="246" s="1"/>
  <c r="G10" i="256"/>
  <c r="F124" i="244"/>
  <c r="G12" i="241"/>
  <c r="J12" i="241" s="1"/>
  <c r="J18" i="241"/>
  <c r="D100" i="244"/>
  <c r="D81" i="295"/>
  <c r="G87" i="246"/>
  <c r="E90" i="246"/>
  <c r="J112" i="244"/>
  <c r="F12" i="245"/>
  <c r="D41" i="245"/>
  <c r="E49" i="196"/>
  <c r="F74" i="245"/>
  <c r="F76" i="244"/>
  <c r="F16" i="241"/>
  <c r="E11" i="196"/>
  <c r="C24" i="196"/>
  <c r="G11" i="241"/>
  <c r="D59" i="196"/>
  <c r="E56" i="196"/>
  <c r="F27" i="245"/>
  <c r="E18" i="250"/>
  <c r="D18" i="250"/>
  <c r="F18" i="250" s="1"/>
  <c r="G62" i="246"/>
  <c r="G69" i="246" s="1"/>
  <c r="R90" i="245"/>
  <c r="N90" i="245"/>
  <c r="J90" i="245"/>
  <c r="I22" i="241"/>
  <c r="I26" i="241" s="1"/>
  <c r="F26" i="241"/>
  <c r="H22" i="241"/>
  <c r="H26" i="241" s="1"/>
  <c r="H28" i="241" s="1"/>
  <c r="D73" i="295" s="1"/>
  <c r="G22" i="241"/>
  <c r="G26" i="241" s="1"/>
  <c r="E19" i="241"/>
  <c r="E28" i="241" s="1"/>
  <c r="F14" i="241"/>
  <c r="I19" i="241"/>
  <c r="E62" i="246"/>
  <c r="E69" i="246" s="1"/>
  <c r="E71" i="246" s="1"/>
  <c r="E93" i="245"/>
  <c r="F21" i="245"/>
  <c r="F93" i="245"/>
  <c r="F54" i="245"/>
  <c r="D80" i="245"/>
  <c r="C52" i="196"/>
  <c r="C67" i="196" s="1"/>
  <c r="E31" i="196"/>
  <c r="F15" i="245"/>
  <c r="G15" i="241"/>
  <c r="J15" i="241" s="1"/>
  <c r="D124" i="244"/>
  <c r="D132" i="244" s="1"/>
  <c r="D102" i="244"/>
  <c r="E92" i="244"/>
  <c r="F92" i="244" s="1"/>
  <c r="F89" i="244"/>
  <c r="D54" i="295"/>
  <c r="D98" i="244"/>
  <c r="D131" i="244" s="1"/>
  <c r="E24" i="294" l="1"/>
  <c r="D24" i="294"/>
  <c r="F24" i="294" s="1"/>
  <c r="V90" i="245"/>
  <c r="I28" i="241"/>
  <c r="E51" i="196"/>
  <c r="F55" i="244"/>
  <c r="F53" i="245"/>
  <c r="E35" i="196"/>
  <c r="E47" i="196"/>
  <c r="F71" i="245"/>
  <c r="F73" i="244"/>
  <c r="F77" i="245"/>
  <c r="F79" i="244"/>
  <c r="E59" i="196"/>
  <c r="F56" i="245"/>
  <c r="F58" i="244"/>
  <c r="E37" i="196"/>
  <c r="E33" i="196"/>
  <c r="F50" i="245"/>
  <c r="F52" i="244"/>
  <c r="J26" i="241"/>
  <c r="D63" i="196"/>
  <c r="E48" i="196"/>
  <c r="E22" i="196"/>
  <c r="D95" i="245"/>
  <c r="I23" i="245"/>
  <c r="J23" i="245" s="1"/>
  <c r="F23" i="245"/>
  <c r="J35" i="244"/>
  <c r="I17" i="245"/>
  <c r="J17" i="245" s="1"/>
  <c r="F17" i="245"/>
  <c r="J11" i="241"/>
  <c r="F96" i="244"/>
  <c r="J22" i="241"/>
  <c r="C65" i="196"/>
  <c r="F65" i="245"/>
  <c r="F67" i="244"/>
  <c r="E43" i="196"/>
  <c r="F73" i="245"/>
  <c r="E121" i="246"/>
  <c r="G90" i="246"/>
  <c r="G121" i="246" s="1"/>
  <c r="C15" i="250" s="1"/>
  <c r="G71" i="246"/>
  <c r="G120" i="246" s="1"/>
  <c r="E120" i="246"/>
  <c r="E125" i="246" s="1"/>
  <c r="D97" i="245"/>
  <c r="G16" i="241"/>
  <c r="J16" i="241" s="1"/>
  <c r="F16" i="244"/>
  <c r="I16" i="244"/>
  <c r="G14" i="241"/>
  <c r="F19" i="241"/>
  <c r="F28" i="241" s="1"/>
  <c r="F26" i="244"/>
  <c r="I26" i="244"/>
  <c r="J26" i="244" s="1"/>
  <c r="F22" i="244"/>
  <c r="I22" i="244"/>
  <c r="J22" i="244" s="1"/>
  <c r="F68" i="245"/>
  <c r="F70" i="244"/>
  <c r="E45" i="196"/>
  <c r="I14" i="245"/>
  <c r="J14" i="245" s="1"/>
  <c r="F14" i="245"/>
  <c r="E39" i="196"/>
  <c r="F59" i="245"/>
  <c r="F61" i="244"/>
  <c r="F75" i="244"/>
  <c r="I24" i="245"/>
  <c r="J24" i="245" s="1"/>
  <c r="F24" i="245"/>
  <c r="I20" i="245"/>
  <c r="J20" i="245" s="1"/>
  <c r="F20" i="245"/>
  <c r="I19" i="244"/>
  <c r="J19" i="244" s="1"/>
  <c r="F19" i="244"/>
  <c r="R92" i="244"/>
  <c r="N92" i="244"/>
  <c r="J92" i="244"/>
  <c r="E96" i="244"/>
  <c r="E25" i="294" l="1"/>
  <c r="D25" i="294"/>
  <c r="F25" i="294" s="1"/>
  <c r="G125" i="246"/>
  <c r="C17" i="250" s="1"/>
  <c r="V14" i="245"/>
  <c r="F16" i="245"/>
  <c r="I16" i="245"/>
  <c r="J16" i="245" s="1"/>
  <c r="G19" i="241"/>
  <c r="G28" i="241" s="1"/>
  <c r="N38" i="244"/>
  <c r="J14" i="241"/>
  <c r="V20" i="245"/>
  <c r="I13" i="245"/>
  <c r="F13" i="245"/>
  <c r="U13" i="245"/>
  <c r="F54" i="244"/>
  <c r="V24" i="245"/>
  <c r="F58" i="245"/>
  <c r="F69" i="244"/>
  <c r="I25" i="244"/>
  <c r="J25" i="244" s="1"/>
  <c r="F25" i="244"/>
  <c r="U17" i="245"/>
  <c r="U23" i="245"/>
  <c r="J39" i="244"/>
  <c r="N39" i="244"/>
  <c r="E21" i="196"/>
  <c r="E46" i="196"/>
  <c r="J38" i="244"/>
  <c r="F52" i="245"/>
  <c r="F37" i="245"/>
  <c r="E36" i="196"/>
  <c r="E16" i="196"/>
  <c r="F57" i="244"/>
  <c r="E23" i="196"/>
  <c r="E50" i="196"/>
  <c r="F18" i="244"/>
  <c r="I18" i="244"/>
  <c r="J18" i="244" s="1"/>
  <c r="U24" i="245"/>
  <c r="U14" i="245"/>
  <c r="F67" i="245"/>
  <c r="J19" i="241"/>
  <c r="E13" i="196"/>
  <c r="F13" i="196"/>
  <c r="J31" i="244"/>
  <c r="N36" i="245"/>
  <c r="J36" i="245"/>
  <c r="E17" i="196"/>
  <c r="E38" i="196"/>
  <c r="F66" i="244"/>
  <c r="E15" i="196"/>
  <c r="E34" i="196"/>
  <c r="F83" i="245"/>
  <c r="F64" i="245"/>
  <c r="J29" i="245"/>
  <c r="C19" i="250"/>
  <c r="C21" i="250" s="1"/>
  <c r="E17" i="250"/>
  <c r="E19" i="250" s="1"/>
  <c r="E21" i="250" s="1"/>
  <c r="D17" i="250"/>
  <c r="E44" i="196"/>
  <c r="E20" i="196"/>
  <c r="J16" i="244"/>
  <c r="G59" i="196"/>
  <c r="F59" i="196"/>
  <c r="I59" i="196"/>
  <c r="H59" i="196"/>
  <c r="F78" i="244"/>
  <c r="E63" i="196"/>
  <c r="F55" i="245"/>
  <c r="F39" i="244"/>
  <c r="I19" i="245"/>
  <c r="J19" i="245" s="1"/>
  <c r="F19" i="245"/>
  <c r="D15" i="250"/>
  <c r="I21" i="244"/>
  <c r="J21" i="244" s="1"/>
  <c r="F21" i="244"/>
  <c r="E19" i="196"/>
  <c r="E42" i="196"/>
  <c r="D102" i="245"/>
  <c r="D133" i="244" s="1"/>
  <c r="D134" i="244" s="1"/>
  <c r="F72" i="244"/>
  <c r="U20" i="245"/>
  <c r="F60" i="244"/>
  <c r="I15" i="244"/>
  <c r="J15" i="244" s="1"/>
  <c r="F15" i="244"/>
  <c r="V17" i="245"/>
  <c r="V23" i="245"/>
  <c r="F76" i="245"/>
  <c r="J37" i="245"/>
  <c r="N37" i="245"/>
  <c r="F70" i="245"/>
  <c r="E26" i="294" l="1"/>
  <c r="D26" i="294"/>
  <c r="F26" i="294" s="1"/>
  <c r="J28" i="241"/>
  <c r="J30" i="245"/>
  <c r="N36" i="244"/>
  <c r="J36" i="244"/>
  <c r="N40" i="244"/>
  <c r="J40" i="244"/>
  <c r="N38" i="245"/>
  <c r="N12" i="245"/>
  <c r="N32" i="245"/>
  <c r="J32" i="245"/>
  <c r="V16" i="245"/>
  <c r="U16" i="245"/>
  <c r="N34" i="244"/>
  <c r="J34" i="244"/>
  <c r="D52" i="196"/>
  <c r="E32" i="196"/>
  <c r="V19" i="245"/>
  <c r="J34" i="245"/>
  <c r="N34" i="245"/>
  <c r="N24" i="244"/>
  <c r="R38" i="244"/>
  <c r="N33" i="244"/>
  <c r="J33" i="244"/>
  <c r="J13" i="245"/>
  <c r="V13" i="245" s="1"/>
  <c r="R23" i="244"/>
  <c r="J32" i="244"/>
  <c r="N32" i="244"/>
  <c r="I13" i="196"/>
  <c r="R37" i="245"/>
  <c r="V37" i="245" s="1"/>
  <c r="F40" i="244"/>
  <c r="U19" i="245"/>
  <c r="N31" i="245"/>
  <c r="J31" i="245"/>
  <c r="N30" i="245"/>
  <c r="F36" i="245"/>
  <c r="F34" i="244"/>
  <c r="F38" i="244"/>
  <c r="G15" i="250"/>
  <c r="F34" i="245"/>
  <c r="N31" i="244"/>
  <c r="F35" i="245"/>
  <c r="F33" i="244"/>
  <c r="F32" i="244"/>
  <c r="R32" i="245"/>
  <c r="F36" i="244"/>
  <c r="N35" i="245"/>
  <c r="J35" i="245"/>
  <c r="F17" i="250"/>
  <c r="F19" i="250" s="1"/>
  <c r="F21" i="250" s="1"/>
  <c r="D19" i="250"/>
  <c r="D21" i="250" s="1"/>
  <c r="G21" i="250" s="1"/>
  <c r="F12" i="196"/>
  <c r="E12" i="196"/>
  <c r="D24" i="196"/>
  <c r="D65" i="196" s="1"/>
  <c r="F37" i="244"/>
  <c r="I85" i="244"/>
  <c r="F85" i="244"/>
  <c r="R27" i="245"/>
  <c r="D44" i="295"/>
  <c r="D45" i="295" s="1"/>
  <c r="D46" i="295" s="1"/>
  <c r="D61" i="295"/>
  <c r="D62" i="295" s="1"/>
  <c r="D64" i="295" s="1"/>
  <c r="D66" i="295" s="1"/>
  <c r="D29" i="295"/>
  <c r="D82" i="295"/>
  <c r="D83" i="295" s="1"/>
  <c r="D85" i="295" s="1"/>
  <c r="D95" i="295"/>
  <c r="D17" i="295"/>
  <c r="N29" i="245"/>
  <c r="R36" i="245"/>
  <c r="F12" i="244"/>
  <c r="E43" i="244"/>
  <c r="I12" i="244"/>
  <c r="F38" i="245"/>
  <c r="F49" i="245"/>
  <c r="F80" i="245" s="1"/>
  <c r="E80" i="245"/>
  <c r="F31" i="244"/>
  <c r="N37" i="244"/>
  <c r="J37" i="244"/>
  <c r="F29" i="245"/>
  <c r="F51" i="244"/>
  <c r="F82" i="244" s="1"/>
  <c r="E82" i="244"/>
  <c r="F30" i="245"/>
  <c r="I22" i="196"/>
  <c r="J38" i="245"/>
  <c r="F31" i="245"/>
  <c r="F32" i="245"/>
  <c r="E41" i="245"/>
  <c r="E95" i="245" s="1"/>
  <c r="E27" i="294" l="1"/>
  <c r="D27" i="294"/>
  <c r="F27" i="294" s="1"/>
  <c r="U37" i="245"/>
  <c r="V32" i="245"/>
  <c r="U32" i="245"/>
  <c r="N21" i="245"/>
  <c r="I20" i="196"/>
  <c r="R14" i="244"/>
  <c r="R28" i="244"/>
  <c r="N15" i="245"/>
  <c r="E97" i="245"/>
  <c r="F97" i="245" s="1"/>
  <c r="R25" i="245"/>
  <c r="R39" i="244"/>
  <c r="N28" i="244"/>
  <c r="R40" i="244"/>
  <c r="E102" i="244"/>
  <c r="R29" i="245"/>
  <c r="I19" i="196"/>
  <c r="R15" i="245"/>
  <c r="E100" i="244"/>
  <c r="E98" i="244"/>
  <c r="R34" i="244"/>
  <c r="R37" i="244"/>
  <c r="I16" i="196"/>
  <c r="F102" i="244"/>
  <c r="I23" i="196"/>
  <c r="V36" i="245"/>
  <c r="V29" i="245"/>
  <c r="D49" i="295"/>
  <c r="D51" i="295" s="1"/>
  <c r="D67" i="295" s="1"/>
  <c r="D134" i="295" s="1"/>
  <c r="D137" i="295"/>
  <c r="R26" i="245"/>
  <c r="N17" i="244"/>
  <c r="N27" i="244"/>
  <c r="H27" i="244"/>
  <c r="R17" i="244"/>
  <c r="R31" i="244"/>
  <c r="R35" i="245"/>
  <c r="V35" i="245" s="1"/>
  <c r="U36" i="245"/>
  <c r="R38" i="245"/>
  <c r="V38" i="245" s="1"/>
  <c r="R21" i="245"/>
  <c r="M43" i="244"/>
  <c r="R27" i="244"/>
  <c r="L43" i="244"/>
  <c r="N11" i="244"/>
  <c r="M41" i="245"/>
  <c r="R12" i="245"/>
  <c r="R18" i="245"/>
  <c r="H12" i="245"/>
  <c r="N22" i="245"/>
  <c r="I41" i="245"/>
  <c r="I12" i="196"/>
  <c r="E24" i="196"/>
  <c r="N18" i="245"/>
  <c r="R20" i="244"/>
  <c r="I43" i="244"/>
  <c r="J12" i="244"/>
  <c r="I17" i="196"/>
  <c r="L41" i="245"/>
  <c r="R22" i="245"/>
  <c r="R29" i="244"/>
  <c r="R32" i="244"/>
  <c r="N20" i="244"/>
  <c r="H20" i="244"/>
  <c r="E52" i="196"/>
  <c r="E67" i="196" s="1"/>
  <c r="N26" i="245"/>
  <c r="N23" i="244"/>
  <c r="H23" i="244"/>
  <c r="I15" i="196"/>
  <c r="D67" i="196"/>
  <c r="N27" i="245"/>
  <c r="H27" i="245"/>
  <c r="N29" i="244"/>
  <c r="U29" i="245"/>
  <c r="F43" i="244"/>
  <c r="N25" i="245"/>
  <c r="F41" i="245"/>
  <c r="R30" i="245"/>
  <c r="V30" i="245" s="1"/>
  <c r="N14" i="244"/>
  <c r="H14" i="244"/>
  <c r="E28" i="294" l="1"/>
  <c r="D28" i="294"/>
  <c r="F28" i="294" s="1"/>
  <c r="H25" i="245"/>
  <c r="H15" i="245"/>
  <c r="H18" i="245"/>
  <c r="T18" i="245" s="1"/>
  <c r="N41" i="245"/>
  <c r="N95" i="245" s="1"/>
  <c r="D22" i="295" s="1"/>
  <c r="H22" i="245"/>
  <c r="J22" i="245" s="1"/>
  <c r="V22" i="245" s="1"/>
  <c r="U35" i="245"/>
  <c r="H29" i="244"/>
  <c r="J29" i="244" s="1"/>
  <c r="U38" i="245"/>
  <c r="H26" i="245"/>
  <c r="J26" i="245" s="1"/>
  <c r="V26" i="245" s="1"/>
  <c r="J27" i="244"/>
  <c r="R36" i="244"/>
  <c r="E65" i="196"/>
  <c r="Q41" i="245"/>
  <c r="J20" i="244"/>
  <c r="J15" i="245"/>
  <c r="V15" i="245" s="1"/>
  <c r="T15" i="245"/>
  <c r="D28" i="295"/>
  <c r="D30" i="295" s="1"/>
  <c r="T26" i="245"/>
  <c r="G24" i="196"/>
  <c r="G65" i="196" s="1"/>
  <c r="D88" i="295" s="1"/>
  <c r="D98" i="295" s="1"/>
  <c r="J23" i="244"/>
  <c r="R31" i="245"/>
  <c r="V31" i="245" s="1"/>
  <c r="U31" i="245"/>
  <c r="H17" i="244"/>
  <c r="N104" i="244"/>
  <c r="J104" i="244"/>
  <c r="F104" i="244"/>
  <c r="D16" i="295"/>
  <c r="D18" i="295" s="1"/>
  <c r="R104" i="244"/>
  <c r="U30" i="245"/>
  <c r="P41" i="245"/>
  <c r="R85" i="244"/>
  <c r="H28" i="244"/>
  <c r="R34" i="245"/>
  <c r="V34" i="245" s="1"/>
  <c r="U34" i="245"/>
  <c r="T25" i="245"/>
  <c r="J25" i="245"/>
  <c r="V25" i="245" s="1"/>
  <c r="H21" i="245"/>
  <c r="F98" i="244"/>
  <c r="F100" i="244"/>
  <c r="D94" i="295"/>
  <c r="D96" i="295" s="1"/>
  <c r="H24" i="196"/>
  <c r="H65" i="196" s="1"/>
  <c r="R24" i="244"/>
  <c r="H24" i="244"/>
  <c r="F95" i="245"/>
  <c r="R33" i="244"/>
  <c r="J14" i="244"/>
  <c r="J27" i="245"/>
  <c r="V27" i="245" s="1"/>
  <c r="T27" i="245"/>
  <c r="Q43" i="244"/>
  <c r="J12" i="245"/>
  <c r="T12" i="245"/>
  <c r="N43" i="244"/>
  <c r="E29" i="294" l="1"/>
  <c r="D29" i="294"/>
  <c r="F29" i="294" s="1"/>
  <c r="U41" i="245"/>
  <c r="J83" i="245"/>
  <c r="R41" i="245"/>
  <c r="R95" i="245" s="1"/>
  <c r="J18" i="245"/>
  <c r="V18" i="245" s="1"/>
  <c r="H41" i="245"/>
  <c r="T22" i="245"/>
  <c r="V12" i="245"/>
  <c r="D138" i="295"/>
  <c r="C11" i="293"/>
  <c r="F105" i="244"/>
  <c r="J21" i="245"/>
  <c r="V21" i="245" s="1"/>
  <c r="T21" i="245"/>
  <c r="T41" i="245" s="1"/>
  <c r="P43" i="244"/>
  <c r="R11" i="244"/>
  <c r="R43" i="244" s="1"/>
  <c r="R100" i="244" s="1"/>
  <c r="H11" i="244"/>
  <c r="F24" i="196"/>
  <c r="I11" i="196"/>
  <c r="J24" i="244"/>
  <c r="J28" i="244"/>
  <c r="J17" i="244"/>
  <c r="N85" i="244"/>
  <c r="N100" i="244" s="1"/>
  <c r="H85" i="244"/>
  <c r="J85" i="244" s="1"/>
  <c r="D31" i="295"/>
  <c r="E30" i="294" l="1"/>
  <c r="D30" i="294"/>
  <c r="F30" i="294" s="1"/>
  <c r="H43" i="244"/>
  <c r="J11" i="244"/>
  <c r="R105" i="244"/>
  <c r="D10" i="295"/>
  <c r="D19" i="295" s="1"/>
  <c r="N105" i="244"/>
  <c r="V41" i="245"/>
  <c r="F65" i="196"/>
  <c r="I24" i="196"/>
  <c r="J41" i="245"/>
  <c r="J95" i="245" s="1"/>
  <c r="E31" i="294" l="1"/>
  <c r="D31" i="294"/>
  <c r="F31" i="294" s="1"/>
  <c r="D104" i="295"/>
  <c r="D33" i="295"/>
  <c r="V95" i="245"/>
  <c r="J43" i="244"/>
  <c r="J100" i="244" s="1"/>
  <c r="N106" i="244"/>
  <c r="R106" i="244"/>
  <c r="E32" i="294" l="1"/>
  <c r="D32" i="294"/>
  <c r="F32" i="294" s="1"/>
  <c r="J105" i="244"/>
  <c r="D69" i="295"/>
  <c r="C14" i="293"/>
  <c r="D133" i="295"/>
  <c r="D135" i="295" s="1"/>
  <c r="D103" i="295"/>
  <c r="D106" i="295"/>
  <c r="E33" i="294" l="1"/>
  <c r="D33" i="294"/>
  <c r="F33" i="294" s="1"/>
  <c r="D113" i="295"/>
  <c r="D107" i="295"/>
  <c r="J106" i="244"/>
  <c r="E34" i="294" l="1"/>
  <c r="D34" i="294"/>
  <c r="F34" i="294" s="1"/>
  <c r="D115" i="295"/>
  <c r="D120" i="295" s="1"/>
  <c r="H13" i="294"/>
  <c r="D114" i="295"/>
  <c r="D119" i="295" s="1"/>
  <c r="D118" i="295"/>
  <c r="E35" i="294" l="1"/>
  <c r="D35" i="294"/>
  <c r="F35" i="294" s="1"/>
  <c r="D116" i="295"/>
  <c r="D121" i="295" s="1"/>
  <c r="D122" i="295"/>
  <c r="D139" i="295"/>
  <c r="D140" i="295" s="1"/>
  <c r="E36" i="294" l="1"/>
  <c r="D36" i="294"/>
  <c r="F36" i="294" s="1"/>
  <c r="D144" i="295"/>
  <c r="C9" i="293"/>
  <c r="C12" i="293" s="1"/>
  <c r="C15" i="293" s="1"/>
  <c r="H14" i="294" s="1"/>
  <c r="E37" i="294" l="1"/>
  <c r="D37" i="294"/>
  <c r="G28" i="294"/>
  <c r="G24" i="294"/>
  <c r="G30" i="294"/>
  <c r="G23" i="294"/>
  <c r="G31" i="294"/>
  <c r="G22" i="294"/>
  <c r="G26" i="294"/>
  <c r="G21" i="294"/>
  <c r="H15" i="294"/>
  <c r="G25" i="294"/>
  <c r="G29" i="294"/>
  <c r="G34" i="294"/>
  <c r="G36" i="294"/>
  <c r="G32" i="294"/>
  <c r="G33" i="294"/>
  <c r="G35" i="294"/>
  <c r="G27" i="294"/>
  <c r="C9" i="255"/>
  <c r="F37" i="294" l="1"/>
  <c r="H23" i="294"/>
  <c r="I23" i="294" s="1"/>
  <c r="H26" i="294"/>
  <c r="I26" i="294" s="1"/>
  <c r="H22" i="294"/>
  <c r="I22" i="294" s="1"/>
  <c r="H32" i="294"/>
  <c r="I32" i="294" s="1"/>
  <c r="H37" i="294"/>
  <c r="H31" i="294"/>
  <c r="I31" i="294" s="1"/>
  <c r="H21" i="294"/>
  <c r="I21" i="294" s="1"/>
  <c r="H25" i="294"/>
  <c r="I25" i="294" s="1"/>
  <c r="H28" i="294"/>
  <c r="I28" i="294" s="1"/>
  <c r="H34" i="294"/>
  <c r="I34" i="294" s="1"/>
  <c r="H36" i="294"/>
  <c r="I36" i="294" s="1"/>
  <c r="H27" i="294"/>
  <c r="I27" i="294" s="1"/>
  <c r="H33" i="294"/>
  <c r="I33" i="294" s="1"/>
  <c r="H35" i="294"/>
  <c r="I35" i="294" s="1"/>
  <c r="H29" i="294"/>
  <c r="I29" i="294" s="1"/>
  <c r="H30" i="294"/>
  <c r="I30" i="294" s="1"/>
  <c r="H24" i="294"/>
  <c r="I24" i="294" s="1"/>
  <c r="E38" i="294" l="1"/>
  <c r="D38" i="294"/>
  <c r="F38" i="294" s="1"/>
  <c r="G37" i="294"/>
  <c r="I37" i="294" s="1"/>
  <c r="E39" i="294" l="1"/>
  <c r="D39" i="294"/>
  <c r="F39" i="294" s="1"/>
  <c r="G38" i="294"/>
  <c r="H38" i="294"/>
  <c r="I38" i="294" s="1"/>
  <c r="E40" i="294" l="1"/>
  <c r="D40" i="294"/>
  <c r="F40" i="294" s="1"/>
  <c r="G39" i="294"/>
  <c r="H39" i="294"/>
  <c r="I39" i="294" s="1"/>
  <c r="E41" i="294" l="1"/>
  <c r="D41" i="294"/>
  <c r="F41" i="294" s="1"/>
  <c r="G40" i="294"/>
  <c r="H40" i="294"/>
  <c r="I40" i="294" s="1"/>
  <c r="E42" i="294" l="1"/>
  <c r="D42" i="294"/>
  <c r="F42" i="294" s="1"/>
  <c r="G41" i="294"/>
  <c r="H41" i="294"/>
  <c r="I41" i="294" s="1"/>
  <c r="E43" i="294" l="1"/>
  <c r="D43" i="294"/>
  <c r="G42" i="294"/>
  <c r="H42" i="294"/>
  <c r="I42" i="294" s="1"/>
  <c r="F43" i="294" l="1"/>
  <c r="E44" i="294" l="1"/>
  <c r="D44" i="294"/>
  <c r="G43" i="294"/>
  <c r="H43" i="294"/>
  <c r="I43" i="294" s="1"/>
  <c r="F44" i="294" l="1"/>
  <c r="E45" i="294" l="1"/>
  <c r="D45" i="294"/>
  <c r="G44" i="294"/>
  <c r="H44" i="294"/>
  <c r="I44" i="294" l="1"/>
  <c r="F45" i="294"/>
  <c r="E46" i="294" l="1"/>
  <c r="D46" i="294"/>
  <c r="F46" i="294" s="1"/>
  <c r="G45" i="294"/>
  <c r="H45" i="294"/>
  <c r="I45" i="294" s="1"/>
  <c r="E47" i="294" l="1"/>
  <c r="D47" i="294"/>
  <c r="F47" i="294" s="1"/>
  <c r="G46" i="294"/>
  <c r="H46" i="294"/>
  <c r="I46" i="294" s="1"/>
  <c r="E48" i="294" l="1"/>
  <c r="D48" i="294"/>
  <c r="F48" i="294" s="1"/>
  <c r="G47" i="294"/>
  <c r="H47" i="294"/>
  <c r="I47" i="294" s="1"/>
  <c r="E49" i="294" l="1"/>
  <c r="D49" i="294"/>
  <c r="F49" i="294" s="1"/>
  <c r="G48" i="294"/>
  <c r="H48" i="294"/>
  <c r="I48" i="294" s="1"/>
  <c r="E50" i="294" l="1"/>
  <c r="D50" i="294"/>
  <c r="F50" i="294" s="1"/>
  <c r="G49" i="294"/>
  <c r="H49" i="294"/>
  <c r="I49" i="294" s="1"/>
  <c r="E51" i="294" l="1"/>
  <c r="D51" i="294"/>
  <c r="F51" i="294" s="1"/>
  <c r="G50" i="294"/>
  <c r="H50" i="294"/>
  <c r="I50" i="294" s="1"/>
  <c r="E52" i="294" l="1"/>
  <c r="D52" i="294"/>
  <c r="F52" i="294" s="1"/>
  <c r="G51" i="294"/>
  <c r="H51" i="294"/>
  <c r="I51" i="294" s="1"/>
  <c r="E53" i="294" l="1"/>
  <c r="D53" i="294"/>
  <c r="F53" i="294" s="1"/>
  <c r="G52" i="294"/>
  <c r="H52" i="294"/>
  <c r="I52" i="294" s="1"/>
  <c r="E54" i="294" l="1"/>
  <c r="D54" i="294"/>
  <c r="F54" i="294" s="1"/>
  <c r="G53" i="294"/>
  <c r="H53" i="294"/>
  <c r="I53" i="294" s="1"/>
  <c r="E55" i="294" l="1"/>
  <c r="D55" i="294"/>
  <c r="F55" i="294" s="1"/>
  <c r="G54" i="294"/>
  <c r="H54" i="294"/>
  <c r="I54" i="294" s="1"/>
  <c r="E56" i="294" l="1"/>
  <c r="D56" i="294"/>
  <c r="F56" i="294" s="1"/>
  <c r="G55" i="294"/>
  <c r="H55" i="294"/>
  <c r="I55" i="294" s="1"/>
  <c r="E57" i="294" l="1"/>
  <c r="D57" i="294"/>
  <c r="F57" i="294" s="1"/>
  <c r="G56" i="294"/>
  <c r="H56" i="294"/>
  <c r="I56" i="294" s="1"/>
  <c r="E58" i="294" l="1"/>
  <c r="D58" i="294"/>
  <c r="F58" i="294" s="1"/>
  <c r="G57" i="294"/>
  <c r="H57" i="294"/>
  <c r="I57" i="294" s="1"/>
  <c r="E59" i="294" l="1"/>
  <c r="D59" i="294"/>
  <c r="F59" i="294" s="1"/>
  <c r="G58" i="294"/>
  <c r="H58" i="294"/>
  <c r="I58" i="294" s="1"/>
  <c r="E60" i="294" l="1"/>
  <c r="D60" i="294"/>
  <c r="F60" i="294" s="1"/>
  <c r="G59" i="294"/>
  <c r="H59" i="294"/>
  <c r="I59" i="294" s="1"/>
  <c r="E61" i="294" l="1"/>
  <c r="D61" i="294"/>
  <c r="F61" i="294" s="1"/>
  <c r="G60" i="294"/>
  <c r="H60" i="294"/>
  <c r="I60" i="294" s="1"/>
  <c r="E62" i="294" l="1"/>
  <c r="D62" i="294"/>
  <c r="F62" i="294" s="1"/>
  <c r="G61" i="294"/>
  <c r="H61" i="294"/>
  <c r="I61" i="294" s="1"/>
  <c r="E63" i="294" l="1"/>
  <c r="D63" i="294"/>
  <c r="G62" i="294"/>
  <c r="H62" i="294"/>
  <c r="I62" i="294" s="1"/>
  <c r="F63" i="294" l="1"/>
  <c r="E64" i="294" l="1"/>
  <c r="D64" i="294"/>
  <c r="G63" i="294"/>
  <c r="H63" i="294"/>
  <c r="I63" i="294" s="1"/>
  <c r="F64" i="294" l="1"/>
  <c r="E65" i="294" l="1"/>
  <c r="D65" i="294"/>
  <c r="G64" i="294"/>
  <c r="H64" i="294"/>
  <c r="I64" i="294" s="1"/>
  <c r="F65" i="294" l="1"/>
  <c r="E66" i="294" l="1"/>
  <c r="D66" i="294"/>
  <c r="F66" i="294" s="1"/>
  <c r="G65" i="294"/>
  <c r="H65" i="294"/>
  <c r="I65" i="294" s="1"/>
  <c r="E67" i="294" l="1"/>
  <c r="D67" i="294"/>
  <c r="G66" i="294"/>
  <c r="H66" i="294"/>
  <c r="I66" i="294" s="1"/>
  <c r="F67" i="294" l="1"/>
  <c r="E68" i="294" l="1"/>
  <c r="D68" i="294"/>
  <c r="F68" i="294" s="1"/>
  <c r="G67" i="294"/>
  <c r="H67" i="294"/>
  <c r="I67" i="294" s="1"/>
  <c r="E69" i="294" l="1"/>
  <c r="D69" i="294"/>
  <c r="F69" i="294" s="1"/>
  <c r="G68" i="294"/>
  <c r="H68" i="294"/>
  <c r="I68" i="294" s="1"/>
  <c r="E70" i="294" l="1"/>
  <c r="E71" i="294" s="1"/>
  <c r="D70" i="294"/>
  <c r="F70" i="294" s="1"/>
  <c r="G69" i="294"/>
  <c r="H69" i="294"/>
  <c r="I69" i="294" s="1"/>
  <c r="G70" i="294" l="1"/>
  <c r="H70" i="294"/>
  <c r="I70" i="294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6000000}" keepAlive="1" name="Query - Sample File Parameter1(1)" description="Connection to the 'Sample File Parameter1' query in the workbook." type="5" refreshedVersion="0" background="1">
    <dbPr connection="Provider=Microsoft.Mashup.OleDb.1;Data Source=$Workbook$;Location=&quot;Sample File Parameter1&quot;;Extended Properties=&quot;&quot;" command="SELECT * FROM [Sample File Parameter1]"/>
  </connection>
  <connection id="2" xr16:uid="{00000000-0015-0000-FFFF-FFFF07000000}" keepAlive="1" name="Query - Sample File(1)" description="Connection to the 'Sample File' query in the workbook." type="5" refreshedVersion="0" background="1">
    <dbPr connection="Provider=Microsoft.Mashup.OleDb.1;Data Source=$Workbook$;Location=&quot;Sample File&quot;;Extended Properties=&quot;&quot;" command="SELECT * FROM [Sample File]"/>
  </connection>
  <connection id="3" xr16:uid="{00000000-0015-0000-FFFF-FFFF09000000}" keepAlive="1" name="Query - Transform File from Hourly Loads Historical(1)" description="Connection to the 'Transform File from Hourly Loads Historical' query in the workbook." type="5" refreshedVersion="0" background="1">
    <dbPr connection="Provider=Microsoft.Mashup.OleDb.1;Data Source=$Workbook$;Location=&quot;Transform File from Hourly Loads Historical&quot;;Extended Properties=&quot;&quot;" command="SELECT * FROM [Transform File from Hourly Loads Historical]"/>
  </connection>
  <connection id="4" xr16:uid="{00000000-0015-0000-FFFF-FFFF0A000000}" keepAlive="1" name="Query - Transform Sample File from Hourly Loads Historical(1)" description="Connection to the 'Transform Sample File from Hourly Loads Historical' query in the workbook." type="5" refreshedVersion="0" background="1">
    <dbPr connection="Provider=Microsoft.Mashup.OleDb.1;Data Source=$Workbook$;Location=&quot;Transform Sample File from Hourly Loads Historical&quot;;Extended Properties=&quot;&quot;" command="SELECT * FROM [Transform Sample File from Hourly Loads Historical]"/>
  </connection>
</connections>
</file>

<file path=xl/sharedStrings.xml><?xml version="1.0" encoding="utf-8"?>
<sst xmlns="http://schemas.openxmlformats.org/spreadsheetml/2006/main" count="1061" uniqueCount="480">
  <si>
    <t>Formula Rate Template</t>
  </si>
  <si>
    <t>For the 12 months ended 12/31/2024</t>
  </si>
  <si>
    <t>Platte River Power Authority (PRPA)</t>
  </si>
  <si>
    <t>Zone 104</t>
  </si>
  <si>
    <t>Index</t>
  </si>
  <si>
    <t>Description</t>
  </si>
  <si>
    <t>Index of the tabs</t>
  </si>
  <si>
    <t>Rate Calculation</t>
  </si>
  <si>
    <t>Rate calculation'!A1</t>
  </si>
  <si>
    <t>ATRR</t>
  </si>
  <si>
    <t>ATRR!A1</t>
  </si>
  <si>
    <t>1 Plant</t>
  </si>
  <si>
    <t>1 Plant'!A1</t>
  </si>
  <si>
    <t>2 AccumDep</t>
  </si>
  <si>
    <t>2 AccumDep'!A1</t>
  </si>
  <si>
    <t>3 Mat&amp;Supp</t>
  </si>
  <si>
    <t>3 Mat&amp;Supp'!A1</t>
  </si>
  <si>
    <t>4 O&amp;M</t>
  </si>
  <si>
    <t>4 O&amp;M'!A1</t>
  </si>
  <si>
    <t>5 AdminGen</t>
  </si>
  <si>
    <t>5 AdminGen'!A1</t>
  </si>
  <si>
    <t>6 Depreciation</t>
  </si>
  <si>
    <t>6 Depreciation'!A1</t>
  </si>
  <si>
    <t>7 LTDebt</t>
  </si>
  <si>
    <t>7 LTDebt'!A1</t>
  </si>
  <si>
    <t>8 Alloc Factors</t>
  </si>
  <si>
    <t>8 Alloc Factors'!A1</t>
  </si>
  <si>
    <t>9 Personnel expenses</t>
  </si>
  <si>
    <t>9 Personnel expenses'!A1</t>
  </si>
  <si>
    <t>10 Base Plan Upgrade</t>
  </si>
  <si>
    <t>10 Base Plan Upgrade'!A1</t>
  </si>
  <si>
    <t>11 Fixed Charge Rate</t>
  </si>
  <si>
    <t>11 Fixed Charge Rate'!A1</t>
  </si>
  <si>
    <t>12 Prior Period Adjustment</t>
  </si>
  <si>
    <t>12 Prior Period Adjustment'!A1</t>
  </si>
  <si>
    <t>13 Notes</t>
  </si>
  <si>
    <t>13 Notes'!A1</t>
  </si>
  <si>
    <t>Project #1-104</t>
  </si>
  <si>
    <t>Project #1-104'!A1</t>
  </si>
  <si>
    <t>Source/formula</t>
  </si>
  <si>
    <t>PRPA ATRR</t>
  </si>
  <si>
    <t>12 Coincident Peak (kW)</t>
  </si>
  <si>
    <t>N/A</t>
  </si>
  <si>
    <t>Annual Point-to-Point Firm ($/MW)</t>
  </si>
  <si>
    <t>Monthly Firm ($/MW) - (Annual/12)</t>
  </si>
  <si>
    <t>Weekly Firm ($/MW) - (Annual/52)</t>
  </si>
  <si>
    <t>Daily Firm ($/MW) - (Weekly/5)</t>
  </si>
  <si>
    <t>Hourly Firm ($/MW) - (Daily/16</t>
  </si>
  <si>
    <t>Base Plan Upgrade ATRR</t>
  </si>
  <si>
    <t>Note: PRPA does not calculate rates for SPP Zone 104 because its ATRR is applied as an additive component to the overall Zone 104 ATRR</t>
  </si>
  <si>
    <t>Annual Transmission Revenue Requirement</t>
  </si>
  <si>
    <t>Plant Calculations</t>
  </si>
  <si>
    <t>Notes/comments</t>
  </si>
  <si>
    <t>Plant in Service</t>
  </si>
  <si>
    <t>Direct Transmission Plant in Service - Adjusted</t>
  </si>
  <si>
    <t>Energy Storage Plant in Service - Adjusted</t>
  </si>
  <si>
    <t>Energy Storage Allocation Factor</t>
  </si>
  <si>
    <t>Energy Storage Plant in Service - Adjusted, Allocated to Transmission</t>
  </si>
  <si>
    <t>General Plant in Service - Adjusted</t>
  </si>
  <si>
    <t>Personnel Allocation Factor</t>
  </si>
  <si>
    <t>General Plant in Service - Adjusted, Allocated to Transmission</t>
  </si>
  <si>
    <t>Total Transmission Plant in Service</t>
  </si>
  <si>
    <t>Accumulated Depreciation</t>
  </si>
  <si>
    <t>Direct Transmission Plant Accumulated Depreciation - Adjusted</t>
  </si>
  <si>
    <t>Energy Storage Plant Accumulated Depreciation - Adjusted</t>
  </si>
  <si>
    <t>Energy Storage Plant Accumulated Depreciation - Adjusted, Allocated to Transmission</t>
  </si>
  <si>
    <t>General Plant Accumulated Depreciation - Adjusted</t>
  </si>
  <si>
    <t>General Plant Accumulated Depreciation Allocated to Transmission</t>
  </si>
  <si>
    <t xml:space="preserve">Total Transmission Accumulated Depreciation </t>
  </si>
  <si>
    <t>Total Transmission Net Property, Plant &amp; Equipment</t>
  </si>
  <si>
    <t>Adjustment to Rate Base</t>
  </si>
  <si>
    <t>Materials and Supplies</t>
  </si>
  <si>
    <t>Direct Transmission Materials and Supplies</t>
  </si>
  <si>
    <t>Energy Storage Materials and Supplies</t>
  </si>
  <si>
    <t>Energy Storage Materials and Supplies - Adjusted, Allocated to Transmission</t>
  </si>
  <si>
    <t>Materials and Supplies - General</t>
  </si>
  <si>
    <t>Materials and Supplies - General Allocated to Transmission</t>
  </si>
  <si>
    <t>Total Materials and Supplies Allocated to Transmission</t>
  </si>
  <si>
    <t>Cash Working Capital</t>
  </si>
  <si>
    <t>Transmission Operation and Maintenance</t>
  </si>
  <si>
    <t>Working Capital 1/8th rule (45 days of Operations and Maintenance)</t>
  </si>
  <si>
    <t>Total Cash Working Capital Allocated to Transmission</t>
  </si>
  <si>
    <t>Construction Work in Progress</t>
  </si>
  <si>
    <t>Direct Transmission Plant Construction Work in Progress</t>
  </si>
  <si>
    <t>Energy Storage Plant Construction Work in Progress</t>
  </si>
  <si>
    <t>Energy Storage Plant Construction Work in Progress Allocated to Transmission</t>
  </si>
  <si>
    <t>General Plant Construction Work in Progress</t>
  </si>
  <si>
    <t>General Plant Construction Work in Progress Allocated to Transmission</t>
  </si>
  <si>
    <t>Total Transmission Plant Construction Work in Progress</t>
  </si>
  <si>
    <t>Construction Work in Progress Allocation Factor</t>
  </si>
  <si>
    <t>Total Construction Work in Progress Allocated to Transmission</t>
  </si>
  <si>
    <t>Total Adjustment to Rate Base</t>
  </si>
  <si>
    <t>Rate Base</t>
  </si>
  <si>
    <t>Operations and Maintenance</t>
  </si>
  <si>
    <t>Transmission Operations and Maintenance</t>
  </si>
  <si>
    <t>Direct Transmission Operations and Maintenance - Adjusted</t>
  </si>
  <si>
    <t xml:space="preserve">Energy Storage </t>
  </si>
  <si>
    <t>Energy Storage Operations and Maintenance - Adjusted</t>
  </si>
  <si>
    <t>Energy Storage Operations and Maintenance Allocated to Transmission</t>
  </si>
  <si>
    <t>Administrative and General</t>
  </si>
  <si>
    <t>Administrative and General Allocated to Transmission</t>
  </si>
  <si>
    <t>Total Transmission Operations and Maintenance</t>
  </si>
  <si>
    <t>Depreciation Expense</t>
  </si>
  <si>
    <t xml:space="preserve">Direct Transmission Plant Depreciation - Adjusted </t>
  </si>
  <si>
    <t>Energy Storage Plant Depreciation - Adjusted</t>
  </si>
  <si>
    <t>Energy Storage Plant Depreciation Allocated to Transmission</t>
  </si>
  <si>
    <t>General Plant Depreciation Expense - Adjusted</t>
  </si>
  <si>
    <t>General Plant Depreciation Allocated to Transmission</t>
  </si>
  <si>
    <t>Total Transmission Depreciation Expense</t>
  </si>
  <si>
    <t>Investment return</t>
  </si>
  <si>
    <t>Capitalization</t>
  </si>
  <si>
    <t>Long Term Debt Transmission</t>
  </si>
  <si>
    <t>Equity</t>
  </si>
  <si>
    <t>Total Capitalization</t>
  </si>
  <si>
    <t>Debt %</t>
  </si>
  <si>
    <t>Equity %</t>
  </si>
  <si>
    <t>Debt Cost</t>
  </si>
  <si>
    <t>Return on Equity</t>
  </si>
  <si>
    <t>SPP Membership Adder</t>
  </si>
  <si>
    <t>Weighted Cost of Debt</t>
  </si>
  <si>
    <t>Weighted Cost of Equity</t>
  </si>
  <si>
    <t>Weighted SPP Membership Adder</t>
  </si>
  <si>
    <t>Total Rate of Return</t>
  </si>
  <si>
    <t>Debt</t>
  </si>
  <si>
    <t>Investment Return = Rate Base * Rate of Return</t>
  </si>
  <si>
    <t>Credits</t>
  </si>
  <si>
    <t>Point-to-Point Revenue Credit</t>
  </si>
  <si>
    <t>Non-Firm Transmission Revenue Credit</t>
  </si>
  <si>
    <t>Long-term Point-to-Point Revenue Credit</t>
  </si>
  <si>
    <t>Less Reactive Supply and Voltage Revenue Allocated to Production</t>
  </si>
  <si>
    <t>Other transmission revenue credits</t>
  </si>
  <si>
    <t>Total Credits</t>
  </si>
  <si>
    <t>Revenue Requirement</t>
  </si>
  <si>
    <t>Summary</t>
  </si>
  <si>
    <t>Transmission Net Property, Plant &amp; Equipment</t>
  </si>
  <si>
    <t>Transmission Depreciation Expense</t>
  </si>
  <si>
    <t>Investment Return</t>
  </si>
  <si>
    <t>Gross Annual Transmission Revenue Requirement</t>
  </si>
  <si>
    <t>Prior Period Adjustment</t>
  </si>
  <si>
    <t>Network Zonal Service Rate</t>
  </si>
  <si>
    <t>Rate ($/MW-Year)</t>
  </si>
  <si>
    <t>Base Plan Upgrade ATRR without Incentives</t>
  </si>
  <si>
    <t>Additional ATRR for Incentives on Base Plan Upgrades</t>
  </si>
  <si>
    <t>Base Plan Upgrade ATRR for SPP OATT Schedule 11</t>
  </si>
  <si>
    <t>Zone 101</t>
  </si>
  <si>
    <t>Unallocated</t>
  </si>
  <si>
    <t>Should be zero</t>
  </si>
  <si>
    <t>Account</t>
  </si>
  <si>
    <t>Total</t>
  </si>
  <si>
    <t>Adjustments</t>
  </si>
  <si>
    <t>Adjusted</t>
  </si>
  <si>
    <t>Transmission Plant</t>
  </si>
  <si>
    <t>350 Land and land rights.</t>
  </si>
  <si>
    <t>350 Land and land rights - Reclass: Generator outlet line to Production</t>
  </si>
  <si>
    <t>351 [Reserved]</t>
  </si>
  <si>
    <t>352 Structures and improvements.</t>
  </si>
  <si>
    <t>352 Structures and improvements - Reclass: Substation switchyard assets to Production</t>
  </si>
  <si>
    <t>352 Structures and improvements - Reclass: Generator outlet line to Production</t>
  </si>
  <si>
    <t>353 Station equipment.</t>
  </si>
  <si>
    <t>353 Station equipment - Reclass: Substation switchyard assets to Production</t>
  </si>
  <si>
    <t>353 Station equipment - Reclass: Generator outlet line to Production</t>
  </si>
  <si>
    <t>354 Towers and fixtures.</t>
  </si>
  <si>
    <t>354 Towers and fixtures - Reclass: Substation switchyard assets to Production</t>
  </si>
  <si>
    <t>354 Towers and fixtures - Reclass: Generator outlet line to Production</t>
  </si>
  <si>
    <t>355 Poles and fixtures.</t>
  </si>
  <si>
    <t>356 Overhead conductors and devices.</t>
  </si>
  <si>
    <t>356 Overhead conductors and devices - Reclass: Substation switchyard assets to Production</t>
  </si>
  <si>
    <t>356 Overhead conductors and devices - Reclass: Generator outlet line to Production</t>
  </si>
  <si>
    <t>357 Underground conduit.</t>
  </si>
  <si>
    <t>358 Underground conductors and devices.</t>
  </si>
  <si>
    <t>359 Roads and trails.</t>
  </si>
  <si>
    <t>359.1 Asset retirement costs for transmission plant.</t>
  </si>
  <si>
    <t>389 Land and land rights - Reclass: to Transmission</t>
  </si>
  <si>
    <t>390 Structures and improvements - Reclass: to Transmission</t>
  </si>
  <si>
    <t>391 Office Furniture and Equipment - Reclass: to Transmission</t>
  </si>
  <si>
    <t>392 Transportation Equipment - Reclass: to Transmission</t>
  </si>
  <si>
    <t>393 Stores Equipment - Reclass: to Transmission</t>
  </si>
  <si>
    <t>394 Tools, Shop, and Garage Equipment - Reclass: to Transmission</t>
  </si>
  <si>
    <t>395 Laboratory Equipment - Reclass: to Transmission</t>
  </si>
  <si>
    <t>396 Power Operated Equipment - Reclass: to Transmission</t>
  </si>
  <si>
    <t>397 Communication equipment - Reclass: to Transmission</t>
  </si>
  <si>
    <t>398 Miscellaneous equipment - Reclass: to Transmission</t>
  </si>
  <si>
    <t>Other</t>
  </si>
  <si>
    <t>[Reserved]</t>
  </si>
  <si>
    <t>Energy Storage Plant</t>
  </si>
  <si>
    <t>387 - Energy Storage</t>
  </si>
  <si>
    <t>General Plant</t>
  </si>
  <si>
    <t>389 Land and land rights.</t>
  </si>
  <si>
    <t>389 Land and land rights - Reclass: to Production</t>
  </si>
  <si>
    <t>390 Structures and improvements.</t>
  </si>
  <si>
    <t>390 Structures and improvements - Reclass: to Production</t>
  </si>
  <si>
    <t>391 Office furniture and equipment.</t>
  </si>
  <si>
    <t>391 Office furniture and equipment - Reclass: to Transmission</t>
  </si>
  <si>
    <t>391 Office furniture and equipment - Reclass: to Production</t>
  </si>
  <si>
    <t>392 Transportation equipment.</t>
  </si>
  <si>
    <t>392 Transportation equipment - Reclass: to Transmission</t>
  </si>
  <si>
    <t>392 Transportation equipment - Reclass: to Production</t>
  </si>
  <si>
    <t>393 Stores equipment.</t>
  </si>
  <si>
    <t>393 Stores equipment - Reclass: to Transmission</t>
  </si>
  <si>
    <t>393 Stores equipment - Reclass: to Production</t>
  </si>
  <si>
    <t>394 Tools, shop and garage equipment.</t>
  </si>
  <si>
    <t>394 Tools, shop and garage equipment - Reclass: to Transmission</t>
  </si>
  <si>
    <t>394 Tools, shop and garage equipment - Reclass: to Production</t>
  </si>
  <si>
    <t>395 Laboratory equipment.</t>
  </si>
  <si>
    <t>395 Laboratory equipment - Reclass: to Transmission</t>
  </si>
  <si>
    <t>395 Laboratory equipment - Reclass: to Production</t>
  </si>
  <si>
    <t>396 Power operated equipment.</t>
  </si>
  <si>
    <t>396 Power operated equipment - Reclass: to Transmission</t>
  </si>
  <si>
    <t>396 Power operated equipment - Reclass: to Production</t>
  </si>
  <si>
    <t>397 Communication equipment.</t>
  </si>
  <si>
    <t>397 Communication equipment - Reclass: to Production</t>
  </si>
  <si>
    <t>398 Miscellaneous equipment.</t>
  </si>
  <si>
    <t>398 Miscellaneous equipment - Reclass: to Production</t>
  </si>
  <si>
    <t>Completed Construction Not Classified</t>
  </si>
  <si>
    <t>Unclassified Plant - Transmission</t>
  </si>
  <si>
    <t>GASB Plant</t>
  </si>
  <si>
    <t>General Plant GASB87</t>
  </si>
  <si>
    <t>101305</t>
  </si>
  <si>
    <t>Reclass: General to Transmission</t>
  </si>
  <si>
    <t>Transmission Plant GASB87</t>
  </si>
  <si>
    <t>Transmission Plant GASB96</t>
  </si>
  <si>
    <t>101206</t>
  </si>
  <si>
    <t>General Plant GASB96</t>
  </si>
  <si>
    <t>101306</t>
  </si>
  <si>
    <t>Transmission and General Plant in Service</t>
  </si>
  <si>
    <t>Transmission Plant in Service - Adjusted</t>
  </si>
  <si>
    <t>Zonal transmission plant in service allocation</t>
  </si>
  <si>
    <t>Construction Work In Progress</t>
  </si>
  <si>
    <t>Reclass: Transmission to Production</t>
  </si>
  <si>
    <t>CWIP allocated 50%</t>
  </si>
  <si>
    <t xml:space="preserve"> Energy Storage</t>
  </si>
  <si>
    <t>Reclass: from General to Production</t>
  </si>
  <si>
    <t>Reconciliation to financial statements</t>
  </si>
  <si>
    <t>Production plant in service</t>
  </si>
  <si>
    <t>Production plant in service unclassified</t>
  </si>
  <si>
    <t>Production Construction Work in Progress</t>
  </si>
  <si>
    <t>Grand total plant in service</t>
  </si>
  <si>
    <t>Grand total CWIP</t>
  </si>
  <si>
    <t>Grand total accumulated depreciation</t>
  </si>
  <si>
    <t>Total electric utility plant</t>
  </si>
  <si>
    <t>Snip from financial statements</t>
  </si>
  <si>
    <t>Transmission Plant Accumulated Depreciation</t>
  </si>
  <si>
    <t>389 Land and land rights. - Reclass to Transmission</t>
  </si>
  <si>
    <t>391 Office Furniture and Equipment - Reclass to Transmission</t>
  </si>
  <si>
    <t>392 Transportation Equipment - Reclass to Transmission</t>
  </si>
  <si>
    <t>393 Stores Equipment - Reclass to Transmission</t>
  </si>
  <si>
    <t>394 Tools, Shop, and Garage Equipment - Reclass to Transmission</t>
  </si>
  <si>
    <t>395 Laboratory Equipment - Reclass to Transmission</t>
  </si>
  <si>
    <t>396 Power Operated Equipment - Reclass to Transmission</t>
  </si>
  <si>
    <t>397 Communication equipment - Reclass to Transmission</t>
  </si>
  <si>
    <t>Energy Storage Plant Accumulated Depreciation</t>
  </si>
  <si>
    <t>General Plant Accumulated Depreciation</t>
  </si>
  <si>
    <t>GASB Plant Accumulated Amortization</t>
  </si>
  <si>
    <t>GASB87 -  General</t>
  </si>
  <si>
    <t>GASB87 -  Transmission</t>
  </si>
  <si>
    <t>-</t>
  </si>
  <si>
    <t>GASB96 - General</t>
  </si>
  <si>
    <t>Production - classified</t>
  </si>
  <si>
    <t>Production - unclassified</t>
  </si>
  <si>
    <t>Total Accumulated Depreciation</t>
  </si>
  <si>
    <t>Should be Zero</t>
  </si>
  <si>
    <t>Production Materials and Supplies</t>
  </si>
  <si>
    <t>Allocated by Zonal Substation Allocation Factor</t>
  </si>
  <si>
    <t>Total Materials and Supplies</t>
  </si>
  <si>
    <t>2025 preliminary estimate</t>
  </si>
  <si>
    <t>Transmission Expenses</t>
  </si>
  <si>
    <t>Operation Expense</t>
  </si>
  <si>
    <t>Operations Supervision and Engineering Expense</t>
  </si>
  <si>
    <t xml:space="preserve">Load Dispatching Expense </t>
  </si>
  <si>
    <t>Station Expense</t>
  </si>
  <si>
    <t>Overhead Line Expense</t>
  </si>
  <si>
    <t>Transmission - Wheeling Expense</t>
  </si>
  <si>
    <t xml:space="preserve">Miscellaneous Transmission </t>
  </si>
  <si>
    <t>Rents - Transmission Equipment</t>
  </si>
  <si>
    <t>Insurance</t>
  </si>
  <si>
    <t>Transmission Operation Expense</t>
  </si>
  <si>
    <t>Maintenance Expense</t>
  </si>
  <si>
    <t>Transmission Maintenance Supervision and Engineering Expense</t>
  </si>
  <si>
    <t>Maintenance of Station Equipment</t>
  </si>
  <si>
    <t>Maintenance of Overhead Lines</t>
  </si>
  <si>
    <t>Maintenance of Miscellaneous Transmission Plant</t>
  </si>
  <si>
    <t>Transmission Maintenance Expense</t>
  </si>
  <si>
    <t>Energy Storage Expenses</t>
  </si>
  <si>
    <t>Operations Expense</t>
  </si>
  <si>
    <t>Energy Storage Operations and Maintenance</t>
  </si>
  <si>
    <t>Administrative and General Salaries</t>
  </si>
  <si>
    <t>Office Supplies and Expense</t>
  </si>
  <si>
    <t>Administrative Expense Transfer - Credit - Overhead</t>
  </si>
  <si>
    <t>Outside Professional Services Employed</t>
  </si>
  <si>
    <t>Insurance - General</t>
  </si>
  <si>
    <t>Pension and Benefits - Administrative and General</t>
  </si>
  <si>
    <t>Board of Directors and Corporate Expenses</t>
  </si>
  <si>
    <t>Subtotal A&amp;G Operation Expense</t>
  </si>
  <si>
    <t>Maintenance</t>
  </si>
  <si>
    <t>Administrative and General Maintenance</t>
  </si>
  <si>
    <t>Taxes Other Than Income Tax: FICA / FICA Tax - A&amp;G</t>
  </si>
  <si>
    <t>Transmission Plant Depreciation Expense</t>
  </si>
  <si>
    <t>Less Reclass: Substation switchyard assets to Production</t>
  </si>
  <si>
    <t>Less Reclass: Generator outlet line to Production</t>
  </si>
  <si>
    <t>389 Land and land rights - Reclass to Transmission</t>
  </si>
  <si>
    <t>Energy Storage Depreciation Expense</t>
  </si>
  <si>
    <t xml:space="preserve">Energy Storage Plant Depreciation Expense - Adjusted </t>
  </si>
  <si>
    <t>General Plant Depreciation Expense</t>
  </si>
  <si>
    <t>General Depreciation Expense</t>
  </si>
  <si>
    <t>389 Land and land rights - Reclass to Production</t>
  </si>
  <si>
    <t>394 Tools, shop, and garage equipment - Reclass: to Transmission</t>
  </si>
  <si>
    <t>394 Tools, shop, and garage equipment - Reclass: to Production</t>
  </si>
  <si>
    <t>GASB Plant Amortization Expense</t>
  </si>
  <si>
    <t>Direct Transmission Plant Depreciation Expense - Adjusted</t>
  </si>
  <si>
    <t>Energy Storage Plant Depreciation Expense - Adjusted</t>
  </si>
  <si>
    <t>General Plant Depreciation Expense- Adjusted</t>
  </si>
  <si>
    <t>FERC account and description for transmission assets</t>
  </si>
  <si>
    <t>Asset Life</t>
  </si>
  <si>
    <t>Depreciation rate</t>
  </si>
  <si>
    <t>FERC account and description for general assets</t>
  </si>
  <si>
    <t>50, 20,10</t>
  </si>
  <si>
    <t>10, 5</t>
  </si>
  <si>
    <t>20, 16, 10, 5</t>
  </si>
  <si>
    <t>Debt Allocations</t>
  </si>
  <si>
    <t>Production</t>
  </si>
  <si>
    <t>Transmission</t>
  </si>
  <si>
    <t>Energy Storage</t>
  </si>
  <si>
    <t>Total debt including premium</t>
  </si>
  <si>
    <t>Cost of debt</t>
  </si>
  <si>
    <t>Average long-term debt (par)</t>
  </si>
  <si>
    <t>Total interest expense</t>
  </si>
  <si>
    <t>Less premium</t>
  </si>
  <si>
    <t>Net interest expense on financial statements</t>
  </si>
  <si>
    <t>Less other interest expense</t>
  </si>
  <si>
    <t>Net interest expense for long-term debt</t>
  </si>
  <si>
    <t>Allocation Factors</t>
  </si>
  <si>
    <t>Zonal Substation Allocation Factor</t>
  </si>
  <si>
    <t>Total Substations</t>
  </si>
  <si>
    <t>Same</t>
  </si>
  <si>
    <t>Zonal Substations</t>
  </si>
  <si>
    <t>Transmission Personnel Expense</t>
  </si>
  <si>
    <t>Total Personnel Expense</t>
  </si>
  <si>
    <t>Less Administrative and General Personnel Expense</t>
  </si>
  <si>
    <t>Total Personnel Expense - Adjusted</t>
  </si>
  <si>
    <t>% of transmission personnel of directly assigned personnel (total personnel less A&amp;G)</t>
  </si>
  <si>
    <t>Based on projects and % allocated to supporting transmission</t>
  </si>
  <si>
    <t>Construction Work in Progress Allocation Factor
In accordance with the Code of Federal Regulations: 18 CFR Section 35.25(c)(3)</t>
  </si>
  <si>
    <t>B</t>
  </si>
  <si>
    <t>Personnel Expenses</t>
  </si>
  <si>
    <t>Personnel</t>
  </si>
  <si>
    <t>Location</t>
  </si>
  <si>
    <t>Operations and Maintenance Expenses - Personnel</t>
  </si>
  <si>
    <t>Power Production Expense</t>
  </si>
  <si>
    <t>Steam Power Production</t>
  </si>
  <si>
    <t>Fuel Expense</t>
  </si>
  <si>
    <t>Air Quality Control Expense</t>
  </si>
  <si>
    <t>Turbine Generator Operations</t>
  </si>
  <si>
    <t>Rawhide Station</t>
  </si>
  <si>
    <t>Rawhide Pump Station (Drake)</t>
  </si>
  <si>
    <t>Operations Safety and Training Expense</t>
  </si>
  <si>
    <t>Subtotal Operation Expense</t>
  </si>
  <si>
    <t>Maintenance Supervision and Engineering Expenses</t>
  </si>
  <si>
    <t>Maintenance of Buildings and Structures</t>
  </si>
  <si>
    <t>Maintenance of Ash and AQCS Solids System</t>
  </si>
  <si>
    <t>Maintenance of Auxiliary Power Supply System</t>
  </si>
  <si>
    <t>Maintenance of Information System</t>
  </si>
  <si>
    <t>Subtotal Maintenance Expense</t>
  </si>
  <si>
    <t>Subtotal Steam Power Production</t>
  </si>
  <si>
    <t>Other Power Production</t>
  </si>
  <si>
    <t>Other Power Supply - Operation Supervision and Engineering</t>
  </si>
  <si>
    <t>Rawhide Peaking Unit A</t>
  </si>
  <si>
    <t>Rawhide Peaking Unit B</t>
  </si>
  <si>
    <t>Rawhide Peaking Unit C</t>
  </si>
  <si>
    <t>Rawhide Peaking Unit D</t>
  </si>
  <si>
    <t>Rawhide Peaking Unit F</t>
  </si>
  <si>
    <t>Subtotal Other Power Supply - Operation Supervision and Engineering</t>
  </si>
  <si>
    <t>Other Power Supply - Other Miscellaneous Power Production Expenses</t>
  </si>
  <si>
    <t>Subtotal Other Power Supply - Other Miscellaneous Power Production Expenses</t>
  </si>
  <si>
    <t>Maintenance of Generating and Electric Plant</t>
  </si>
  <si>
    <t>Subtotal Maintenance of Generating and Electric Plant</t>
  </si>
  <si>
    <t>Maintenance of Miscellaneous Other Power Production Plant</t>
  </si>
  <si>
    <t>Subtotal Maintenance of Miscellaneous Other Power Production Plant</t>
  </si>
  <si>
    <t>Subtotal Other Power Production</t>
  </si>
  <si>
    <t xml:space="preserve">System Control and Load Dispatch </t>
  </si>
  <si>
    <t>Headquarters</t>
  </si>
  <si>
    <t>Total System Control and Load Dispatch</t>
  </si>
  <si>
    <t>Total Power Production Expense - Personnel</t>
  </si>
  <si>
    <t>Operation and Maintenance Expense Excluding Fuel and Purchased Power</t>
  </si>
  <si>
    <t>Total Power Production Expense</t>
  </si>
  <si>
    <t>Load Dispatching Expense</t>
  </si>
  <si>
    <t>Miscellaneous Transmission Expense</t>
  </si>
  <si>
    <t>Subtotal Transmission Operation Expense</t>
  </si>
  <si>
    <t>Station Equipment</t>
  </si>
  <si>
    <t>Subtotal Transmission Maintenance Expense</t>
  </si>
  <si>
    <t>Total Transmission Expenses - Personnel</t>
  </si>
  <si>
    <t>Total Transmission Expenses</t>
  </si>
  <si>
    <t>Total Energy Storage - Personnel</t>
  </si>
  <si>
    <t>Distributed Energy Resources</t>
  </si>
  <si>
    <t>Marketing and Customer Service</t>
  </si>
  <si>
    <t>Administrative And General Expenses</t>
  </si>
  <si>
    <t>Maintenance Supervision and Engineering</t>
  </si>
  <si>
    <t>Taxes Other Than Income Tax FICA / FICA Tax - A&amp;G</t>
  </si>
  <si>
    <t>Total Administrative And General Expenses - Personnel</t>
  </si>
  <si>
    <t>Total Administrative And General Expenses</t>
  </si>
  <si>
    <t>Total Operation and Maintenance Expense - Personnel</t>
  </si>
  <si>
    <t>Current</t>
  </si>
  <si>
    <t>Peaker Equivalent</t>
  </si>
  <si>
    <t>Average and Excess Demand</t>
  </si>
  <si>
    <t>Baseload, Intermediate, Peaking (BIP)</t>
  </si>
  <si>
    <t>Probability of Dispatch TOU</t>
  </si>
  <si>
    <t>Cost Accounting</t>
  </si>
  <si>
    <t>Peaker with Hydro</t>
  </si>
  <si>
    <t>Peaker EQ</t>
  </si>
  <si>
    <t>4CPLF  AED</t>
  </si>
  <si>
    <t>Energy-STD</t>
  </si>
  <si>
    <t>Demand - CP</t>
  </si>
  <si>
    <t>Start Count</t>
  </si>
  <si>
    <t>Peaker MWH</t>
  </si>
  <si>
    <t>Peaker EQ Hydro</t>
  </si>
  <si>
    <t>Wind MWH</t>
  </si>
  <si>
    <t>Solar MWH</t>
  </si>
  <si>
    <t>Imports MWH</t>
  </si>
  <si>
    <t>NA</t>
  </si>
  <si>
    <t>Renewable</t>
  </si>
  <si>
    <t>Demand - AP</t>
  </si>
  <si>
    <t>Residual Interest</t>
  </si>
  <si>
    <t>Base Plan Upgrades</t>
  </si>
  <si>
    <t>Base Plan Upgrades Fixed Charge Rate</t>
  </si>
  <si>
    <t>Gross Platte River Zonal Revenue Requirement (without incentive plant)</t>
  </si>
  <si>
    <t>Revenue Credits</t>
  </si>
  <si>
    <t>Revenue Requirement without Depreciation</t>
  </si>
  <si>
    <t>Total Transmission Net Property, Plant and Equipment</t>
  </si>
  <si>
    <t>Computed interest</t>
  </si>
  <si>
    <t>Notes</t>
  </si>
  <si>
    <t>Note</t>
  </si>
  <si>
    <t>Tab</t>
  </si>
  <si>
    <t>Note A</t>
  </si>
  <si>
    <t>Note B</t>
  </si>
  <si>
    <t>Note C</t>
  </si>
  <si>
    <t>Note D</t>
  </si>
  <si>
    <t>Note E</t>
  </si>
  <si>
    <t>Note F</t>
  </si>
  <si>
    <t>Note G</t>
  </si>
  <si>
    <t>Note H</t>
  </si>
  <si>
    <t>Note I</t>
  </si>
  <si>
    <t>Note J</t>
  </si>
  <si>
    <t>Note K</t>
  </si>
  <si>
    <t>Note L</t>
  </si>
  <si>
    <t>Note M</t>
  </si>
  <si>
    <t>Note N</t>
  </si>
  <si>
    <t>Note O</t>
  </si>
  <si>
    <t>Note P</t>
  </si>
  <si>
    <t>Note Q</t>
  </si>
  <si>
    <t>Note R</t>
  </si>
  <si>
    <t>Note S</t>
  </si>
  <si>
    <t>Note T</t>
  </si>
  <si>
    <t>Note U</t>
  </si>
  <si>
    <t>Note V</t>
  </si>
  <si>
    <t>Note W</t>
  </si>
  <si>
    <t>Note X</t>
  </si>
  <si>
    <t>Note Y</t>
  </si>
  <si>
    <t>Note Z</t>
  </si>
  <si>
    <t>Base Plan Upgrades Project #1</t>
  </si>
  <si>
    <t>Facilities receiving incentives accepted by FERC in Docket No.</t>
  </si>
  <si>
    <t>Project Description:</t>
  </si>
  <si>
    <t>Formula / Source data</t>
  </si>
  <si>
    <t>Investment</t>
  </si>
  <si>
    <t>Current Year</t>
  </si>
  <si>
    <t>Service Year (yyyy)</t>
  </si>
  <si>
    <t>Incentive ROE increase (Basis Points)</t>
  </si>
  <si>
    <t>Initial depreciation month (1-12)</t>
  </si>
  <si>
    <t>Fixed charge rate without incentives, less depreciation</t>
  </si>
  <si>
    <t>Useful life</t>
  </si>
  <si>
    <t>Fixed charge rate with incentives approved for these facilities, less dep</t>
  </si>
  <si>
    <t>Contributions in Aid of Construction (Yes or No)</t>
  </si>
  <si>
    <t>No</t>
  </si>
  <si>
    <t>Annual Depreciation Expense</t>
  </si>
  <si>
    <t>Platte River Revenue Requirement without Incentives</t>
  </si>
  <si>
    <t>Investment Year</t>
  </si>
  <si>
    <t>Year #</t>
  </si>
  <si>
    <t>Beginning Balance</t>
  </si>
  <si>
    <t>Ending Balance</t>
  </si>
  <si>
    <t>Platte River Revenue Requirement  without Incentives</t>
  </si>
  <si>
    <t>Platte River Revenue Requirement  with Incentives</t>
  </si>
  <si>
    <t>First year in service, calculation accounts for partial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</si>
</sst>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_(* #,##0_);_(* \(#,##0\);_(* &quot;-&quot;??_);_(@_)"/>
    <numFmt numFmtId="166" formatCode="_(* #,##0.0_);_(* \(#,##0.0\);_(* &quot;-&quot;??_);_(@_)"/>
    <numFmt numFmtId="167" formatCode="_(&quot;$&quot;* #,##0_);_(&quot;$&quot;* \(#,##0\);_(&quot;$&quot;* &quot;-&quot;??_);_(@_)"/>
    <numFmt numFmtId="168" formatCode="0.0%"/>
    <numFmt numFmtId="169" formatCode="&quot;$&quot;#,##0.00"/>
    <numFmt numFmtId="170" formatCode="General_)"/>
    <numFmt numFmtId="171" formatCode="[$-409]mmmm\-yy;@"/>
    <numFmt numFmtId="172" formatCode="_ * #,##0.00_ ;_ * \-#,##0.00_ ;_ * &quot;-&quot;??_ ;_ @_ "/>
    <numFmt numFmtId="173" formatCode="_(* #,##0.0000000_);_(* \(#,##0.0000000\);_(* &quot;-&quot;??_);_(@_)"/>
  </numFmts>
  <fonts count="6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1"/>
      <name val="Tahoma"/>
      <family val="2"/>
    </font>
    <font>
      <b/>
      <sz val="11"/>
      <color theme="1"/>
      <name val="Arial"/>
      <family val="2"/>
    </font>
    <font>
      <u/>
      <sz val="11"/>
      <color theme="10"/>
      <name val="Calibri"/>
      <family val="2"/>
    </font>
    <font>
      <sz val="11"/>
      <color theme="0"/>
      <name val="Calibri"/>
      <family val="2"/>
      <scheme val="minor"/>
    </font>
    <font>
      <sz val="11"/>
      <color theme="0"/>
      <name val="Arial"/>
      <family val="2"/>
    </font>
    <font>
      <sz val="10"/>
      <name val="Palatino"/>
    </font>
    <font>
      <sz val="10"/>
      <name val="Palatino"/>
      <family val="1"/>
    </font>
    <font>
      <sz val="8"/>
      <name val="Calibri"/>
      <family val="2"/>
      <scheme val="minor"/>
    </font>
    <font>
      <b/>
      <sz val="11"/>
      <color theme="0"/>
      <name val="Arial"/>
      <family val="2"/>
    </font>
    <font>
      <sz val="10"/>
      <color theme="1"/>
      <name val="Calibri"/>
      <family val="2"/>
    </font>
    <font>
      <sz val="11"/>
      <name val="Times New Roman"/>
      <family val="1"/>
    </font>
    <font>
      <i/>
      <sz val="11"/>
      <color theme="1"/>
      <name val="Arial"/>
      <family val="2"/>
    </font>
    <font>
      <sz val="11"/>
      <name val="Helvetica"/>
    </font>
    <font>
      <sz val="11"/>
      <name val="Helvetica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</font>
    <font>
      <u/>
      <sz val="11"/>
      <color theme="10"/>
      <name val="Arial"/>
      <family val="2"/>
    </font>
    <font>
      <sz val="11"/>
      <color theme="8" tint="-0.499984740745262"/>
      <name val="Arial"/>
      <family val="2"/>
    </font>
    <font>
      <u/>
      <sz val="10"/>
      <color theme="10"/>
      <name val="Arial"/>
      <family val="2"/>
    </font>
    <font>
      <sz val="10"/>
      <color indexed="12"/>
      <name val="Arial"/>
      <family val="2"/>
    </font>
    <font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indexed="8"/>
      <name val="Arial"/>
      <family val="2"/>
    </font>
    <font>
      <sz val="11"/>
      <color rgb="FFFF0000"/>
      <name val="Arial"/>
      <family val="2"/>
    </font>
    <font>
      <sz val="11"/>
      <name val="Book Antiqua"/>
      <family val="1"/>
    </font>
    <font>
      <sz val="10"/>
      <name val="Courier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1"/>
      <color theme="0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1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2"/>
      <name val="Arial MT"/>
    </font>
    <font>
      <b/>
      <sz val="11"/>
      <color indexed="8"/>
      <name val="Arial"/>
      <family val="2"/>
    </font>
    <font>
      <sz val="11"/>
      <color theme="1"/>
      <name val="Calibri"/>
      <family val="2"/>
    </font>
  </fonts>
  <fills count="3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54">
    <xf numFmtId="0" fontId="0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>
      <alignment vertical="top"/>
    </xf>
    <xf numFmtId="0" fontId="6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/>
    <xf numFmtId="44" fontId="6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20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11" fillId="0" borderId="0"/>
    <xf numFmtId="0" fontId="6" fillId="0" borderId="0"/>
    <xf numFmtId="0" fontId="6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5" fillId="0" borderId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27" fillId="0" borderId="0"/>
    <xf numFmtId="43" fontId="28" fillId="0" borderId="0" applyFont="0" applyFill="0" applyBorder="0" applyAlignment="0" applyProtection="0"/>
    <xf numFmtId="0" fontId="18" fillId="5" borderId="0" applyNumberFormat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0" fillId="0" borderId="0"/>
    <xf numFmtId="0" fontId="25" fillId="0" borderId="0"/>
    <xf numFmtId="0" fontId="34" fillId="0" borderId="0" applyNumberFormat="0" applyFill="0" applyBorder="0" applyAlignment="0" applyProtection="0"/>
    <xf numFmtId="0" fontId="10" fillId="0" borderId="0"/>
    <xf numFmtId="0" fontId="10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38" fillId="0" borderId="0"/>
    <xf numFmtId="43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40" fillId="0" borderId="0"/>
    <xf numFmtId="44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9" fillId="0" borderId="0"/>
    <xf numFmtId="170" fontId="41" fillId="0" borderId="0"/>
    <xf numFmtId="43" fontId="42" fillId="0" borderId="0" applyFont="0" applyFill="0" applyBorder="0" applyAlignment="0" applyProtection="0"/>
    <xf numFmtId="0" fontId="44" fillId="0" borderId="0"/>
    <xf numFmtId="0" fontId="45" fillId="0" borderId="0" applyNumberFormat="0" applyFill="0" applyBorder="0" applyAlignment="0" applyProtection="0"/>
    <xf numFmtId="0" fontId="6" fillId="14" borderId="12" applyNumberFormat="0" applyFont="0" applyAlignment="0" applyProtection="0"/>
    <xf numFmtId="0" fontId="10" fillId="0" borderId="0"/>
    <xf numFmtId="43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48" fillId="0" borderId="5" applyNumberFormat="0" applyFill="0" applyAlignment="0" applyProtection="0"/>
    <xf numFmtId="0" fontId="49" fillId="0" borderId="6" applyNumberFormat="0" applyFill="0" applyAlignment="0" applyProtection="0"/>
    <xf numFmtId="0" fontId="47" fillId="0" borderId="7" applyNumberFormat="0" applyFill="0" applyAlignment="0" applyProtection="0"/>
    <xf numFmtId="0" fontId="47" fillId="0" borderId="0" applyNumberFormat="0" applyFill="0" applyBorder="0" applyAlignment="0" applyProtection="0"/>
    <xf numFmtId="0" fontId="50" fillId="8" borderId="0" applyNumberFormat="0" applyBorder="0" applyAlignment="0" applyProtection="0"/>
    <xf numFmtId="0" fontId="51" fillId="9" borderId="0" applyNumberFormat="0" applyBorder="0" applyAlignment="0" applyProtection="0"/>
    <xf numFmtId="0" fontId="52" fillId="10" borderId="0" applyNumberFormat="0" applyBorder="0" applyAlignment="0" applyProtection="0"/>
    <xf numFmtId="0" fontId="53" fillId="11" borderId="8" applyNumberFormat="0" applyAlignment="0" applyProtection="0"/>
    <xf numFmtId="0" fontId="54" fillId="12" borderId="9" applyNumberFormat="0" applyAlignment="0" applyProtection="0"/>
    <xf numFmtId="0" fontId="55" fillId="12" borderId="8" applyNumberFormat="0" applyAlignment="0" applyProtection="0"/>
    <xf numFmtId="0" fontId="56" fillId="0" borderId="10" applyNumberFormat="0" applyFill="0" applyAlignment="0" applyProtection="0"/>
    <xf numFmtId="0" fontId="46" fillId="13" borderId="11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" fillId="0" borderId="13" applyNumberFormat="0" applyFill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18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18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18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18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18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0" fontId="60" fillId="0" borderId="0"/>
    <xf numFmtId="0" fontId="61" fillId="0" borderId="0"/>
    <xf numFmtId="171" fontId="62" fillId="0" borderId="0" applyProtection="0"/>
    <xf numFmtId="0" fontId="5" fillId="0" borderId="0"/>
    <xf numFmtId="44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6" fillId="0" borderId="0"/>
    <xf numFmtId="43" fontId="3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72" fontId="43" fillId="0" borderId="0" applyFont="0" applyFill="0" applyBorder="0" applyAlignment="0" applyProtection="0"/>
    <xf numFmtId="0" fontId="64" fillId="0" borderId="0"/>
    <xf numFmtId="44" fontId="6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4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8">
    <xf numFmtId="0" fontId="0" fillId="0" borderId="0" xfId="0"/>
    <xf numFmtId="165" fontId="6" fillId="0" borderId="0" xfId="2" applyNumberFormat="1" applyAlignment="1">
      <alignment horizontal="center"/>
    </xf>
    <xf numFmtId="165" fontId="6" fillId="2" borderId="0" xfId="2" applyNumberFormat="1" applyFill="1" applyAlignment="1">
      <alignment horizontal="center"/>
    </xf>
    <xf numFmtId="0" fontId="6" fillId="0" borderId="0" xfId="4" applyAlignment="1">
      <alignment horizontal="left"/>
    </xf>
    <xf numFmtId="165" fontId="8" fillId="0" borderId="0" xfId="2" applyNumberFormat="1" applyFont="1" applyAlignment="1">
      <alignment horizontal="left" indent="2"/>
    </xf>
    <xf numFmtId="165" fontId="9" fillId="0" borderId="0" xfId="2" applyNumberFormat="1" applyFont="1" applyAlignment="1">
      <alignment horizontal="left" indent="2"/>
    </xf>
    <xf numFmtId="165" fontId="8" fillId="0" borderId="1" xfId="2" applyNumberFormat="1" applyFont="1" applyBorder="1" applyAlignment="1">
      <alignment horizontal="left" indent="2"/>
    </xf>
    <xf numFmtId="0" fontId="6" fillId="0" borderId="1" xfId="4" applyBorder="1"/>
    <xf numFmtId="0" fontId="12" fillId="0" borderId="0" xfId="0" applyFont="1"/>
    <xf numFmtId="165" fontId="0" fillId="2" borderId="0" xfId="2" applyNumberFormat="1" applyFont="1" applyFill="1" applyAlignment="1">
      <alignment horizontal="center"/>
    </xf>
    <xf numFmtId="0" fontId="16" fillId="0" borderId="0" xfId="0" applyFont="1"/>
    <xf numFmtId="0" fontId="13" fillId="0" borderId="0" xfId="0" applyFont="1" applyAlignment="1">
      <alignment wrapText="1"/>
    </xf>
    <xf numFmtId="0" fontId="12" fillId="0" borderId="0" xfId="0" applyFont="1" applyAlignment="1">
      <alignment horizontal="left" wrapText="1" indent="1"/>
    </xf>
    <xf numFmtId="0" fontId="12" fillId="0" borderId="0" xfId="0" applyFont="1" applyAlignment="1">
      <alignment wrapText="1"/>
    </xf>
    <xf numFmtId="0" fontId="16" fillId="7" borderId="1" xfId="0" applyFont="1" applyFill="1" applyBorder="1" applyAlignment="1">
      <alignment wrapText="1"/>
    </xf>
    <xf numFmtId="0" fontId="32" fillId="0" borderId="0" xfId="15" quotePrefix="1" applyFont="1"/>
    <xf numFmtId="0" fontId="32" fillId="0" borderId="0" xfId="15" applyFont="1"/>
    <xf numFmtId="0" fontId="32" fillId="0" borderId="0" xfId="15" applyFont="1" applyFill="1"/>
    <xf numFmtId="169" fontId="13" fillId="0" borderId="0" xfId="129" applyNumberFormat="1" applyFont="1" applyAlignment="1" applyProtection="1">
      <alignment horizontal="left"/>
    </xf>
    <xf numFmtId="4" fontId="13" fillId="0" borderId="0" xfId="129" applyNumberFormat="1" applyFont="1" applyAlignment="1" applyProtection="1">
      <alignment horizontal="left"/>
    </xf>
    <xf numFmtId="0" fontId="3" fillId="0" borderId="0" xfId="0" applyFont="1"/>
    <xf numFmtId="0" fontId="12" fillId="0" borderId="0" xfId="128" applyFont="1"/>
    <xf numFmtId="0" fontId="13" fillId="0" borderId="0" xfId="128" applyFont="1"/>
    <xf numFmtId="165" fontId="13" fillId="0" borderId="0" xfId="12" applyNumberFormat="1" applyFont="1"/>
    <xf numFmtId="0" fontId="12" fillId="0" borderId="0" xfId="128" applyFont="1" applyAlignment="1">
      <alignment wrapText="1"/>
    </xf>
    <xf numFmtId="169" fontId="12" fillId="0" borderId="0" xfId="129" applyNumberFormat="1" applyFont="1" applyProtection="1"/>
    <xf numFmtId="0" fontId="3" fillId="0" borderId="0" xfId="80" applyFont="1"/>
    <xf numFmtId="10" fontId="3" fillId="0" borderId="0" xfId="1" applyNumberFormat="1" applyFont="1"/>
    <xf numFmtId="43" fontId="3" fillId="0" borderId="0" xfId="2" applyFont="1"/>
    <xf numFmtId="0" fontId="16" fillId="7" borderId="1" xfId="0" applyFont="1" applyFill="1" applyBorder="1" applyAlignment="1">
      <alignment horizontal="center" wrapText="1"/>
    </xf>
    <xf numFmtId="169" fontId="13" fillId="0" borderId="0" xfId="129" applyNumberFormat="1" applyFont="1" applyProtection="1">
      <protection locked="0"/>
    </xf>
    <xf numFmtId="0" fontId="12" fillId="0" borderId="0" xfId="13" applyFont="1" applyProtection="1">
      <protection locked="0"/>
    </xf>
    <xf numFmtId="0" fontId="13" fillId="0" borderId="0" xfId="0" applyFont="1" applyAlignment="1" applyProtection="1">
      <alignment wrapText="1"/>
      <protection locked="0"/>
    </xf>
    <xf numFmtId="0" fontId="12" fillId="0" borderId="0" xfId="0" applyFont="1" applyAlignment="1" applyProtection="1">
      <alignment horizontal="left" wrapText="1" indent="1"/>
      <protection locked="0"/>
    </xf>
    <xf numFmtId="0" fontId="16" fillId="7" borderId="1" xfId="0" applyFont="1" applyFill="1" applyBorder="1" applyProtection="1">
      <protection locked="0"/>
    </xf>
    <xf numFmtId="0" fontId="16" fillId="7" borderId="1" xfId="0" applyFont="1" applyFill="1" applyBorder="1" applyAlignment="1" applyProtection="1">
      <alignment horizontal="center" wrapText="1"/>
      <protection locked="0"/>
    </xf>
    <xf numFmtId="0" fontId="16" fillId="0" borderId="0" xfId="0" applyFont="1" applyProtection="1">
      <protection locked="0"/>
    </xf>
    <xf numFmtId="0" fontId="13" fillId="0" borderId="0" xfId="0" applyFont="1" applyAlignment="1" applyProtection="1">
      <alignment horizontal="center" wrapText="1"/>
      <protection locked="0"/>
    </xf>
    <xf numFmtId="10" fontId="12" fillId="0" borderId="0" xfId="0" applyNumberFormat="1" applyFont="1" applyAlignment="1" applyProtection="1">
      <alignment horizontal="left" wrapText="1" indent="1"/>
      <protection locked="0"/>
    </xf>
    <xf numFmtId="167" fontId="12" fillId="0" borderId="0" xfId="3" applyNumberFormat="1" applyFont="1" applyFill="1" applyAlignment="1" applyProtection="1">
      <alignment wrapText="1"/>
      <protection locked="0"/>
    </xf>
    <xf numFmtId="167" fontId="12" fillId="0" borderId="0" xfId="3" applyNumberFormat="1" applyFont="1" applyFill="1" applyBorder="1" applyAlignment="1" applyProtection="1">
      <alignment horizontal="right" wrapText="1"/>
      <protection locked="0"/>
    </xf>
    <xf numFmtId="0" fontId="16" fillId="7" borderId="1" xfId="0" applyFont="1" applyFill="1" applyBorder="1" applyAlignment="1" applyProtection="1">
      <alignment wrapText="1"/>
      <protection locked="0"/>
    </xf>
    <xf numFmtId="0" fontId="16" fillId="7" borderId="1" xfId="0" applyFont="1" applyFill="1" applyBorder="1" applyAlignment="1" applyProtection="1">
      <alignment horizontal="left" wrapText="1" indent="1"/>
      <protection locked="0"/>
    </xf>
    <xf numFmtId="167" fontId="12" fillId="0" borderId="0" xfId="0" applyNumberFormat="1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horizontal="center" wrapText="1"/>
      <protection locked="0"/>
    </xf>
    <xf numFmtId="167" fontId="12" fillId="0" borderId="14" xfId="3" applyNumberFormat="1" applyFont="1" applyFill="1" applyBorder="1" applyAlignment="1" applyProtection="1">
      <alignment wrapText="1"/>
      <protection locked="0"/>
    </xf>
    <xf numFmtId="167" fontId="12" fillId="0" borderId="0" xfId="0" applyNumberFormat="1" applyFont="1" applyAlignment="1" applyProtection="1">
      <alignment wrapText="1"/>
      <protection locked="0"/>
    </xf>
    <xf numFmtId="0" fontId="12" fillId="0" borderId="0" xfId="0" applyFont="1" applyAlignment="1" applyProtection="1">
      <alignment wrapText="1"/>
      <protection locked="0"/>
    </xf>
    <xf numFmtId="168" fontId="12" fillId="0" borderId="0" xfId="0" applyNumberFormat="1" applyFont="1" applyAlignment="1" applyProtection="1">
      <alignment wrapText="1"/>
      <protection locked="0"/>
    </xf>
    <xf numFmtId="43" fontId="13" fillId="0" borderId="0" xfId="2" applyFont="1" applyFill="1" applyAlignment="1" applyProtection="1">
      <alignment wrapText="1"/>
      <protection locked="0"/>
    </xf>
    <xf numFmtId="165" fontId="12" fillId="0" borderId="0" xfId="2" applyNumberFormat="1" applyFont="1" applyFill="1" applyAlignment="1" applyProtection="1">
      <alignment wrapText="1"/>
      <protection locked="0"/>
    </xf>
    <xf numFmtId="167" fontId="12" fillId="0" borderId="15" xfId="3" applyNumberFormat="1" applyFont="1" applyFill="1" applyBorder="1" applyAlignment="1" applyProtection="1">
      <alignment wrapText="1"/>
      <protection locked="0"/>
    </xf>
    <xf numFmtId="168" fontId="16" fillId="7" borderId="1" xfId="0" applyNumberFormat="1" applyFont="1" applyFill="1" applyBorder="1" applyAlignment="1" applyProtection="1">
      <alignment wrapText="1"/>
      <protection locked="0"/>
    </xf>
    <xf numFmtId="43" fontId="12" fillId="0" borderId="0" xfId="2" applyFont="1" applyFill="1" applyAlignment="1" applyProtection="1">
      <alignment wrapText="1"/>
      <protection locked="0"/>
    </xf>
    <xf numFmtId="167" fontId="13" fillId="0" borderId="0" xfId="0" applyNumberFormat="1" applyFont="1" applyAlignment="1" applyProtection="1">
      <alignment wrapText="1"/>
      <protection locked="0"/>
    </xf>
    <xf numFmtId="0" fontId="12" fillId="0" borderId="0" xfId="0" applyFont="1" applyProtection="1">
      <protection locked="0"/>
    </xf>
    <xf numFmtId="0" fontId="19" fillId="0" borderId="0" xfId="4" applyFont="1" applyProtection="1">
      <protection locked="0"/>
    </xf>
    <xf numFmtId="165" fontId="19" fillId="0" borderId="0" xfId="2" applyNumberFormat="1" applyFont="1" applyFill="1" applyProtection="1">
      <protection locked="0"/>
    </xf>
    <xf numFmtId="165" fontId="12" fillId="0" borderId="0" xfId="2" applyNumberFormat="1" applyFont="1" applyFill="1" applyProtection="1">
      <protection locked="0"/>
    </xf>
    <xf numFmtId="10" fontId="19" fillId="0" borderId="0" xfId="1" applyNumberFormat="1" applyFont="1" applyFill="1" applyProtection="1">
      <protection locked="0"/>
    </xf>
    <xf numFmtId="0" fontId="16" fillId="3" borderId="0" xfId="0" applyFont="1" applyFill="1" applyAlignment="1" applyProtection="1">
      <alignment horizontal="center"/>
      <protection locked="0"/>
    </xf>
    <xf numFmtId="0" fontId="16" fillId="3" borderId="1" xfId="0" applyFont="1" applyFill="1" applyBorder="1" applyAlignment="1" applyProtection="1">
      <alignment horizontal="center" wrapText="1"/>
      <protection locked="0"/>
    </xf>
    <xf numFmtId="0" fontId="13" fillId="7" borderId="1" xfId="0" applyFont="1" applyFill="1" applyBorder="1" applyAlignment="1" applyProtection="1">
      <alignment wrapText="1"/>
      <protection locked="0"/>
    </xf>
    <xf numFmtId="0" fontId="16" fillId="0" borderId="0" xfId="4" applyFont="1" applyAlignment="1" applyProtection="1">
      <alignment horizontal="left"/>
      <protection locked="0"/>
    </xf>
    <xf numFmtId="167" fontId="12" fillId="0" borderId="0" xfId="3" applyNumberFormat="1" applyFont="1" applyFill="1" applyProtection="1">
      <protection locked="0"/>
    </xf>
    <xf numFmtId="167" fontId="12" fillId="7" borderId="0" xfId="3" applyNumberFormat="1" applyFont="1" applyFill="1" applyProtection="1">
      <protection locked="0"/>
    </xf>
    <xf numFmtId="165" fontId="12" fillId="7" borderId="0" xfId="2" applyNumberFormat="1" applyFont="1" applyFill="1" applyProtection="1">
      <protection locked="0"/>
    </xf>
    <xf numFmtId="10" fontId="12" fillId="0" borderId="0" xfId="0" applyNumberFormat="1" applyFont="1" applyProtection="1">
      <protection locked="0"/>
    </xf>
    <xf numFmtId="0" fontId="26" fillId="0" borderId="0" xfId="4" applyFont="1" applyAlignment="1" applyProtection="1">
      <alignment horizontal="left"/>
      <protection locked="0"/>
    </xf>
    <xf numFmtId="0" fontId="16" fillId="0" borderId="15" xfId="4" applyFont="1" applyBorder="1" applyAlignment="1" applyProtection="1">
      <alignment horizontal="left"/>
      <protection locked="0"/>
    </xf>
    <xf numFmtId="167" fontId="12" fillId="0" borderId="1" xfId="3" applyNumberFormat="1" applyFont="1" applyFill="1" applyBorder="1" applyProtection="1">
      <protection locked="0"/>
    </xf>
    <xf numFmtId="0" fontId="12" fillId="0" borderId="15" xfId="0" applyFont="1" applyBorder="1" applyProtection="1">
      <protection locked="0"/>
    </xf>
    <xf numFmtId="0" fontId="16" fillId="0" borderId="15" xfId="0" applyFont="1" applyBorder="1" applyProtection="1">
      <protection locked="0"/>
    </xf>
    <xf numFmtId="167" fontId="16" fillId="0" borderId="15" xfId="3" applyNumberFormat="1" applyFont="1" applyFill="1" applyBorder="1" applyProtection="1">
      <protection locked="0"/>
    </xf>
    <xf numFmtId="10" fontId="16" fillId="0" borderId="0" xfId="1" applyNumberFormat="1" applyFont="1" applyFill="1" applyProtection="1">
      <protection locked="0"/>
    </xf>
    <xf numFmtId="0" fontId="13" fillId="0" borderId="15" xfId="0" applyFont="1" applyBorder="1" applyProtection="1">
      <protection locked="0"/>
    </xf>
    <xf numFmtId="10" fontId="16" fillId="0" borderId="0" xfId="0" applyNumberFormat="1" applyFont="1" applyProtection="1">
      <protection locked="0"/>
    </xf>
    <xf numFmtId="165" fontId="26" fillId="0" borderId="0" xfId="2" applyNumberFormat="1" applyFont="1" applyFill="1" applyAlignment="1" applyProtection="1">
      <alignment horizontal="left" indent="2"/>
      <protection locked="0"/>
    </xf>
    <xf numFmtId="0" fontId="16" fillId="0" borderId="0" xfId="0" applyFont="1" applyAlignment="1" applyProtection="1">
      <alignment horizontal="center"/>
      <protection locked="0"/>
    </xf>
    <xf numFmtId="167" fontId="16" fillId="0" borderId="0" xfId="3" applyNumberFormat="1" applyFont="1" applyFill="1" applyProtection="1">
      <protection locked="0"/>
    </xf>
    <xf numFmtId="167" fontId="13" fillId="0" borderId="0" xfId="3" applyNumberFormat="1" applyFont="1" applyFill="1" applyProtection="1">
      <protection locked="0"/>
    </xf>
    <xf numFmtId="165" fontId="13" fillId="0" borderId="0" xfId="2" applyNumberFormat="1" applyFont="1" applyFill="1" applyProtection="1">
      <protection locked="0"/>
    </xf>
    <xf numFmtId="165" fontId="16" fillId="0" borderId="0" xfId="2" applyNumberFormat="1" applyFont="1" applyFill="1" applyProtection="1">
      <protection locked="0"/>
    </xf>
    <xf numFmtId="0" fontId="16" fillId="0" borderId="15" xfId="0" applyFont="1" applyBorder="1" applyAlignment="1" applyProtection="1">
      <alignment horizontal="center"/>
      <protection locked="0"/>
    </xf>
    <xf numFmtId="167" fontId="13" fillId="0" borderId="15" xfId="3" applyNumberFormat="1" applyFont="1" applyFill="1" applyBorder="1" applyProtection="1">
      <protection locked="0"/>
    </xf>
    <xf numFmtId="167" fontId="16" fillId="7" borderId="0" xfId="3" applyNumberFormat="1" applyFont="1" applyFill="1" applyProtection="1">
      <protection locked="0"/>
    </xf>
    <xf numFmtId="167" fontId="13" fillId="7" borderId="0" xfId="3" applyNumberFormat="1" applyFont="1" applyFill="1" applyProtection="1">
      <protection locked="0"/>
    </xf>
    <xf numFmtId="165" fontId="16" fillId="7" borderId="0" xfId="2" applyNumberFormat="1" applyFont="1" applyFill="1" applyProtection="1">
      <protection locked="0"/>
    </xf>
    <xf numFmtId="165" fontId="13" fillId="7" borderId="0" xfId="2" applyNumberFormat="1" applyFont="1" applyFill="1" applyProtection="1">
      <protection locked="0"/>
    </xf>
    <xf numFmtId="0" fontId="16" fillId="7" borderId="0" xfId="0" applyFont="1" applyFill="1" applyProtection="1">
      <protection locked="0"/>
    </xf>
    <xf numFmtId="0" fontId="16" fillId="0" borderId="0" xfId="0" applyFont="1" applyAlignment="1" applyProtection="1">
      <alignment horizontal="left" indent="1"/>
      <protection locked="0"/>
    </xf>
    <xf numFmtId="0" fontId="16" fillId="0" borderId="1" xfId="4" applyFont="1" applyBorder="1" applyAlignment="1" applyProtection="1">
      <alignment horizontal="left"/>
      <protection locked="0"/>
    </xf>
    <xf numFmtId="0" fontId="63" fillId="0" borderId="0" xfId="0" applyFont="1" applyProtection="1">
      <protection locked="0"/>
    </xf>
    <xf numFmtId="0" fontId="16" fillId="7" borderId="0" xfId="0" applyFont="1" applyFill="1" applyAlignment="1" applyProtection="1">
      <alignment horizontal="center"/>
      <protection locked="0"/>
    </xf>
    <xf numFmtId="0" fontId="13" fillId="7" borderId="0" xfId="0" applyFont="1" applyFill="1" applyAlignment="1" applyProtection="1">
      <alignment wrapText="1"/>
      <protection locked="0"/>
    </xf>
    <xf numFmtId="165" fontId="16" fillId="0" borderId="0" xfId="0" applyNumberFormat="1" applyFont="1" applyProtection="1">
      <protection locked="0"/>
    </xf>
    <xf numFmtId="167" fontId="33" fillId="0" borderId="0" xfId="3" applyNumberFormat="1" applyFont="1" applyFill="1" applyProtection="1">
      <protection locked="0"/>
    </xf>
    <xf numFmtId="165" fontId="33" fillId="0" borderId="0" xfId="2" applyNumberFormat="1" applyFont="1" applyFill="1" applyProtection="1">
      <protection locked="0"/>
    </xf>
    <xf numFmtId="167" fontId="16" fillId="0" borderId="0" xfId="3" applyNumberFormat="1" applyFont="1" applyFill="1" applyBorder="1" applyProtection="1">
      <protection locked="0"/>
    </xf>
    <xf numFmtId="167" fontId="16" fillId="7" borderId="0" xfId="3" applyNumberFormat="1" applyFont="1" applyFill="1" applyBorder="1" applyProtection="1">
      <protection locked="0"/>
    </xf>
    <xf numFmtId="167" fontId="16" fillId="0" borderId="0" xfId="3" applyNumberFormat="1" applyFont="1" applyBorder="1" applyProtection="1">
      <protection locked="0"/>
    </xf>
    <xf numFmtId="0" fontId="16" fillId="7" borderId="1" xfId="0" applyFont="1" applyFill="1" applyBorder="1" applyAlignment="1" applyProtection="1">
      <alignment horizontal="center"/>
      <protection locked="0"/>
    </xf>
    <xf numFmtId="0" fontId="16" fillId="0" borderId="16" xfId="4" applyFont="1" applyBorder="1" applyProtection="1">
      <protection locked="0"/>
    </xf>
    <xf numFmtId="0" fontId="16" fillId="7" borderId="1" xfId="0" applyFont="1" applyFill="1" applyBorder="1" applyAlignment="1" applyProtection="1">
      <alignment horizontal="left"/>
      <protection locked="0"/>
    </xf>
    <xf numFmtId="10" fontId="12" fillId="0" borderId="0" xfId="0" applyNumberFormat="1" applyFont="1" applyAlignment="1" applyProtection="1">
      <alignment horizontal="left" indent="1"/>
      <protection locked="0"/>
    </xf>
    <xf numFmtId="167" fontId="16" fillId="0" borderId="0" xfId="3" applyNumberFormat="1" applyFont="1" applyFill="1" applyAlignment="1" applyProtection="1">
      <protection locked="0"/>
    </xf>
    <xf numFmtId="0" fontId="16" fillId="0" borderId="0" xfId="80" applyFont="1" applyProtection="1">
      <protection locked="0"/>
    </xf>
    <xf numFmtId="10" fontId="13" fillId="0" borderId="0" xfId="0" applyNumberFormat="1" applyFont="1" applyAlignment="1" applyProtection="1">
      <alignment horizontal="left" indent="1"/>
      <protection locked="0"/>
    </xf>
    <xf numFmtId="167" fontId="16" fillId="7" borderId="0" xfId="3" applyNumberFormat="1" applyFont="1" applyFill="1" applyBorder="1" applyAlignment="1" applyProtection="1">
      <protection locked="0"/>
    </xf>
    <xf numFmtId="169" fontId="13" fillId="0" borderId="0" xfId="129" applyNumberFormat="1" applyFont="1" applyAlignment="1" applyProtection="1">
      <alignment horizontal="left"/>
      <protection locked="0"/>
    </xf>
    <xf numFmtId="169" fontId="13" fillId="0" borderId="0" xfId="129" applyNumberFormat="1" applyFont="1" applyAlignment="1" applyProtection="1">
      <alignment horizontal="centerContinuous"/>
      <protection locked="0"/>
    </xf>
    <xf numFmtId="0" fontId="13" fillId="0" borderId="0" xfId="128" applyFont="1" applyProtection="1">
      <protection locked="0"/>
    </xf>
    <xf numFmtId="165" fontId="13" fillId="0" borderId="0" xfId="12" applyNumberFormat="1" applyFont="1" applyProtection="1">
      <protection locked="0"/>
    </xf>
    <xf numFmtId="0" fontId="12" fillId="0" borderId="0" xfId="128" applyFont="1" applyProtection="1">
      <protection locked="0"/>
    </xf>
    <xf numFmtId="165" fontId="12" fillId="0" borderId="0" xfId="12" applyNumberFormat="1" applyFont="1" applyFill="1" applyProtection="1">
      <protection locked="0"/>
    </xf>
    <xf numFmtId="167" fontId="12" fillId="0" borderId="14" xfId="3" applyNumberFormat="1" applyFont="1" applyFill="1" applyBorder="1" applyProtection="1">
      <protection locked="0"/>
    </xf>
    <xf numFmtId="165" fontId="13" fillId="0" borderId="0" xfId="12" applyNumberFormat="1" applyFont="1" applyFill="1" applyProtection="1">
      <protection locked="0"/>
    </xf>
    <xf numFmtId="0" fontId="12" fillId="0" borderId="0" xfId="13" applyFont="1" applyAlignment="1" applyProtection="1">
      <alignment horizontal="center"/>
      <protection locked="0"/>
    </xf>
    <xf numFmtId="0" fontId="13" fillId="7" borderId="1" xfId="0" applyFont="1" applyFill="1" applyBorder="1" applyAlignment="1" applyProtection="1">
      <alignment horizontal="center" wrapText="1"/>
      <protection locked="0"/>
    </xf>
    <xf numFmtId="43" fontId="12" fillId="0" borderId="0" xfId="2" applyFont="1" applyAlignment="1" applyProtection="1">
      <alignment horizontal="right" wrapText="1"/>
      <protection locked="0"/>
    </xf>
    <xf numFmtId="0" fontId="12" fillId="0" borderId="0" xfId="129" applyNumberFormat="1" applyFont="1" applyProtection="1">
      <protection locked="0"/>
    </xf>
    <xf numFmtId="43" fontId="12" fillId="0" borderId="0" xfId="2" applyFont="1" applyFill="1" applyAlignment="1" applyProtection="1">
      <alignment horizontal="right" wrapText="1"/>
      <protection locked="0"/>
    </xf>
    <xf numFmtId="10" fontId="13" fillId="0" borderId="0" xfId="2" applyNumberFormat="1" applyFont="1" applyAlignment="1" applyProtection="1">
      <alignment horizontal="right" wrapText="1"/>
      <protection locked="0"/>
    </xf>
    <xf numFmtId="10" fontId="13" fillId="0" borderId="0" xfId="0" applyNumberFormat="1" applyFont="1" applyAlignment="1" applyProtection="1">
      <alignment horizontal="left" wrapText="1" indent="1"/>
      <protection locked="0"/>
    </xf>
    <xf numFmtId="168" fontId="12" fillId="0" borderId="0" xfId="1" applyNumberFormat="1" applyFont="1" applyFill="1" applyBorder="1" applyAlignment="1" applyProtection="1">
      <alignment horizontal="center" wrapText="1"/>
      <protection locked="0"/>
    </xf>
    <xf numFmtId="168" fontId="12" fillId="0" borderId="0" xfId="1" applyNumberFormat="1" applyFont="1" applyFill="1" applyBorder="1" applyAlignment="1" applyProtection="1">
      <alignment horizontal="right" wrapText="1"/>
      <protection locked="0"/>
    </xf>
    <xf numFmtId="168" fontId="13" fillId="0" borderId="0" xfId="1" applyNumberFormat="1" applyFont="1" applyFill="1" applyBorder="1" applyAlignment="1" applyProtection="1">
      <alignment horizontal="center" wrapText="1"/>
      <protection locked="0"/>
    </xf>
    <xf numFmtId="167" fontId="12" fillId="0" borderId="0" xfId="3" applyNumberFormat="1" applyFont="1" applyFill="1" applyAlignment="1" applyProtection="1">
      <alignment horizontal="right" wrapText="1"/>
      <protection locked="0"/>
    </xf>
    <xf numFmtId="0" fontId="16" fillId="0" borderId="0" xfId="0" applyFont="1" applyAlignment="1" applyProtection="1">
      <alignment wrapText="1"/>
      <protection locked="0"/>
    </xf>
    <xf numFmtId="165" fontId="23" fillId="0" borderId="0" xfId="2" applyNumberFormat="1" applyFont="1" applyFill="1" applyProtection="1">
      <protection locked="0"/>
    </xf>
    <xf numFmtId="0" fontId="23" fillId="0" borderId="0" xfId="4" applyFont="1" applyProtection="1">
      <protection locked="0"/>
    </xf>
    <xf numFmtId="0" fontId="16" fillId="0" borderId="0" xfId="4" applyFont="1" applyProtection="1">
      <protection locked="0"/>
    </xf>
    <xf numFmtId="165" fontId="12" fillId="0" borderId="0" xfId="2" applyNumberFormat="1" applyFont="1" applyFill="1" applyAlignment="1" applyProtection="1">
      <alignment horizontal="left" indent="1"/>
      <protection locked="0"/>
    </xf>
    <xf numFmtId="165" fontId="12" fillId="0" borderId="0" xfId="2" applyNumberFormat="1" applyFont="1" applyProtection="1">
      <protection locked="0"/>
    </xf>
    <xf numFmtId="167" fontId="12" fillId="0" borderId="14" xfId="3" applyNumberFormat="1" applyFont="1" applyFill="1" applyBorder="1" applyAlignment="1" applyProtection="1">
      <alignment horizontal="left" indent="1"/>
      <protection locked="0"/>
    </xf>
    <xf numFmtId="167" fontId="12" fillId="0" borderId="14" xfId="3" applyNumberFormat="1" applyFont="1" applyBorder="1" applyProtection="1">
      <protection locked="0"/>
    </xf>
    <xf numFmtId="0" fontId="16" fillId="0" borderId="2" xfId="4" applyFont="1" applyBorder="1" applyProtection="1">
      <protection locked="0"/>
    </xf>
    <xf numFmtId="0" fontId="26" fillId="0" borderId="0" xfId="4" applyFont="1" applyAlignment="1" applyProtection="1">
      <alignment horizontal="left" indent="1"/>
      <protection locked="0"/>
    </xf>
    <xf numFmtId="0" fontId="16" fillId="0" borderId="0" xfId="4" applyFont="1" applyAlignment="1" applyProtection="1">
      <alignment horizontal="left" indent="1"/>
      <protection locked="0"/>
    </xf>
    <xf numFmtId="166" fontId="63" fillId="0" borderId="0" xfId="8" applyNumberFormat="1" applyFont="1" applyAlignment="1" applyProtection="1">
      <alignment horizontal="center"/>
      <protection locked="0"/>
    </xf>
    <xf numFmtId="165" fontId="39" fillId="0" borderId="0" xfId="2" applyNumberFormat="1" applyFont="1" applyFill="1" applyProtection="1">
      <protection locked="0"/>
    </xf>
    <xf numFmtId="167" fontId="13" fillId="0" borderId="16" xfId="3" applyNumberFormat="1" applyFont="1" applyBorder="1" applyProtection="1">
      <protection locked="0"/>
    </xf>
    <xf numFmtId="1" fontId="13" fillId="0" borderId="0" xfId="0" applyNumberFormat="1" applyFont="1" applyProtection="1">
      <protection locked="0"/>
    </xf>
    <xf numFmtId="1" fontId="12" fillId="0" borderId="0" xfId="0" applyNumberFormat="1" applyFont="1" applyProtection="1">
      <protection locked="0"/>
    </xf>
    <xf numFmtId="0" fontId="13" fillId="0" borderId="0" xfId="0" applyFont="1" applyProtection="1">
      <protection locked="0"/>
    </xf>
    <xf numFmtId="10" fontId="13" fillId="0" borderId="4" xfId="0" applyNumberFormat="1" applyFont="1" applyBorder="1" applyAlignment="1" applyProtection="1">
      <alignment horizontal="right"/>
      <protection locked="0"/>
    </xf>
    <xf numFmtId="9" fontId="12" fillId="0" borderId="0" xfId="1" applyFont="1" applyAlignment="1" applyProtection="1">
      <protection locked="0"/>
    </xf>
    <xf numFmtId="167" fontId="13" fillId="0" borderId="0" xfId="3" applyNumberFormat="1" applyFont="1" applyAlignment="1" applyProtection="1">
      <protection locked="0"/>
    </xf>
    <xf numFmtId="1" fontId="13" fillId="0" borderId="0" xfId="0" applyNumberFormat="1" applyFont="1" applyAlignment="1" applyProtection="1">
      <alignment horizontal="left"/>
      <protection locked="0"/>
    </xf>
    <xf numFmtId="1" fontId="12" fillId="0" borderId="0" xfId="0" applyNumberFormat="1" applyFont="1" applyAlignment="1" applyProtection="1">
      <alignment horizontal="left" wrapText="1"/>
      <protection locked="0"/>
    </xf>
    <xf numFmtId="0" fontId="13" fillId="7" borderId="1" xfId="0" applyFont="1" applyFill="1" applyBorder="1" applyAlignment="1" applyProtection="1">
      <alignment horizontal="left" wrapText="1" indent="1"/>
      <protection locked="0"/>
    </xf>
    <xf numFmtId="166" fontId="12" fillId="6" borderId="0" xfId="2" applyNumberFormat="1" applyFont="1" applyFill="1" applyProtection="1">
      <protection locked="0"/>
    </xf>
    <xf numFmtId="0" fontId="16" fillId="7" borderId="3" xfId="0" applyFont="1" applyFill="1" applyBorder="1" applyAlignment="1" applyProtection="1">
      <alignment horizontal="center" wrapText="1"/>
      <protection locked="0"/>
    </xf>
    <xf numFmtId="1" fontId="13" fillId="0" borderId="0" xfId="0" applyNumberFormat="1" applyFont="1" applyAlignment="1" applyProtection="1">
      <alignment horizontal="left" wrapText="1"/>
      <protection locked="0"/>
    </xf>
    <xf numFmtId="0" fontId="12" fillId="0" borderId="0" xfId="128" applyFont="1" applyAlignment="1" applyProtection="1">
      <alignment wrapText="1"/>
      <protection locked="0"/>
    </xf>
    <xf numFmtId="0" fontId="31" fillId="0" borderId="0" xfId="0" applyFont="1" applyProtection="1">
      <protection locked="0"/>
    </xf>
    <xf numFmtId="165" fontId="63" fillId="0" borderId="0" xfId="12" applyNumberFormat="1" applyFont="1" applyProtection="1">
      <protection locked="0"/>
    </xf>
    <xf numFmtId="169" fontId="13" fillId="0" borderId="0" xfId="129" applyNumberFormat="1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left" wrapText="1" indent="1"/>
      <protection locked="0"/>
    </xf>
    <xf numFmtId="169" fontId="12" fillId="0" borderId="0" xfId="129" applyNumberFormat="1" applyFont="1" applyProtection="1">
      <protection locked="0"/>
    </xf>
    <xf numFmtId="43" fontId="16" fillId="0" borderId="0" xfId="0" applyNumberFormat="1" applyFont="1" applyProtection="1">
      <protection locked="0"/>
    </xf>
    <xf numFmtId="0" fontId="63" fillId="0" borderId="0" xfId="0" applyFont="1" applyAlignment="1" applyProtection="1">
      <alignment wrapText="1"/>
      <protection locked="0"/>
    </xf>
    <xf numFmtId="0" fontId="63" fillId="0" borderId="0" xfId="80" applyFont="1" applyProtection="1">
      <protection locked="0"/>
    </xf>
    <xf numFmtId="167" fontId="12" fillId="0" borderId="0" xfId="3" applyNumberFormat="1" applyFont="1" applyFill="1" applyBorder="1" applyProtection="1">
      <protection locked="0"/>
    </xf>
    <xf numFmtId="0" fontId="16" fillId="0" borderId="15" xfId="0" applyFont="1" applyBorder="1" applyAlignment="1" applyProtection="1">
      <alignment horizontal="left" indent="1"/>
      <protection locked="0"/>
    </xf>
    <xf numFmtId="167" fontId="16" fillId="0" borderId="16" xfId="3" applyNumberFormat="1" applyFont="1" applyFill="1" applyBorder="1" applyProtection="1">
      <protection locked="0"/>
    </xf>
    <xf numFmtId="6" fontId="12" fillId="0" borderId="0" xfId="13" applyNumberFormat="1" applyFont="1" applyProtection="1">
      <protection locked="0"/>
    </xf>
    <xf numFmtId="44" fontId="13" fillId="0" borderId="0" xfId="0" applyNumberFormat="1" applyFont="1" applyAlignment="1" applyProtection="1">
      <alignment wrapText="1"/>
      <protection locked="0"/>
    </xf>
    <xf numFmtId="44" fontId="12" fillId="0" borderId="0" xfId="0" applyNumberFormat="1" applyFont="1" applyAlignment="1" applyProtection="1">
      <alignment horizontal="left" wrapText="1" indent="1"/>
      <protection locked="0"/>
    </xf>
    <xf numFmtId="0" fontId="1" fillId="0" borderId="0" xfId="4" applyFont="1" applyAlignment="1" applyProtection="1">
      <alignment horizontal="left" indent="1"/>
      <protection locked="0"/>
    </xf>
    <xf numFmtId="44" fontId="12" fillId="0" borderId="0" xfId="13" applyNumberFormat="1" applyFont="1" applyProtection="1">
      <protection locked="0"/>
    </xf>
    <xf numFmtId="10" fontId="12" fillId="0" borderId="0" xfId="0" applyNumberFormat="1" applyFont="1" applyAlignment="1" applyProtection="1">
      <alignment wrapText="1"/>
      <protection locked="0"/>
    </xf>
    <xf numFmtId="0" fontId="1" fillId="0" borderId="0" xfId="0" applyFont="1" applyAlignment="1" applyProtection="1">
      <alignment horizontal="left" indent="1"/>
      <protection locked="0"/>
    </xf>
    <xf numFmtId="10" fontId="12" fillId="0" borderId="0" xfId="3" applyNumberFormat="1" applyFont="1" applyFill="1" applyAlignment="1" applyProtection="1">
      <alignment wrapText="1"/>
      <protection locked="0"/>
    </xf>
    <xf numFmtId="167" fontId="12" fillId="0" borderId="0" xfId="3" applyNumberFormat="1" applyFont="1" applyFill="1" applyBorder="1" applyAlignment="1" applyProtection="1">
      <alignment wrapText="1"/>
      <protection locked="0"/>
    </xf>
    <xf numFmtId="9" fontId="12" fillId="0" borderId="1" xfId="1" applyFont="1" applyFill="1" applyBorder="1" applyAlignment="1" applyProtection="1">
      <alignment wrapText="1"/>
      <protection locked="0"/>
    </xf>
    <xf numFmtId="167" fontId="12" fillId="0" borderId="1" xfId="3" applyNumberFormat="1" applyFont="1" applyFill="1" applyBorder="1" applyAlignment="1" applyProtection="1">
      <alignment wrapText="1"/>
      <protection locked="0"/>
    </xf>
    <xf numFmtId="165" fontId="12" fillId="0" borderId="0" xfId="2" applyNumberFormat="1" applyFont="1" applyFill="1" applyBorder="1" applyAlignment="1" applyProtection="1">
      <alignment wrapText="1"/>
      <protection locked="0"/>
    </xf>
    <xf numFmtId="0" fontId="1" fillId="0" borderId="0" xfId="0" applyFont="1" applyAlignment="1" applyProtection="1">
      <alignment horizontal="left"/>
      <protection locked="0"/>
    </xf>
    <xf numFmtId="167" fontId="1" fillId="0" borderId="0" xfId="3" applyNumberFormat="1" applyFont="1" applyFill="1" applyProtection="1">
      <protection locked="0"/>
    </xf>
    <xf numFmtId="165" fontId="1" fillId="0" borderId="0" xfId="2" applyNumberFormat="1" applyFont="1" applyFill="1" applyProtection="1">
      <protection locked="0"/>
    </xf>
    <xf numFmtId="0" fontId="16" fillId="0" borderId="1" xfId="0" applyFont="1" applyBorder="1" applyAlignment="1" applyProtection="1">
      <alignment horizontal="left"/>
      <protection locked="0"/>
    </xf>
    <xf numFmtId="10" fontId="12" fillId="0" borderId="0" xfId="1" applyNumberFormat="1" applyFont="1" applyFill="1" applyProtection="1">
      <protection locked="0"/>
    </xf>
    <xf numFmtId="9" fontId="13" fillId="0" borderId="0" xfId="0" applyNumberFormat="1" applyFont="1" applyAlignment="1" applyProtection="1">
      <alignment wrapText="1"/>
      <protection locked="0"/>
    </xf>
    <xf numFmtId="167" fontId="12" fillId="0" borderId="4" xfId="3" applyNumberFormat="1" applyFont="1" applyFill="1" applyBorder="1" applyAlignment="1" applyProtection="1">
      <alignment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6" fillId="0" borderId="1" xfId="0" applyFont="1" applyBorder="1" applyAlignment="1">
      <alignment horizontal="left"/>
    </xf>
    <xf numFmtId="0" fontId="1" fillId="0" borderId="0" xfId="4" applyFont="1" applyAlignment="1">
      <alignment horizontal="left" indent="1"/>
    </xf>
    <xf numFmtId="0" fontId="1" fillId="0" borderId="0" xfId="0" applyFont="1" applyAlignment="1">
      <alignment horizontal="right"/>
    </xf>
    <xf numFmtId="168" fontId="1" fillId="0" borderId="0" xfId="1" applyNumberFormat="1" applyFont="1" applyFill="1" applyAlignment="1">
      <alignment horizontal="right"/>
    </xf>
    <xf numFmtId="0" fontId="1" fillId="0" borderId="0" xfId="0" applyFont="1"/>
    <xf numFmtId="165" fontId="12" fillId="0" borderId="0" xfId="2" applyNumberFormat="1" applyFont="1" applyFill="1" applyBorder="1" applyAlignment="1">
      <alignment horizontal="center" wrapText="1"/>
    </xf>
    <xf numFmtId="165" fontId="13" fillId="0" borderId="0" xfId="2" applyNumberFormat="1" applyFont="1" applyFill="1" applyBorder="1" applyAlignment="1" applyProtection="1">
      <alignment horizontal="center" wrapText="1"/>
      <protection locked="0"/>
    </xf>
    <xf numFmtId="1" fontId="13" fillId="7" borderId="1" xfId="0" applyNumberFormat="1" applyFont="1" applyFill="1" applyBorder="1" applyProtection="1">
      <protection locked="0"/>
    </xf>
    <xf numFmtId="0" fontId="16" fillId="3" borderId="1" xfId="0" applyFont="1" applyFill="1" applyBorder="1" applyAlignment="1" applyProtection="1">
      <alignment horizontal="center"/>
      <protection locked="0"/>
    </xf>
    <xf numFmtId="0" fontId="16" fillId="7" borderId="1" xfId="0" applyFont="1" applyFill="1" applyBorder="1" applyAlignment="1" applyProtection="1">
      <alignment horizontal="center" wrapText="1"/>
      <protection locked="0"/>
    </xf>
    <xf numFmtId="0" fontId="1" fillId="0" borderId="0" xfId="0" applyFont="1" applyAlignment="1">
      <alignment horizontal="center"/>
    </xf>
    <xf numFmtId="167" fontId="1" fillId="4" borderId="0" xfId="3" applyNumberFormat="1" applyFont="1" applyFill="1"/>
    <xf numFmtId="10" fontId="1" fillId="0" borderId="0" xfId="0" applyNumberFormat="1" applyFont="1"/>
    <xf numFmtId="0" fontId="1" fillId="0" borderId="0" xfId="4" applyFont="1" applyProtection="1">
      <protection locked="0"/>
    </xf>
    <xf numFmtId="0" fontId="1" fillId="0" borderId="14" xfId="0" applyFont="1" applyBorder="1" applyProtection="1">
      <protection locked="0"/>
    </xf>
    <xf numFmtId="167" fontId="12" fillId="0" borderId="14" xfId="0" applyNumberFormat="1" applyFont="1" applyBorder="1" applyAlignment="1" applyProtection="1">
      <alignment wrapText="1"/>
      <protection locked="0"/>
    </xf>
    <xf numFmtId="0" fontId="1" fillId="0" borderId="15" xfId="0" applyFont="1" applyBorder="1" applyProtection="1">
      <protection locked="0"/>
    </xf>
    <xf numFmtId="167" fontId="12" fillId="0" borderId="15" xfId="0" applyNumberFormat="1" applyFont="1" applyBorder="1" applyAlignment="1" applyProtection="1">
      <alignment wrapText="1"/>
      <protection locked="0"/>
    </xf>
    <xf numFmtId="167" fontId="13" fillId="0" borderId="15" xfId="0" applyNumberFormat="1" applyFont="1" applyBorder="1" applyAlignment="1" applyProtection="1">
      <alignment wrapText="1"/>
      <protection locked="0"/>
    </xf>
    <xf numFmtId="9" fontId="1" fillId="0" borderId="0" xfId="1" applyFont="1" applyFill="1" applyProtection="1">
      <protection locked="0"/>
    </xf>
    <xf numFmtId="0" fontId="1" fillId="0" borderId="1" xfId="0" applyFont="1" applyBorder="1" applyProtection="1">
      <protection locked="0"/>
    </xf>
    <xf numFmtId="167" fontId="1" fillId="0" borderId="15" xfId="0" applyNumberFormat="1" applyFont="1" applyBorder="1" applyAlignment="1" applyProtection="1">
      <alignment wrapText="1"/>
      <protection locked="0"/>
    </xf>
    <xf numFmtId="167" fontId="1" fillId="0" borderId="0" xfId="0" applyNumberFormat="1" applyFont="1" applyAlignment="1" applyProtection="1">
      <alignment wrapText="1"/>
      <protection locked="0"/>
    </xf>
    <xf numFmtId="168" fontId="12" fillId="0" borderId="15" xfId="0" applyNumberFormat="1" applyFont="1" applyBorder="1" applyAlignment="1" applyProtection="1">
      <alignment wrapText="1"/>
      <protection locked="0"/>
    </xf>
    <xf numFmtId="0" fontId="1" fillId="0" borderId="15" xfId="0" applyFont="1" applyBorder="1" applyAlignment="1" applyProtection="1">
      <alignment horizontal="left"/>
      <protection locked="0"/>
    </xf>
    <xf numFmtId="10" fontId="1" fillId="0" borderId="0" xfId="1" applyNumberFormat="1" applyFont="1" applyProtection="1">
      <protection locked="0"/>
    </xf>
    <xf numFmtId="0" fontId="1" fillId="3" borderId="0" xfId="0" applyFont="1" applyFill="1" applyAlignment="1" applyProtection="1">
      <alignment horizontal="center"/>
      <protection locked="0"/>
    </xf>
    <xf numFmtId="0" fontId="16" fillId="0" borderId="15" xfId="4" applyFont="1" applyBorder="1" applyProtection="1">
      <protection locked="0"/>
    </xf>
    <xf numFmtId="0" fontId="1" fillId="0" borderId="15" xfId="4" applyFont="1" applyBorder="1" applyProtection="1">
      <protection locked="0"/>
    </xf>
    <xf numFmtId="165" fontId="1" fillId="0" borderId="15" xfId="2" applyNumberFormat="1" applyFont="1" applyBorder="1" applyProtection="1">
      <protection locked="0"/>
    </xf>
    <xf numFmtId="165" fontId="12" fillId="0" borderId="15" xfId="2" applyNumberFormat="1" applyFont="1" applyFill="1" applyBorder="1" applyProtection="1">
      <protection locked="0"/>
    </xf>
    <xf numFmtId="165" fontId="1" fillId="0" borderId="0" xfId="2" applyNumberFormat="1" applyFont="1" applyProtection="1">
      <protection locked="0"/>
    </xf>
    <xf numFmtId="167" fontId="1" fillId="0" borderId="0" xfId="3" applyNumberFormat="1" applyFont="1" applyProtection="1">
      <protection locked="0"/>
    </xf>
    <xf numFmtId="165" fontId="1" fillId="0" borderId="0" xfId="0" applyNumberFormat="1" applyFont="1" applyProtection="1">
      <protection locked="0"/>
    </xf>
    <xf numFmtId="173" fontId="1" fillId="0" borderId="0" xfId="0" applyNumberFormat="1" applyFont="1" applyProtection="1">
      <protection locked="0"/>
    </xf>
    <xf numFmtId="0" fontId="1" fillId="0" borderId="14" xfId="4" applyFont="1" applyBorder="1" applyAlignment="1" applyProtection="1">
      <alignment horizontal="left" indent="2"/>
      <protection locked="0"/>
    </xf>
    <xf numFmtId="0" fontId="1" fillId="0" borderId="14" xfId="0" applyFont="1" applyBorder="1" applyAlignment="1" applyProtection="1">
      <alignment horizontal="center"/>
      <protection locked="0"/>
    </xf>
    <xf numFmtId="167" fontId="1" fillId="0" borderId="14" xfId="3" quotePrefix="1" applyNumberFormat="1" applyFont="1" applyFill="1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167" fontId="1" fillId="7" borderId="0" xfId="3" applyNumberFormat="1" applyFont="1" applyFill="1" applyProtection="1">
      <protection locked="0"/>
    </xf>
    <xf numFmtId="165" fontId="1" fillId="7" borderId="0" xfId="2" applyNumberFormat="1" applyFont="1" applyFill="1" applyProtection="1">
      <protection locked="0"/>
    </xf>
    <xf numFmtId="0" fontId="1" fillId="7" borderId="0" xfId="0" applyFont="1" applyFill="1" applyProtection="1">
      <protection locked="0"/>
    </xf>
    <xf numFmtId="167" fontId="1" fillId="7" borderId="14" xfId="3" quotePrefix="1" applyNumberFormat="1" applyFont="1" applyFill="1" applyBorder="1" applyProtection="1">
      <protection locked="0"/>
    </xf>
    <xf numFmtId="167" fontId="12" fillId="0" borderId="14" xfId="3" quotePrefix="1" applyNumberFormat="1" applyFont="1" applyFill="1" applyBorder="1" applyProtection="1">
      <protection locked="0"/>
    </xf>
    <xf numFmtId="167" fontId="12" fillId="7" borderId="14" xfId="3" quotePrefix="1" applyNumberFormat="1" applyFont="1" applyFill="1" applyBorder="1" applyProtection="1">
      <protection locked="0"/>
    </xf>
    <xf numFmtId="0" fontId="1" fillId="0" borderId="0" xfId="4" applyFont="1" applyAlignment="1" applyProtection="1">
      <alignment horizontal="left" indent="2"/>
      <protection locked="0"/>
    </xf>
    <xf numFmtId="0" fontId="16" fillId="0" borderId="16" xfId="4" applyFont="1" applyBorder="1" applyAlignment="1" applyProtection="1">
      <alignment horizontal="left"/>
      <protection locked="0"/>
    </xf>
    <xf numFmtId="0" fontId="1" fillId="0" borderId="16" xfId="0" applyFont="1" applyBorder="1" applyAlignment="1" applyProtection="1">
      <alignment horizontal="center"/>
      <protection locked="0"/>
    </xf>
    <xf numFmtId="167" fontId="1" fillId="0" borderId="16" xfId="3" applyNumberFormat="1" applyFont="1" applyFill="1" applyBorder="1" applyProtection="1">
      <protection locked="0"/>
    </xf>
    <xf numFmtId="167" fontId="1" fillId="0" borderId="15" xfId="3" applyNumberFormat="1" applyFont="1" applyFill="1" applyBorder="1" applyProtection="1">
      <protection locked="0"/>
    </xf>
    <xf numFmtId="167" fontId="1" fillId="0" borderId="1" xfId="3" applyNumberFormat="1" applyFont="1" applyFill="1" applyBorder="1" applyProtection="1">
      <protection locked="0"/>
    </xf>
    <xf numFmtId="167" fontId="1" fillId="0" borderId="0" xfId="3" applyNumberFormat="1" applyFont="1" applyFill="1" applyBorder="1" applyProtection="1">
      <protection locked="0"/>
    </xf>
    <xf numFmtId="167" fontId="1" fillId="7" borderId="0" xfId="3" applyNumberFormat="1" applyFont="1" applyFill="1" applyBorder="1" applyProtection="1">
      <protection locked="0"/>
    </xf>
    <xf numFmtId="10" fontId="1" fillId="0" borderId="0" xfId="1" applyNumberFormat="1" applyFont="1" applyFill="1" applyProtection="1">
      <protection locked="0"/>
    </xf>
    <xf numFmtId="43" fontId="1" fillId="0" borderId="0" xfId="2" applyFont="1" applyFill="1" applyProtection="1">
      <protection locked="0"/>
    </xf>
    <xf numFmtId="43" fontId="1" fillId="0" borderId="0" xfId="2" applyFont="1" applyFill="1"/>
    <xf numFmtId="43" fontId="1" fillId="0" borderId="0" xfId="2" applyFont="1"/>
    <xf numFmtId="43" fontId="1" fillId="0" borderId="0" xfId="2" applyFont="1" applyProtection="1">
      <protection locked="0"/>
    </xf>
    <xf numFmtId="165" fontId="1" fillId="0" borderId="14" xfId="2" applyNumberFormat="1" applyFont="1" applyFill="1" applyBorder="1" applyProtection="1">
      <protection locked="0"/>
    </xf>
    <xf numFmtId="0" fontId="1" fillId="0" borderId="0" xfId="4" applyFont="1" applyAlignment="1" applyProtection="1">
      <alignment horizontal="left"/>
      <protection locked="0"/>
    </xf>
    <xf numFmtId="10" fontId="1" fillId="0" borderId="0" xfId="0" applyNumberFormat="1" applyFont="1" applyAlignment="1" applyProtection="1">
      <alignment horizontal="left" wrapText="1" indent="1"/>
      <protection locked="0"/>
    </xf>
    <xf numFmtId="167" fontId="1" fillId="0" borderId="0" xfId="0" applyNumberFormat="1" applyFont="1" applyProtection="1">
      <protection locked="0"/>
    </xf>
    <xf numFmtId="44" fontId="1" fillId="0" borderId="0" xfId="0" applyNumberFormat="1" applyFont="1" applyProtection="1">
      <protection locked="0"/>
    </xf>
    <xf numFmtId="10" fontId="1" fillId="0" borderId="0" xfId="0" applyNumberFormat="1" applyFont="1" applyAlignment="1" applyProtection="1">
      <alignment horizontal="left" indent="1"/>
      <protection locked="0"/>
    </xf>
    <xf numFmtId="167" fontId="1" fillId="0" borderId="14" xfId="3" applyNumberFormat="1" applyFont="1" applyFill="1" applyBorder="1" applyProtection="1">
      <protection locked="0"/>
    </xf>
    <xf numFmtId="165" fontId="1" fillId="0" borderId="15" xfId="2" applyNumberFormat="1" applyFont="1" applyFill="1" applyBorder="1" applyProtection="1">
      <protection locked="0"/>
    </xf>
    <xf numFmtId="165" fontId="1" fillId="0" borderId="0" xfId="2" quotePrefix="1" applyNumberFormat="1" applyFont="1" applyFill="1" applyBorder="1" applyProtection="1">
      <protection locked="0"/>
    </xf>
    <xf numFmtId="165" fontId="1" fillId="0" borderId="0" xfId="2" quotePrefix="1" applyNumberFormat="1" applyFont="1" applyFill="1" applyProtection="1">
      <protection locked="0"/>
    </xf>
    <xf numFmtId="167" fontId="1" fillId="0" borderId="0" xfId="3" quotePrefix="1" applyNumberFormat="1" applyFont="1" applyFill="1" applyBorder="1" applyProtection="1">
      <protection locked="0"/>
    </xf>
    <xf numFmtId="44" fontId="1" fillId="0" borderId="0" xfId="3" applyFont="1" applyFill="1" applyProtection="1">
      <protection locked="0"/>
    </xf>
    <xf numFmtId="43" fontId="1" fillId="0" borderId="0" xfId="0" applyNumberFormat="1" applyFont="1" applyProtection="1">
      <protection locked="0"/>
    </xf>
    <xf numFmtId="1" fontId="1" fillId="0" borderId="0" xfId="8" applyNumberFormat="1" applyFont="1" applyFill="1" applyAlignment="1" applyProtection="1">
      <alignment horizontal="center"/>
      <protection locked="0"/>
    </xf>
    <xf numFmtId="166" fontId="1" fillId="0" borderId="14" xfId="8" applyNumberFormat="1" applyFont="1" applyFill="1" applyBorder="1" applyAlignment="1" applyProtection="1">
      <alignment horizontal="center"/>
      <protection locked="0"/>
    </xf>
    <xf numFmtId="166" fontId="1" fillId="0" borderId="0" xfId="8" applyNumberFormat="1" applyFont="1" applyFill="1" applyAlignment="1" applyProtection="1">
      <alignment horizontal="center"/>
      <protection locked="0"/>
    </xf>
    <xf numFmtId="165" fontId="1" fillId="0" borderId="0" xfId="2" applyNumberFormat="1" applyFont="1" applyFill="1" applyBorder="1" applyProtection="1">
      <protection locked="0"/>
    </xf>
    <xf numFmtId="166" fontId="1" fillId="0" borderId="14" xfId="8" applyNumberFormat="1" applyFont="1" applyBorder="1" applyAlignment="1" applyProtection="1">
      <alignment horizontal="center"/>
      <protection locked="0"/>
    </xf>
    <xf numFmtId="166" fontId="1" fillId="0" borderId="0" xfId="8" applyNumberFormat="1" applyFont="1" applyAlignment="1" applyProtection="1">
      <alignment horizontal="center"/>
      <protection locked="0"/>
    </xf>
    <xf numFmtId="1" fontId="1" fillId="0" borderId="15" xfId="8" applyNumberFormat="1" applyFont="1" applyBorder="1" applyAlignment="1" applyProtection="1">
      <alignment horizontal="center"/>
      <protection locked="0"/>
    </xf>
    <xf numFmtId="1" fontId="1" fillId="0" borderId="0" xfId="8" applyNumberFormat="1" applyFont="1" applyAlignment="1" applyProtection="1">
      <alignment horizontal="center"/>
      <protection locked="0"/>
    </xf>
    <xf numFmtId="0" fontId="1" fillId="0" borderId="16" xfId="4" applyFont="1" applyBorder="1" applyProtection="1">
      <protection locked="0"/>
    </xf>
    <xf numFmtId="0" fontId="1" fillId="0" borderId="0" xfId="80" applyFont="1" applyProtection="1">
      <protection locked="0"/>
    </xf>
    <xf numFmtId="167" fontId="1" fillId="0" borderId="0" xfId="3" applyNumberFormat="1" applyFont="1" applyFill="1" applyAlignment="1" applyProtection="1">
      <protection locked="0"/>
    </xf>
    <xf numFmtId="165" fontId="1" fillId="0" borderId="0" xfId="2" applyNumberFormat="1" applyFont="1" applyFill="1" applyAlignment="1" applyProtection="1">
      <protection locked="0"/>
    </xf>
    <xf numFmtId="43" fontId="1" fillId="0" borderId="0" xfId="2" applyFont="1" applyFill="1" applyAlignment="1" applyProtection="1">
      <protection locked="0"/>
    </xf>
    <xf numFmtId="167" fontId="1" fillId="0" borderId="0" xfId="80" applyNumberFormat="1" applyFont="1" applyProtection="1">
      <protection locked="0"/>
    </xf>
    <xf numFmtId="167" fontId="1" fillId="0" borderId="0" xfId="3" applyNumberFormat="1" applyFont="1" applyFill="1" applyBorder="1" applyAlignment="1" applyProtection="1">
      <protection locked="0"/>
    </xf>
    <xf numFmtId="167" fontId="1" fillId="7" borderId="0" xfId="3" applyNumberFormat="1" applyFont="1" applyFill="1" applyBorder="1" applyAlignment="1" applyProtection="1">
      <protection locked="0"/>
    </xf>
    <xf numFmtId="165" fontId="1" fillId="7" borderId="0" xfId="2" applyNumberFormat="1" applyFont="1" applyFill="1" applyBorder="1" applyAlignment="1" applyProtection="1">
      <protection locked="0"/>
    </xf>
    <xf numFmtId="165" fontId="1" fillId="0" borderId="0" xfId="2" applyNumberFormat="1" applyFont="1" applyFill="1" applyBorder="1" applyAlignment="1" applyProtection="1">
      <protection locked="0"/>
    </xf>
    <xf numFmtId="165" fontId="1" fillId="0" borderId="1" xfId="2" applyNumberFormat="1" applyFont="1" applyFill="1" applyBorder="1" applyAlignment="1" applyProtection="1">
      <protection locked="0"/>
    </xf>
    <xf numFmtId="165" fontId="1" fillId="0" borderId="1" xfId="2" applyNumberFormat="1" applyFont="1" applyFill="1" applyBorder="1" applyProtection="1">
      <protection locked="0"/>
    </xf>
    <xf numFmtId="168" fontId="1" fillId="0" borderId="0" xfId="1" applyNumberFormat="1" applyFont="1" applyFill="1" applyProtection="1">
      <protection locked="0"/>
    </xf>
    <xf numFmtId="10" fontId="1" fillId="0" borderId="0" xfId="0" applyNumberFormat="1" applyFont="1" applyProtection="1">
      <protection locked="0"/>
    </xf>
    <xf numFmtId="0" fontId="1" fillId="0" borderId="0" xfId="0" applyFont="1" applyAlignment="1" applyProtection="1">
      <alignment horizontal="center" wrapText="1"/>
      <protection locked="0"/>
    </xf>
    <xf numFmtId="10" fontId="13" fillId="0" borderId="15" xfId="1" applyNumberFormat="1" applyFont="1" applyFill="1" applyBorder="1" applyAlignment="1" applyProtection="1">
      <alignment wrapText="1"/>
      <protection locked="0"/>
    </xf>
    <xf numFmtId="0" fontId="16" fillId="0" borderId="14" xfId="0" applyFont="1" applyBorder="1" applyProtection="1">
      <protection locked="0"/>
    </xf>
    <xf numFmtId="1" fontId="1" fillId="0" borderId="14" xfId="8" applyNumberFormat="1" applyFont="1" applyBorder="1" applyAlignment="1" applyProtection="1">
      <alignment horizontal="center"/>
      <protection locked="0"/>
    </xf>
    <xf numFmtId="0" fontId="1" fillId="0" borderId="14" xfId="4" applyFont="1" applyBorder="1" applyProtection="1">
      <protection locked="0"/>
    </xf>
    <xf numFmtId="167" fontId="1" fillId="0" borderId="14" xfId="3" applyNumberFormat="1" applyFont="1" applyBorder="1" applyProtection="1">
      <protection locked="0"/>
    </xf>
    <xf numFmtId="0" fontId="1" fillId="0" borderId="14" xfId="4" applyFont="1" applyBorder="1" applyAlignment="1" applyProtection="1">
      <alignment horizontal="left"/>
      <protection locked="0"/>
    </xf>
    <xf numFmtId="165" fontId="1" fillId="0" borderId="3" xfId="2" applyNumberFormat="1" applyFont="1" applyFill="1" applyBorder="1" applyProtection="1">
      <protection locked="0"/>
    </xf>
    <xf numFmtId="165" fontId="1" fillId="0" borderId="3" xfId="2" applyNumberFormat="1" applyFont="1" applyBorder="1" applyProtection="1">
      <protection locked="0"/>
    </xf>
    <xf numFmtId="0" fontId="1" fillId="0" borderId="2" xfId="4" applyFont="1" applyBorder="1" applyAlignment="1" applyProtection="1">
      <alignment horizontal="left" indent="2"/>
      <protection locked="0"/>
    </xf>
    <xf numFmtId="1" fontId="1" fillId="0" borderId="2" xfId="8" applyNumberFormat="1" applyFont="1" applyBorder="1" applyAlignment="1" applyProtection="1">
      <alignment horizontal="center"/>
      <protection locked="0"/>
    </xf>
    <xf numFmtId="0" fontId="1" fillId="0" borderId="2" xfId="4" applyFont="1" applyBorder="1" applyProtection="1">
      <protection locked="0"/>
    </xf>
    <xf numFmtId="167" fontId="1" fillId="0" borderId="2" xfId="3" applyNumberFormat="1" applyFont="1" applyBorder="1" applyProtection="1">
      <protection locked="0"/>
    </xf>
    <xf numFmtId="0" fontId="1" fillId="0" borderId="14" xfId="4" applyFont="1" applyBorder="1" applyAlignment="1" applyProtection="1">
      <alignment horizontal="left" indent="1"/>
      <protection locked="0"/>
    </xf>
    <xf numFmtId="1" fontId="1" fillId="0" borderId="0" xfId="8" applyNumberFormat="1" applyFont="1" applyBorder="1" applyAlignment="1" applyProtection="1">
      <alignment horizontal="center"/>
      <protection locked="0"/>
    </xf>
    <xf numFmtId="165" fontId="1" fillId="0" borderId="0" xfId="2" applyNumberFormat="1" applyFont="1" applyBorder="1" applyProtection="1">
      <protection locked="0"/>
    </xf>
    <xf numFmtId="167" fontId="1" fillId="0" borderId="2" xfId="3" applyNumberFormat="1" applyFont="1" applyFill="1" applyBorder="1" applyProtection="1">
      <protection locked="0"/>
    </xf>
    <xf numFmtId="165" fontId="1" fillId="0" borderId="0" xfId="2" applyNumberFormat="1" applyFont="1" applyFill="1" applyAlignment="1" applyProtection="1">
      <alignment horizontal="left" indent="1"/>
      <protection locked="0"/>
    </xf>
    <xf numFmtId="0" fontId="1" fillId="0" borderId="14" xfId="0" applyFont="1" applyBorder="1" applyAlignment="1" applyProtection="1">
      <alignment horizontal="left" indent="2"/>
      <protection locked="0"/>
    </xf>
    <xf numFmtId="166" fontId="1" fillId="0" borderId="2" xfId="8" applyNumberFormat="1" applyFont="1" applyBorder="1" applyAlignment="1" applyProtection="1">
      <alignment horizontal="center"/>
      <protection locked="0"/>
    </xf>
    <xf numFmtId="165" fontId="1" fillId="0" borderId="2" xfId="2" applyNumberFormat="1" applyFont="1" applyFill="1" applyBorder="1" applyProtection="1">
      <protection locked="0"/>
    </xf>
    <xf numFmtId="165" fontId="1" fillId="0" borderId="2" xfId="2" applyNumberFormat="1" applyFont="1" applyFill="1" applyBorder="1" applyAlignment="1" applyProtection="1">
      <alignment horizontal="left" indent="1"/>
      <protection locked="0"/>
    </xf>
    <xf numFmtId="165" fontId="1" fillId="0" borderId="2" xfId="2" applyNumberFormat="1" applyFont="1" applyBorder="1" applyProtection="1">
      <protection locked="0"/>
    </xf>
    <xf numFmtId="166" fontId="1" fillId="0" borderId="0" xfId="8" applyNumberFormat="1" applyFont="1" applyBorder="1" applyAlignment="1" applyProtection="1">
      <alignment horizontal="center"/>
      <protection locked="0"/>
    </xf>
    <xf numFmtId="167" fontId="1" fillId="0" borderId="0" xfId="3" applyNumberFormat="1" applyFont="1" applyBorder="1" applyProtection="1">
      <protection locked="0"/>
    </xf>
    <xf numFmtId="0" fontId="1" fillId="0" borderId="16" xfId="4" applyFont="1" applyBorder="1" applyAlignment="1" applyProtection="1">
      <alignment horizontal="left" indent="2"/>
      <protection locked="0"/>
    </xf>
    <xf numFmtId="166" fontId="1" fillId="0" borderId="16" xfId="8" applyNumberFormat="1" applyFont="1" applyBorder="1" applyAlignment="1" applyProtection="1">
      <alignment horizontal="center"/>
      <protection locked="0"/>
    </xf>
    <xf numFmtId="167" fontId="1" fillId="0" borderId="16" xfId="3" applyNumberFormat="1" applyFont="1" applyBorder="1" applyProtection="1">
      <protection locked="0"/>
    </xf>
    <xf numFmtId="165" fontId="1" fillId="0" borderId="15" xfId="2" applyNumberFormat="1" applyFont="1" applyFill="1" applyBorder="1" applyAlignment="1" applyProtection="1">
      <alignment horizontal="left" indent="1"/>
      <protection locked="0"/>
    </xf>
    <xf numFmtId="0" fontId="1" fillId="0" borderId="3" xfId="4" applyFont="1" applyBorder="1" applyProtection="1">
      <protection locked="0"/>
    </xf>
    <xf numFmtId="166" fontId="1" fillId="0" borderId="3" xfId="8" applyNumberFormat="1" applyFont="1" applyBorder="1" applyAlignment="1" applyProtection="1">
      <alignment horizontal="center"/>
      <protection locked="0"/>
    </xf>
    <xf numFmtId="167" fontId="1" fillId="0" borderId="3" xfId="3" applyNumberFormat="1" applyFont="1" applyFill="1" applyBorder="1" applyProtection="1">
      <protection locked="0"/>
    </xf>
    <xf numFmtId="167" fontId="1" fillId="0" borderId="3" xfId="3" applyNumberFormat="1" applyFont="1" applyBorder="1" applyProtection="1">
      <protection locked="0"/>
    </xf>
    <xf numFmtId="165" fontId="1" fillId="0" borderId="0" xfId="2" applyNumberFormat="1" applyFont="1" applyFill="1" applyBorder="1" applyAlignment="1" applyProtection="1">
      <alignment horizontal="left" indent="1"/>
      <protection locked="0"/>
    </xf>
    <xf numFmtId="167" fontId="1" fillId="0" borderId="14" xfId="3" applyNumberFormat="1" applyFont="1" applyFill="1" applyBorder="1" applyAlignment="1" applyProtection="1">
      <alignment horizontal="left" indent="1"/>
      <protection locked="0"/>
    </xf>
    <xf numFmtId="0" fontId="1" fillId="0" borderId="3" xfId="4" applyFont="1" applyBorder="1" applyAlignment="1" applyProtection="1">
      <alignment horizontal="left" indent="1"/>
      <protection locked="0"/>
    </xf>
    <xf numFmtId="165" fontId="1" fillId="0" borderId="0" xfId="4" applyNumberFormat="1" applyFont="1" applyProtection="1">
      <protection locked="0"/>
    </xf>
    <xf numFmtId="167" fontId="1" fillId="0" borderId="0" xfId="3" applyNumberFormat="1" applyFont="1" applyFill="1" applyBorder="1" applyAlignment="1" applyProtection="1">
      <alignment horizontal="left" indent="1"/>
      <protection locked="0"/>
    </xf>
    <xf numFmtId="167" fontId="1" fillId="0" borderId="16" xfId="3" applyNumberFormat="1" applyFont="1" applyFill="1" applyBorder="1" applyAlignment="1" applyProtection="1">
      <alignment horizontal="left" indent="1"/>
      <protection locked="0"/>
    </xf>
    <xf numFmtId="165" fontId="9" fillId="0" borderId="14" xfId="2" applyNumberFormat="1" applyFont="1" applyBorder="1" applyAlignment="1">
      <alignment horizontal="left" indent="2"/>
    </xf>
    <xf numFmtId="165" fontId="7" fillId="0" borderId="15" xfId="2" applyNumberFormat="1" applyFont="1" applyBorder="1"/>
    <xf numFmtId="165" fontId="6" fillId="2" borderId="15" xfId="2" applyNumberFormat="1" applyFill="1" applyBorder="1" applyAlignment="1">
      <alignment horizontal="center"/>
    </xf>
    <xf numFmtId="165" fontId="6" fillId="0" borderId="14" xfId="2" applyNumberFormat="1" applyBorder="1" applyAlignment="1">
      <alignment horizontal="left" indent="1"/>
    </xf>
    <xf numFmtId="165" fontId="7" fillId="0" borderId="15" xfId="2" applyNumberFormat="1" applyFont="1" applyBorder="1" applyAlignment="1">
      <alignment wrapText="1"/>
    </xf>
    <xf numFmtId="167" fontId="1" fillId="0" borderId="0" xfId="3" applyNumberFormat="1" applyFont="1" applyFill="1" applyAlignment="1" applyProtection="1">
      <alignment horizontal="right"/>
      <protection locked="0"/>
    </xf>
    <xf numFmtId="165" fontId="1" fillId="0" borderId="0" xfId="2" applyNumberFormat="1" applyFont="1" applyFill="1" applyAlignment="1" applyProtection="1">
      <alignment horizontal="right"/>
      <protection locked="0"/>
    </xf>
    <xf numFmtId="165" fontId="1" fillId="0" borderId="1" xfId="2" applyNumberFormat="1" applyFont="1" applyFill="1" applyBorder="1" applyAlignment="1" applyProtection="1">
      <alignment horizontal="right"/>
      <protection locked="0"/>
    </xf>
    <xf numFmtId="164" fontId="1" fillId="0" borderId="0" xfId="0" applyNumberFormat="1" applyFont="1" applyAlignment="1" applyProtection="1">
      <alignment horizontal="right"/>
      <protection locked="0"/>
    </xf>
    <xf numFmtId="1" fontId="1" fillId="0" borderId="0" xfId="0" applyNumberFormat="1" applyFont="1" applyProtection="1">
      <protection locked="0"/>
    </xf>
    <xf numFmtId="164" fontId="1" fillId="0" borderId="0" xfId="0" applyNumberFormat="1" applyFont="1" applyProtection="1">
      <protection locked="0"/>
    </xf>
    <xf numFmtId="167" fontId="1" fillId="0" borderId="0" xfId="3" applyNumberFormat="1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" fillId="6" borderId="0" xfId="0" applyFont="1" applyFill="1" applyProtection="1">
      <protection locked="0"/>
    </xf>
    <xf numFmtId="167" fontId="1" fillId="6" borderId="0" xfId="0" applyNumberFormat="1" applyFont="1" applyFill="1" applyProtection="1">
      <protection locked="0"/>
    </xf>
    <xf numFmtId="166" fontId="1" fillId="6" borderId="0" xfId="2" applyNumberFormat="1" applyFont="1" applyFill="1" applyProtection="1">
      <protection locked="0"/>
    </xf>
    <xf numFmtId="9" fontId="1" fillId="6" borderId="0" xfId="0" applyNumberFormat="1" applyFont="1" applyFill="1" applyProtection="1">
      <protection locked="0"/>
    </xf>
    <xf numFmtId="10" fontId="1" fillId="0" borderId="0" xfId="11" applyNumberFormat="1" applyFont="1" applyFill="1" applyProtection="1">
      <protection locked="0"/>
    </xf>
    <xf numFmtId="0" fontId="1" fillId="0" borderId="0" xfId="0" applyFont="1" applyAlignment="1" applyProtection="1">
      <alignment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" fillId="6" borderId="0" xfId="0" applyFont="1" applyFill="1" applyAlignment="1" applyProtection="1">
      <alignment horizontal="right"/>
      <protection locked="0"/>
    </xf>
    <xf numFmtId="0" fontId="1" fillId="0" borderId="17" xfId="0" applyFont="1" applyBorder="1" applyAlignment="1" applyProtection="1">
      <alignment horizontal="center"/>
      <protection locked="0"/>
    </xf>
    <xf numFmtId="0" fontId="1" fillId="0" borderId="19" xfId="0" applyFont="1" applyBorder="1" applyAlignment="1" applyProtection="1">
      <alignment horizontal="center"/>
      <protection locked="0"/>
    </xf>
    <xf numFmtId="167" fontId="1" fillId="0" borderId="19" xfId="3" applyNumberFormat="1" applyFont="1" applyFill="1" applyBorder="1" applyProtection="1">
      <protection locked="0"/>
    </xf>
    <xf numFmtId="167" fontId="1" fillId="0" borderId="19" xfId="3" applyNumberFormat="1" applyFont="1" applyBorder="1" applyProtection="1">
      <protection locked="0"/>
    </xf>
    <xf numFmtId="167" fontId="1" fillId="0" borderId="18" xfId="3" applyNumberFormat="1" applyFont="1" applyBorder="1" applyProtection="1">
      <protection locked="0"/>
    </xf>
    <xf numFmtId="167" fontId="1" fillId="0" borderId="0" xfId="3" applyNumberFormat="1" applyFont="1" applyAlignment="1" applyProtection="1">
      <protection locked="0"/>
    </xf>
    <xf numFmtId="167" fontId="1" fillId="0" borderId="4" xfId="0" applyNumberFormat="1" applyFont="1" applyBorder="1" applyProtection="1">
      <protection locked="0"/>
    </xf>
  </cellXfs>
  <cellStyles count="154">
    <cellStyle name="20% - Accent1 2" xfId="102" xr:uid="{4D69DE56-CA25-4896-96F5-66BE091B1742}"/>
    <cellStyle name="20% - Accent2 2" xfId="106" xr:uid="{050636DB-1EB6-4E35-BEEB-B9718CFF6C4D}"/>
    <cellStyle name="20% - Accent3 2" xfId="110" xr:uid="{E8131CD6-C378-44AD-B01F-7FA891DF457D}"/>
    <cellStyle name="20% - Accent4 2" xfId="114" xr:uid="{4441908E-1738-48F3-941F-B5E2C2F1F2E9}"/>
    <cellStyle name="20% - Accent5 2" xfId="118" xr:uid="{C4EB2919-39A9-4055-9C02-C178E9A20478}"/>
    <cellStyle name="20% - Accent6 2" xfId="122" xr:uid="{D2CA1487-AA04-4EEA-ABE8-ED359BBD9288}"/>
    <cellStyle name="40% - Accent1 2" xfId="103" xr:uid="{4058A88E-4DF2-4E72-8FBC-63CE79238823}"/>
    <cellStyle name="40% - Accent2 2" xfId="107" xr:uid="{89E5DF18-45F1-4262-95E8-CD6EE4F828A8}"/>
    <cellStyle name="40% - Accent3 2" xfId="111" xr:uid="{31C2DEE8-CFAB-4E4F-BB74-1DE7CD69F9B2}"/>
    <cellStyle name="40% - Accent4 2" xfId="115" xr:uid="{AED6F699-25E0-41B2-91F9-917411C44CA4}"/>
    <cellStyle name="40% - Accent5 2" xfId="119" xr:uid="{00398171-E90D-4744-A995-36B4C07F677E}"/>
    <cellStyle name="40% - Accent6 2" xfId="123" xr:uid="{314F3999-572F-4C11-A590-4E8DD29C9186}"/>
    <cellStyle name="60% - Accent1 2" xfId="104" xr:uid="{DDC16092-B623-4B72-89E2-9E7F51623B8F}"/>
    <cellStyle name="60% - Accent2 2" xfId="108" xr:uid="{C98B24C6-199D-4BA4-8DE9-02F6B3C2869B}"/>
    <cellStyle name="60% - Accent3 2" xfId="112" xr:uid="{F58BBC80-9B97-4DA8-91D5-E2F274DB7A4D}"/>
    <cellStyle name="60% - Accent4 2" xfId="116" xr:uid="{B4943D3E-E6EB-4745-ADC4-0B2FBAD313CE}"/>
    <cellStyle name="60% - Accent5 2" xfId="120" xr:uid="{777FE423-C54A-4EAD-BB6D-5990A66B1C2D}"/>
    <cellStyle name="60% - Accent6 2" xfId="124" xr:uid="{6AB57FE1-7EC7-4BAA-B06F-FCF89234AA83}"/>
    <cellStyle name="Accent1" xfId="56" builtinId="29" customBuiltin="1"/>
    <cellStyle name="Accent2 2" xfId="105" xr:uid="{445142DA-045A-4D6C-9EFA-BD9FB01C18BD}"/>
    <cellStyle name="Accent3 2" xfId="109" xr:uid="{28618CC9-D82A-4206-B555-C0642CD5D218}"/>
    <cellStyle name="Accent4 2" xfId="113" xr:uid="{EFAB3603-8C5D-4BFC-BA99-A529E62ABCFF}"/>
    <cellStyle name="Accent5 2" xfId="117" xr:uid="{7D4D2A3C-9B46-491B-8E9C-E01D711D651E}"/>
    <cellStyle name="Accent6 2" xfId="121" xr:uid="{77FB2506-1190-4D0F-9CDC-131FB00908DA}"/>
    <cellStyle name="Bad 2" xfId="92" xr:uid="{2EF78C56-31B0-476F-82BE-5C2FE1BBECA3}"/>
    <cellStyle name="Calculation 2" xfId="96" xr:uid="{0AFE1554-76CB-4FE9-9DE1-C69D37837563}"/>
    <cellStyle name="Check Cell 2" xfId="98" xr:uid="{0A600841-CA39-4918-8D4E-AAFE70924B2B}"/>
    <cellStyle name="Comma" xfId="2" builtinId="3"/>
    <cellStyle name="Comma 10" xfId="7" xr:uid="{00000000-0005-0000-0000-000001000000}"/>
    <cellStyle name="Comma 11" xfId="141" xr:uid="{1742936A-0507-4A14-8589-6376F21DA7A7}"/>
    <cellStyle name="Comma 12" xfId="144" xr:uid="{6CCAF8B8-18A7-4557-9BAA-B5885488D0CD}"/>
    <cellStyle name="Comma 2" xfId="8" xr:uid="{00000000-0005-0000-0000-000002000000}"/>
    <cellStyle name="Comma 2 2" xfId="37" xr:uid="{4F64A054-EF2C-4367-AFDB-B5658DD2088B}"/>
    <cellStyle name="Comma 2 2 2" xfId="59" xr:uid="{BD9BDC02-241A-46A7-8E56-753796231DAD}"/>
    <cellStyle name="Comma 2 3" xfId="12" xr:uid="{00000000-0005-0000-0000-000003000000}"/>
    <cellStyle name="Comma 2 4" xfId="66" xr:uid="{9B12B308-9565-4D4D-87CF-5E3EA69504EA}"/>
    <cellStyle name="Comma 2 5" xfId="138" xr:uid="{32667A03-B649-4CB2-AA00-448F45D1F2DE}"/>
    <cellStyle name="Comma 3" xfId="34" xr:uid="{95014961-ACAD-4A28-ACE4-F763FD1A37B8}"/>
    <cellStyle name="Comma 3 2" xfId="50" xr:uid="{0DACA702-9240-4832-AA36-8AF1B62E0E5A}"/>
    <cellStyle name="Comma 3 3" xfId="65" xr:uid="{AD1334B6-5C05-422D-BDFC-45CC5FEF2E04}"/>
    <cellStyle name="Comma 3 4" xfId="74" xr:uid="{54587D31-3A6A-4E02-8043-CCFB2681AD94}"/>
    <cellStyle name="Comma 4" xfId="45" xr:uid="{42422D29-2E1C-4D83-8415-43128341329A}"/>
    <cellStyle name="Comma 4 2" xfId="55" xr:uid="{B973731C-217A-4AE3-AA31-149D412BF097}"/>
    <cellStyle name="Comma 5" xfId="58" xr:uid="{26EDCB96-7FCA-437B-A7DE-384225635C87}"/>
    <cellStyle name="Comma 5 2" xfId="140" xr:uid="{8E39144F-D13F-4AA2-99DF-C4AEA368861D}"/>
    <cellStyle name="Comma 6" xfId="69" xr:uid="{557A9C7D-378A-41D4-A73C-FD4372C905DB}"/>
    <cellStyle name="Comma 6 2" xfId="84" xr:uid="{3D70C34B-B877-49B1-AAA4-C10A1C335FB3}"/>
    <cellStyle name="Comma 7" xfId="79" xr:uid="{2EF97675-D95A-4C37-AFF4-0F0B3FEABE0B}"/>
    <cellStyle name="Comma 8" xfId="126" xr:uid="{454B313A-143B-44F6-A873-9B16F309BC97}"/>
    <cellStyle name="Comma 9" xfId="133" xr:uid="{75CB54EF-8F8B-4437-936D-7019DED86AD3}"/>
    <cellStyle name="Comma 9 2" xfId="148" xr:uid="{EB3CFD23-BE1F-460B-A275-2A3E58B7BB49}"/>
    <cellStyle name="Comma 9 3" xfId="151" xr:uid="{40F59E85-36CC-40B7-983F-F1090F8215A1}"/>
    <cellStyle name="Currency" xfId="3" builtinId="4"/>
    <cellStyle name="Currency 2" xfId="17" xr:uid="{00000000-0005-0000-0000-000005000000}"/>
    <cellStyle name="Currency 2 2" xfId="52" xr:uid="{98A4D59C-8128-4380-B178-4B8E23316B4E}"/>
    <cellStyle name="Currency 2 3" xfId="14" xr:uid="{00000000-0005-0000-0000-000006000000}"/>
    <cellStyle name="Currency 2 4" xfId="67" xr:uid="{5EF0DD36-655E-471F-90D4-53A915D9B471}"/>
    <cellStyle name="Currency 3" xfId="36" xr:uid="{7796621B-BA2F-4483-AADC-2F633D152BDD}"/>
    <cellStyle name="Currency 3 2" xfId="43" xr:uid="{A3BC62D0-A690-4CEA-9C43-351015B1C095}"/>
    <cellStyle name="Currency 4" xfId="70" xr:uid="{ECDBE5E9-0166-4324-8B89-F7F9912726BC}"/>
    <cellStyle name="Currency 4 2" xfId="73" xr:uid="{0341EA0C-108D-4542-B754-2778E7FE51BE}"/>
    <cellStyle name="Currency 4 3" xfId="85" xr:uid="{04C157A2-5F2C-4D98-B27A-2126BAE6F50E}"/>
    <cellStyle name="Currency 5" xfId="131" xr:uid="{70EE492C-123B-4BF5-8065-5CA80DD1FA1B}"/>
    <cellStyle name="Currency 6" xfId="134" xr:uid="{6B832D34-D65C-4ECC-AD38-0B34F7C7603B}"/>
    <cellStyle name="Currency 6 2" xfId="147" xr:uid="{5562F262-6C43-4C0A-88D2-B386DAC92CC5}"/>
    <cellStyle name="Currency 6 3" xfId="152" xr:uid="{4C82AB87-71D6-4314-8C4B-A93C56320335}"/>
    <cellStyle name="Currency 7" xfId="143" xr:uid="{61C7D71A-DFBB-47A2-8EEE-E7A53DECE1D2}"/>
    <cellStyle name="Explanatory Text 2" xfId="100" xr:uid="{0E0FC1D1-4CB9-4C4D-A079-4D127F6DE2AE}"/>
    <cellStyle name="Good 2" xfId="91" xr:uid="{6ED9D336-51B1-495C-B95B-AB1CF71B3246}"/>
    <cellStyle name="Heading 1 2" xfId="87" xr:uid="{530FEE5F-3FE3-4DCB-B389-2F324BDACF18}"/>
    <cellStyle name="Heading 2 2" xfId="88" xr:uid="{08BA9A1B-EA5A-44C7-95DF-2F264DEB8923}"/>
    <cellStyle name="Heading 3 2" xfId="89" xr:uid="{830F329E-2105-44FB-B5E0-01CBBF7477F3}"/>
    <cellStyle name="Heading 4 2" xfId="90" xr:uid="{CEC73AD4-88A6-47FC-AD4D-39E8679C0810}"/>
    <cellStyle name="Hyperlink" xfId="15" builtinId="8"/>
    <cellStyle name="Hyperlink 2" xfId="32" xr:uid="{00000000-0005-0000-0000-000008000000}"/>
    <cellStyle name="Hyperlink 3" xfId="18" xr:uid="{00000000-0005-0000-0000-000009000000}"/>
    <cellStyle name="Hyperlink 4" xfId="62" xr:uid="{5AE30646-955D-41E2-9BC4-21B9A0BAAF14}"/>
    <cellStyle name="Hyperlink 5" xfId="71" xr:uid="{6449CB88-64E5-4244-8CDE-11B3588B23C5}"/>
    <cellStyle name="Hyperlink 5 2" xfId="86" xr:uid="{6510FF39-9C97-4480-9BC3-B92F52AC7550}"/>
    <cellStyle name="Input 2" xfId="94" xr:uid="{3DA3B738-20E6-4E9B-81BB-AE63A631490F}"/>
    <cellStyle name="Linked Cell 2" xfId="97" xr:uid="{59466A13-FA96-41CB-A894-CC86963DC4B9}"/>
    <cellStyle name="Neutral 2" xfId="93" xr:uid="{7AD63CA7-C734-4C06-B765-5B64C17B3BF6}"/>
    <cellStyle name="Normal" xfId="0" builtinId="0"/>
    <cellStyle name="Normal 10" xfId="61" xr:uid="{DC7F5C81-A37B-46BB-B659-F9826CBBCA33}"/>
    <cellStyle name="Normal 108" xfId="10" xr:uid="{00000000-0005-0000-0000-00000B000000}"/>
    <cellStyle name="Normal 11" xfId="49" xr:uid="{2C1D5D20-6C72-4425-9B5B-AE367AC9022F}"/>
    <cellStyle name="Normal 12" xfId="125" xr:uid="{4E59B576-85AE-48D8-BC19-E0232B73EA03}"/>
    <cellStyle name="Normal 13" xfId="127" xr:uid="{550358DF-0CF6-441B-BF03-82769C2C469D}"/>
    <cellStyle name="Normal 14" xfId="6" xr:uid="{00000000-0005-0000-0000-00000C000000}"/>
    <cellStyle name="Normal 15" xfId="128" xr:uid="{97894BB4-D15B-49F1-9293-8219D0FA2AAA}"/>
    <cellStyle name="Normal 15 2" xfId="145" xr:uid="{C57ABE7F-6918-4AB1-97CD-8CBDF7072832}"/>
    <cellStyle name="Normal 16" xfId="130" xr:uid="{DB86C2CD-8971-446E-BE68-A6EE4F01126D}"/>
    <cellStyle name="Normal 17" xfId="9" xr:uid="{00000000-0005-0000-0000-00000D000000}"/>
    <cellStyle name="Normal 18" xfId="29" xr:uid="{00000000-0005-0000-0000-00000E000000}"/>
    <cellStyle name="Normal 19" xfId="28" xr:uid="{00000000-0005-0000-0000-00000F000000}"/>
    <cellStyle name="Normal 2" xfId="4" xr:uid="{00000000-0005-0000-0000-000010000000}"/>
    <cellStyle name="Normal 2 10" xfId="13" xr:uid="{00000000-0005-0000-0000-000011000000}"/>
    <cellStyle name="Normal 2 2" xfId="39" xr:uid="{1C011402-7438-4F00-BA42-982BF913D5CE}"/>
    <cellStyle name="Normal 2 2 2" xfId="64" xr:uid="{8D1699CF-3972-4BF5-AF0D-E78A2B755103}"/>
    <cellStyle name="Normal 2 2 2 3" xfId="57" xr:uid="{F23DE6A9-9EFC-403F-B400-131344CD0835}"/>
    <cellStyle name="Normal 2 3" xfId="47" xr:uid="{6FE7B50D-8171-4C1B-8EE5-084530AAD4BC}"/>
    <cellStyle name="Normal 2 4" xfId="77" xr:uid="{EDA4339E-315D-4EEF-B156-E495331D95B3}"/>
    <cellStyle name="Normal 20" xfId="31" xr:uid="{00000000-0005-0000-0000-000012000000}"/>
    <cellStyle name="Normal 21" xfId="132" xr:uid="{FDA2D10B-9A3F-448D-866F-1D109880F3F0}"/>
    <cellStyle name="Normal 21 2" xfId="150" xr:uid="{5A0B52C0-CA4A-4891-85AC-2A8FA1551C48}"/>
    <cellStyle name="Normal 22" xfId="26" xr:uid="{00000000-0005-0000-0000-000013000000}"/>
    <cellStyle name="Normal 23" xfId="142" xr:uid="{DB4CE147-CE5B-4ECA-9B6C-D0139EC6E642}"/>
    <cellStyle name="Normal 24" xfId="24" xr:uid="{00000000-0005-0000-0000-000014000000}"/>
    <cellStyle name="Normal 25" xfId="149" xr:uid="{1BB7ACFA-4EE9-49C1-9879-5E7F752EC3EE}"/>
    <cellStyle name="Normal 26" xfId="23" xr:uid="{00000000-0005-0000-0000-000015000000}"/>
    <cellStyle name="Normal 28" xfId="22" xr:uid="{00000000-0005-0000-0000-000016000000}"/>
    <cellStyle name="Normal 3" xfId="16" xr:uid="{00000000-0005-0000-0000-000017000000}"/>
    <cellStyle name="Normal 3 2" xfId="53" xr:uid="{9E77546F-819A-47DB-BE1E-B992D7EA9242}"/>
    <cellStyle name="Normal 3 3" xfId="63" xr:uid="{8DD1CE61-FBC1-4CBF-9273-94A80C2C77D1}"/>
    <cellStyle name="Normal 30" xfId="21" xr:uid="{00000000-0005-0000-0000-000018000000}"/>
    <cellStyle name="Normal 32" xfId="20" xr:uid="{00000000-0005-0000-0000-000019000000}"/>
    <cellStyle name="Normal 35" xfId="27" xr:uid="{00000000-0005-0000-0000-00001A000000}"/>
    <cellStyle name="Normal 36" xfId="30" xr:uid="{00000000-0005-0000-0000-00001B000000}"/>
    <cellStyle name="Normal 37" xfId="19" xr:uid="{00000000-0005-0000-0000-00001C000000}"/>
    <cellStyle name="Normal 39" xfId="25" xr:uid="{00000000-0005-0000-0000-00001D000000}"/>
    <cellStyle name="Normal 4" xfId="33" xr:uid="{30455164-BEAA-4F75-876B-25EA7982E388}"/>
    <cellStyle name="Normal 4 2" xfId="38" xr:uid="{2877A000-5A1F-4642-BFAA-EF6B26908A47}"/>
    <cellStyle name="Normal 4 2 2" xfId="137" xr:uid="{103262C7-6BE9-4CFE-B099-6A645DF50B68}"/>
    <cellStyle name="Normal 4 3" xfId="54" xr:uid="{8D0D93C0-9EC9-48FD-ABA5-42AAD33F3B4F}"/>
    <cellStyle name="Normal 4 4" xfId="72" xr:uid="{BAC792D6-58C0-4697-8C97-0F6827A6066C}"/>
    <cellStyle name="Normal 5" xfId="46" xr:uid="{0AC647AB-D386-41E9-A382-544371DDD9D0}"/>
    <cellStyle name="Normal 5 2" xfId="139" xr:uid="{1609870A-E2B5-4D36-952F-681632D35AB6}"/>
    <cellStyle name="Normal 6" xfId="60" xr:uid="{3F312AED-E395-4055-A55F-C7E8D9DA0A80}"/>
    <cellStyle name="Normal 6 2 2" xfId="41" xr:uid="{5EF12386-1FE0-4D1B-BC79-127C7C956308}"/>
    <cellStyle name="Normal 6 3" xfId="40" xr:uid="{D5B57829-C380-412A-86E8-16E491353779}"/>
    <cellStyle name="Normal 7" xfId="68" xr:uid="{EC0E9670-B23B-441E-8B36-D4076C414D99}"/>
    <cellStyle name="Normal 7 2" xfId="83" xr:uid="{DBDCEF11-B1A1-4F96-AB88-010896412DAD}"/>
    <cellStyle name="Normal 8" xfId="78" xr:uid="{8938D01E-400D-4631-B99E-7EA38CE7B523}"/>
    <cellStyle name="Normal 9" xfId="80" xr:uid="{8109B01C-5680-4D1A-8047-113B1DCABB94}"/>
    <cellStyle name="Normal_FN1 Ratebase Draft SPP template (6-11-04) v2" xfId="129" xr:uid="{CAF1C54D-47E4-4A4C-8E72-B7C6EA164121}"/>
    <cellStyle name="Note" xfId="82" builtinId="10" customBuiltin="1"/>
    <cellStyle name="Output 2" xfId="95" xr:uid="{9D44AD35-3F63-426B-8991-C64202AE2681}"/>
    <cellStyle name="Percent" xfId="1" builtinId="5"/>
    <cellStyle name="Percent 10" xfId="136" xr:uid="{8ED95EF6-C533-4647-8CFD-46F62352AA10}"/>
    <cellStyle name="Percent 2" xfId="11" xr:uid="{00000000-0005-0000-0000-000020000000}"/>
    <cellStyle name="Percent 2 2" xfId="75" xr:uid="{5ECCF31D-D1FD-4BBF-B5AE-1C0D26BEAB47}"/>
    <cellStyle name="Percent 3" xfId="35" xr:uid="{A0E6F2BF-4649-41BA-BA2B-2550228F504B}"/>
    <cellStyle name="Percent 3 2" xfId="51" xr:uid="{B16DAE0A-76F1-4131-8465-381A5A6A7B3C}"/>
    <cellStyle name="Percent 4" xfId="42" xr:uid="{98C69F56-CD70-4A6B-AACC-FFE1390256AA}"/>
    <cellStyle name="Percent 5" xfId="44" xr:uid="{908C58D6-068E-4336-B32C-AC518F998A85}"/>
    <cellStyle name="Percent 6" xfId="48" xr:uid="{28B902E2-F87F-4223-8331-325DAE04453E}"/>
    <cellStyle name="Percent 7" xfId="76" xr:uid="{5ECAB472-5080-4506-B6F5-802E1490FC7A}"/>
    <cellStyle name="Percent 8" xfId="5" xr:uid="{00000000-0005-0000-0000-000021000000}"/>
    <cellStyle name="Percent 9" xfId="135" xr:uid="{E3F26025-EF76-4B12-84D7-D50AAF9D70C2}"/>
    <cellStyle name="Percent 9 2" xfId="146" xr:uid="{B97D22AE-6961-4435-8F13-5A7602D4E22C}"/>
    <cellStyle name="Percent 9 3" xfId="153" xr:uid="{CFBC8035-EB16-4A67-A99C-5B7AC665C061}"/>
    <cellStyle name="Title" xfId="81" builtinId="15" customBuiltin="1"/>
    <cellStyle name="Total 2" xfId="101" xr:uid="{26864A66-7DA8-481C-B402-94E6C8DA22AB}"/>
    <cellStyle name="Warning Text 2" xfId="99" xr:uid="{D8B3EF9C-4944-42BD-83CC-D2C6264A6C22}"/>
  </cellStyles>
  <dxfs count="20"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</dxf>
    <dxf>
      <font>
        <color theme="3"/>
      </font>
      <fill>
        <patternFill patternType="none">
          <bgColor auto="1"/>
        </patternFill>
      </fill>
    </dxf>
    <dxf>
      <font>
        <color theme="3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00FF"/>
      <color rgb="FFE3C4F8"/>
      <color rgb="FFCC99FF"/>
      <color rgb="FFCC6600"/>
      <color rgb="FFF4D4F8"/>
      <color rgb="FFFFFF99"/>
      <color rgb="FF99FF66"/>
      <color rgb="FF66FF66"/>
      <color rgb="FF00FF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customXml" Target="../customXml/item94.xml"/><Relationship Id="rId21" Type="http://schemas.openxmlformats.org/officeDocument/2006/relationships/styles" Target="styles.xml"/><Relationship Id="rId42" Type="http://schemas.openxmlformats.org/officeDocument/2006/relationships/customXml" Target="../customXml/item19.xml"/><Relationship Id="rId63" Type="http://schemas.openxmlformats.org/officeDocument/2006/relationships/customXml" Target="../customXml/item40.xml"/><Relationship Id="rId84" Type="http://schemas.openxmlformats.org/officeDocument/2006/relationships/customXml" Target="../customXml/item61.xml"/><Relationship Id="rId16" Type="http://schemas.openxmlformats.org/officeDocument/2006/relationships/worksheet" Target="worksheets/sheet16.xml"/><Relationship Id="rId107" Type="http://schemas.openxmlformats.org/officeDocument/2006/relationships/customXml" Target="../customXml/item84.xml"/><Relationship Id="rId11" Type="http://schemas.openxmlformats.org/officeDocument/2006/relationships/worksheet" Target="worksheets/sheet11.xml"/><Relationship Id="rId32" Type="http://schemas.openxmlformats.org/officeDocument/2006/relationships/customXml" Target="../customXml/item9.xml"/><Relationship Id="rId37" Type="http://schemas.openxmlformats.org/officeDocument/2006/relationships/customXml" Target="../customXml/item14.xml"/><Relationship Id="rId53" Type="http://schemas.openxmlformats.org/officeDocument/2006/relationships/customXml" Target="../customXml/item30.xml"/><Relationship Id="rId58" Type="http://schemas.openxmlformats.org/officeDocument/2006/relationships/customXml" Target="../customXml/item35.xml"/><Relationship Id="rId74" Type="http://schemas.openxmlformats.org/officeDocument/2006/relationships/customXml" Target="../customXml/item51.xml"/><Relationship Id="rId79" Type="http://schemas.openxmlformats.org/officeDocument/2006/relationships/customXml" Target="../customXml/item56.xml"/><Relationship Id="rId102" Type="http://schemas.openxmlformats.org/officeDocument/2006/relationships/customXml" Target="../customXml/item79.xml"/><Relationship Id="rId123" Type="http://schemas.openxmlformats.org/officeDocument/2006/relationships/customXml" Target="../customXml/item100.xml"/><Relationship Id="rId128" Type="http://schemas.openxmlformats.org/officeDocument/2006/relationships/customXml" Target="../customXml/item105.xml"/><Relationship Id="rId5" Type="http://schemas.openxmlformats.org/officeDocument/2006/relationships/worksheet" Target="worksheets/sheet5.xml"/><Relationship Id="rId90" Type="http://schemas.openxmlformats.org/officeDocument/2006/relationships/customXml" Target="../customXml/item67.xml"/><Relationship Id="rId95" Type="http://schemas.openxmlformats.org/officeDocument/2006/relationships/customXml" Target="../customXml/item72.xml"/><Relationship Id="rId22" Type="http://schemas.openxmlformats.org/officeDocument/2006/relationships/sharedStrings" Target="sharedStrings.xml"/><Relationship Id="rId27" Type="http://schemas.openxmlformats.org/officeDocument/2006/relationships/customXml" Target="../customXml/item4.xml"/><Relationship Id="rId43" Type="http://schemas.openxmlformats.org/officeDocument/2006/relationships/customXml" Target="../customXml/item20.xml"/><Relationship Id="rId48" Type="http://schemas.openxmlformats.org/officeDocument/2006/relationships/customXml" Target="../customXml/item25.xml"/><Relationship Id="rId64" Type="http://schemas.openxmlformats.org/officeDocument/2006/relationships/customXml" Target="../customXml/item41.xml"/><Relationship Id="rId69" Type="http://schemas.openxmlformats.org/officeDocument/2006/relationships/customXml" Target="../customXml/item46.xml"/><Relationship Id="rId113" Type="http://schemas.openxmlformats.org/officeDocument/2006/relationships/customXml" Target="../customXml/item90.xml"/><Relationship Id="rId118" Type="http://schemas.openxmlformats.org/officeDocument/2006/relationships/customXml" Target="../customXml/item95.xml"/><Relationship Id="rId134" Type="http://schemas.openxmlformats.org/officeDocument/2006/relationships/customXml" Target="../customXml/item111.xml"/><Relationship Id="rId80" Type="http://schemas.openxmlformats.org/officeDocument/2006/relationships/customXml" Target="../customXml/item57.xml"/><Relationship Id="rId85" Type="http://schemas.openxmlformats.org/officeDocument/2006/relationships/customXml" Target="../customXml/item62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customXml" Target="../customXml/item10.xml"/><Relationship Id="rId38" Type="http://schemas.openxmlformats.org/officeDocument/2006/relationships/customXml" Target="../customXml/item15.xml"/><Relationship Id="rId59" Type="http://schemas.openxmlformats.org/officeDocument/2006/relationships/customXml" Target="../customXml/item36.xml"/><Relationship Id="rId103" Type="http://schemas.openxmlformats.org/officeDocument/2006/relationships/customXml" Target="../customXml/item80.xml"/><Relationship Id="rId108" Type="http://schemas.openxmlformats.org/officeDocument/2006/relationships/customXml" Target="../customXml/item85.xml"/><Relationship Id="rId124" Type="http://schemas.openxmlformats.org/officeDocument/2006/relationships/customXml" Target="../customXml/item101.xml"/><Relationship Id="rId129" Type="http://schemas.openxmlformats.org/officeDocument/2006/relationships/customXml" Target="../customXml/item106.xml"/><Relationship Id="rId54" Type="http://schemas.openxmlformats.org/officeDocument/2006/relationships/customXml" Target="../customXml/item31.xml"/><Relationship Id="rId70" Type="http://schemas.openxmlformats.org/officeDocument/2006/relationships/customXml" Target="../customXml/item47.xml"/><Relationship Id="rId75" Type="http://schemas.openxmlformats.org/officeDocument/2006/relationships/customXml" Target="../customXml/item52.xml"/><Relationship Id="rId91" Type="http://schemas.openxmlformats.org/officeDocument/2006/relationships/customXml" Target="../customXml/item68.xml"/><Relationship Id="rId96" Type="http://schemas.openxmlformats.org/officeDocument/2006/relationships/customXml" Target="../customXml/item7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calcChain" Target="calcChain.xml"/><Relationship Id="rId28" Type="http://schemas.openxmlformats.org/officeDocument/2006/relationships/customXml" Target="../customXml/item5.xml"/><Relationship Id="rId49" Type="http://schemas.openxmlformats.org/officeDocument/2006/relationships/customXml" Target="../customXml/item26.xml"/><Relationship Id="rId114" Type="http://schemas.openxmlformats.org/officeDocument/2006/relationships/customXml" Target="../customXml/item91.xml"/><Relationship Id="rId119" Type="http://schemas.openxmlformats.org/officeDocument/2006/relationships/customXml" Target="../customXml/item96.xml"/><Relationship Id="rId44" Type="http://schemas.openxmlformats.org/officeDocument/2006/relationships/customXml" Target="../customXml/item21.xml"/><Relationship Id="rId60" Type="http://schemas.openxmlformats.org/officeDocument/2006/relationships/customXml" Target="../customXml/item37.xml"/><Relationship Id="rId65" Type="http://schemas.openxmlformats.org/officeDocument/2006/relationships/customXml" Target="../customXml/item42.xml"/><Relationship Id="rId81" Type="http://schemas.openxmlformats.org/officeDocument/2006/relationships/customXml" Target="../customXml/item58.xml"/><Relationship Id="rId86" Type="http://schemas.openxmlformats.org/officeDocument/2006/relationships/customXml" Target="../customXml/item63.xml"/><Relationship Id="rId130" Type="http://schemas.openxmlformats.org/officeDocument/2006/relationships/customXml" Target="../customXml/item107.xml"/><Relationship Id="rId135" Type="http://schemas.openxmlformats.org/officeDocument/2006/relationships/customXml" Target="../customXml/item11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customXml" Target="../customXml/item16.xml"/><Relationship Id="rId109" Type="http://schemas.openxmlformats.org/officeDocument/2006/relationships/customXml" Target="../customXml/item86.xml"/><Relationship Id="rId34" Type="http://schemas.openxmlformats.org/officeDocument/2006/relationships/customXml" Target="../customXml/item11.xml"/><Relationship Id="rId50" Type="http://schemas.openxmlformats.org/officeDocument/2006/relationships/customXml" Target="../customXml/item27.xml"/><Relationship Id="rId55" Type="http://schemas.openxmlformats.org/officeDocument/2006/relationships/customXml" Target="../customXml/item32.xml"/><Relationship Id="rId76" Type="http://schemas.openxmlformats.org/officeDocument/2006/relationships/customXml" Target="../customXml/item53.xml"/><Relationship Id="rId97" Type="http://schemas.openxmlformats.org/officeDocument/2006/relationships/customXml" Target="../customXml/item74.xml"/><Relationship Id="rId104" Type="http://schemas.openxmlformats.org/officeDocument/2006/relationships/customXml" Target="../customXml/item81.xml"/><Relationship Id="rId120" Type="http://schemas.openxmlformats.org/officeDocument/2006/relationships/customXml" Target="../customXml/item97.xml"/><Relationship Id="rId125" Type="http://schemas.openxmlformats.org/officeDocument/2006/relationships/customXml" Target="../customXml/item102.xml"/><Relationship Id="rId7" Type="http://schemas.openxmlformats.org/officeDocument/2006/relationships/worksheet" Target="worksheets/sheet7.xml"/><Relationship Id="rId71" Type="http://schemas.openxmlformats.org/officeDocument/2006/relationships/customXml" Target="../customXml/item48.xml"/><Relationship Id="rId92" Type="http://schemas.openxmlformats.org/officeDocument/2006/relationships/customXml" Target="../customXml/item69.xml"/><Relationship Id="rId2" Type="http://schemas.openxmlformats.org/officeDocument/2006/relationships/worksheet" Target="worksheets/sheet2.xml"/><Relationship Id="rId29" Type="http://schemas.openxmlformats.org/officeDocument/2006/relationships/customXml" Target="../customXml/item6.xml"/><Relationship Id="rId24" Type="http://schemas.openxmlformats.org/officeDocument/2006/relationships/customXml" Target="../customXml/item1.xml"/><Relationship Id="rId40" Type="http://schemas.openxmlformats.org/officeDocument/2006/relationships/customXml" Target="../customXml/item17.xml"/><Relationship Id="rId45" Type="http://schemas.openxmlformats.org/officeDocument/2006/relationships/customXml" Target="../customXml/item22.xml"/><Relationship Id="rId66" Type="http://schemas.openxmlformats.org/officeDocument/2006/relationships/customXml" Target="../customXml/item43.xml"/><Relationship Id="rId87" Type="http://schemas.openxmlformats.org/officeDocument/2006/relationships/customXml" Target="../customXml/item64.xml"/><Relationship Id="rId110" Type="http://schemas.openxmlformats.org/officeDocument/2006/relationships/customXml" Target="../customXml/item87.xml"/><Relationship Id="rId115" Type="http://schemas.openxmlformats.org/officeDocument/2006/relationships/customXml" Target="../customXml/item92.xml"/><Relationship Id="rId131" Type="http://schemas.openxmlformats.org/officeDocument/2006/relationships/customXml" Target="../customXml/item108.xml"/><Relationship Id="rId136" Type="http://schemas.openxmlformats.org/officeDocument/2006/relationships/customXml" Target="../customXml/item113.xml"/><Relationship Id="rId61" Type="http://schemas.openxmlformats.org/officeDocument/2006/relationships/customXml" Target="../customXml/item38.xml"/><Relationship Id="rId82" Type="http://schemas.openxmlformats.org/officeDocument/2006/relationships/customXml" Target="../customXml/item59.xml"/><Relationship Id="rId19" Type="http://schemas.openxmlformats.org/officeDocument/2006/relationships/theme" Target="theme/theme1.xml"/><Relationship Id="rId14" Type="http://schemas.openxmlformats.org/officeDocument/2006/relationships/worksheet" Target="worksheets/sheet14.xml"/><Relationship Id="rId30" Type="http://schemas.openxmlformats.org/officeDocument/2006/relationships/customXml" Target="../customXml/item7.xml"/><Relationship Id="rId35" Type="http://schemas.openxmlformats.org/officeDocument/2006/relationships/customXml" Target="../customXml/item12.xml"/><Relationship Id="rId56" Type="http://schemas.openxmlformats.org/officeDocument/2006/relationships/customXml" Target="../customXml/item33.xml"/><Relationship Id="rId77" Type="http://schemas.openxmlformats.org/officeDocument/2006/relationships/customXml" Target="../customXml/item54.xml"/><Relationship Id="rId100" Type="http://schemas.openxmlformats.org/officeDocument/2006/relationships/customXml" Target="../customXml/item77.xml"/><Relationship Id="rId105" Type="http://schemas.openxmlformats.org/officeDocument/2006/relationships/customXml" Target="../customXml/item82.xml"/><Relationship Id="rId126" Type="http://schemas.openxmlformats.org/officeDocument/2006/relationships/customXml" Target="../customXml/item103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8.xml"/><Relationship Id="rId72" Type="http://schemas.openxmlformats.org/officeDocument/2006/relationships/customXml" Target="../customXml/item49.xml"/><Relationship Id="rId93" Type="http://schemas.openxmlformats.org/officeDocument/2006/relationships/customXml" Target="../customXml/item70.xml"/><Relationship Id="rId98" Type="http://schemas.openxmlformats.org/officeDocument/2006/relationships/customXml" Target="../customXml/item75.xml"/><Relationship Id="rId121" Type="http://schemas.openxmlformats.org/officeDocument/2006/relationships/customXml" Target="../customXml/item98.xml"/><Relationship Id="rId3" Type="http://schemas.openxmlformats.org/officeDocument/2006/relationships/worksheet" Target="worksheets/sheet3.xml"/><Relationship Id="rId25" Type="http://schemas.openxmlformats.org/officeDocument/2006/relationships/customXml" Target="../customXml/item2.xml"/><Relationship Id="rId46" Type="http://schemas.openxmlformats.org/officeDocument/2006/relationships/customXml" Target="../customXml/item23.xml"/><Relationship Id="rId67" Type="http://schemas.openxmlformats.org/officeDocument/2006/relationships/customXml" Target="../customXml/item44.xml"/><Relationship Id="rId116" Type="http://schemas.openxmlformats.org/officeDocument/2006/relationships/customXml" Target="../customXml/item93.xml"/><Relationship Id="rId137" Type="http://schemas.openxmlformats.org/officeDocument/2006/relationships/customXml" Target="../customXml/item114.xml"/><Relationship Id="rId20" Type="http://schemas.openxmlformats.org/officeDocument/2006/relationships/connections" Target="connections.xml"/><Relationship Id="rId41" Type="http://schemas.openxmlformats.org/officeDocument/2006/relationships/customXml" Target="../customXml/item18.xml"/><Relationship Id="rId62" Type="http://schemas.openxmlformats.org/officeDocument/2006/relationships/customXml" Target="../customXml/item39.xml"/><Relationship Id="rId83" Type="http://schemas.openxmlformats.org/officeDocument/2006/relationships/customXml" Target="../customXml/item60.xml"/><Relationship Id="rId88" Type="http://schemas.openxmlformats.org/officeDocument/2006/relationships/customXml" Target="../customXml/item65.xml"/><Relationship Id="rId111" Type="http://schemas.openxmlformats.org/officeDocument/2006/relationships/customXml" Target="../customXml/item88.xml"/><Relationship Id="rId132" Type="http://schemas.openxmlformats.org/officeDocument/2006/relationships/customXml" Target="../customXml/item109.xml"/><Relationship Id="rId15" Type="http://schemas.openxmlformats.org/officeDocument/2006/relationships/worksheet" Target="worksheets/sheet15.xml"/><Relationship Id="rId36" Type="http://schemas.openxmlformats.org/officeDocument/2006/relationships/customXml" Target="../customXml/item13.xml"/><Relationship Id="rId57" Type="http://schemas.openxmlformats.org/officeDocument/2006/relationships/customXml" Target="../customXml/item34.xml"/><Relationship Id="rId106" Type="http://schemas.openxmlformats.org/officeDocument/2006/relationships/customXml" Target="../customXml/item83.xml"/><Relationship Id="rId127" Type="http://schemas.openxmlformats.org/officeDocument/2006/relationships/customXml" Target="../customXml/item104.xml"/><Relationship Id="rId10" Type="http://schemas.openxmlformats.org/officeDocument/2006/relationships/worksheet" Target="worksheets/sheet10.xml"/><Relationship Id="rId31" Type="http://schemas.openxmlformats.org/officeDocument/2006/relationships/customXml" Target="../customXml/item8.xml"/><Relationship Id="rId52" Type="http://schemas.openxmlformats.org/officeDocument/2006/relationships/customXml" Target="../customXml/item29.xml"/><Relationship Id="rId73" Type="http://schemas.openxmlformats.org/officeDocument/2006/relationships/customXml" Target="../customXml/item50.xml"/><Relationship Id="rId78" Type="http://schemas.openxmlformats.org/officeDocument/2006/relationships/customXml" Target="../customXml/item55.xml"/><Relationship Id="rId94" Type="http://schemas.openxmlformats.org/officeDocument/2006/relationships/customXml" Target="../customXml/item71.xml"/><Relationship Id="rId99" Type="http://schemas.openxmlformats.org/officeDocument/2006/relationships/customXml" Target="../customXml/item76.xml"/><Relationship Id="rId101" Type="http://schemas.openxmlformats.org/officeDocument/2006/relationships/customXml" Target="../customXml/item78.xml"/><Relationship Id="rId122" Type="http://schemas.openxmlformats.org/officeDocument/2006/relationships/customXml" Target="../customXml/item9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customXml" Target="../customXml/item3.xml"/><Relationship Id="rId47" Type="http://schemas.openxmlformats.org/officeDocument/2006/relationships/customXml" Target="../customXml/item24.xml"/><Relationship Id="rId68" Type="http://schemas.openxmlformats.org/officeDocument/2006/relationships/customXml" Target="../customXml/item45.xml"/><Relationship Id="rId89" Type="http://schemas.openxmlformats.org/officeDocument/2006/relationships/customXml" Target="../customXml/item66.xml"/><Relationship Id="rId112" Type="http://schemas.openxmlformats.org/officeDocument/2006/relationships/customXml" Target="../customXml/item89.xml"/><Relationship Id="rId133" Type="http://schemas.openxmlformats.org/officeDocument/2006/relationships/customXml" Target="../customXml/item11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602341</xdr:colOff>
      <xdr:row>136</xdr:row>
      <xdr:rowOff>123734</xdr:rowOff>
    </xdr:from>
    <xdr:to>
      <xdr:col>1</xdr:col>
      <xdr:colOff>4039062</xdr:colOff>
      <xdr:row>142</xdr:row>
      <xdr:rowOff>58816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2341" y="18711091"/>
          <a:ext cx="4044507" cy="10780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C:/Users/hancockw/AppData/Roaming/Microsoft/Excel/TEST%20break%20FU%20V21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4303E-9FE7-49A0-97C6-D8D90E3141A0}">
  <sheetPr codeName="Sheet4"/>
  <dimension ref="A1:S24"/>
  <sheetViews>
    <sheetView tabSelected="1" zoomScaleNormal="100" workbookViewId="0">
      <selection activeCell="B42" sqref="B42"/>
    </sheetView>
  </sheetViews>
  <sheetFormatPr defaultColWidth="9" defaultRowHeight="13.9"/>
  <cols>
    <col min="1" max="1" width="8.5703125" style="20" customWidth="1"/>
    <col min="2" max="2" width="35.5703125" style="20" customWidth="1"/>
    <col min="3" max="3" width="31.5703125" style="20" customWidth="1"/>
    <col min="4" max="4" width="24.28515625" style="20" bestFit="1" customWidth="1"/>
    <col min="5" max="16384" width="9" style="20"/>
  </cols>
  <sheetData>
    <row r="1" spans="1:3">
      <c r="A1" s="198" t="str">
        <f>SUBSTITUTE(ADDRESS(1,COLUMN(A1),4),"1","")&amp;ROW(A1)</f>
        <v>A1</v>
      </c>
      <c r="B1" s="198" t="str">
        <f>SUBSTITUTE(ADDRESS(1, COLUMN(B1), 4), "1", "")</f>
        <v>B</v>
      </c>
      <c r="C1" s="198" t="str">
        <f>SUBSTITUTE(ADDRESS(1, COLUMN(C1), 4), "1", "")</f>
        <v>C</v>
      </c>
    </row>
    <row r="2" spans="1:3" ht="14.1">
      <c r="A2" s="198">
        <f>ROW(A2)</f>
        <v>2</v>
      </c>
      <c r="B2" s="19" t="s">
        <v>0</v>
      </c>
      <c r="C2" s="192"/>
    </row>
    <row r="3" spans="1:3" ht="14.1">
      <c r="A3" s="198">
        <f t="shared" ref="A3:A24" si="0">ROW(A3)</f>
        <v>3</v>
      </c>
      <c r="B3" s="19" t="s">
        <v>1</v>
      </c>
      <c r="C3" s="192"/>
    </row>
    <row r="4" spans="1:3" ht="14.1">
      <c r="A4" s="198">
        <f t="shared" si="0"/>
        <v>4</v>
      </c>
      <c r="B4" s="19" t="s">
        <v>2</v>
      </c>
      <c r="C4" s="192"/>
    </row>
    <row r="5" spans="1:3" ht="14.1">
      <c r="A5" s="198">
        <f>ROW(A5)</f>
        <v>5</v>
      </c>
      <c r="B5" s="19" t="s">
        <v>3</v>
      </c>
      <c r="C5" s="192"/>
    </row>
    <row r="6" spans="1:3" ht="14.1">
      <c r="A6" s="198">
        <f t="shared" si="0"/>
        <v>6</v>
      </c>
      <c r="B6" s="19" t="s">
        <v>4</v>
      </c>
      <c r="C6" s="192"/>
    </row>
    <row r="7" spans="1:3" ht="14.1">
      <c r="A7" s="198">
        <f t="shared" si="0"/>
        <v>7</v>
      </c>
      <c r="B7" s="19"/>
      <c r="C7" s="192"/>
    </row>
    <row r="8" spans="1:3" ht="14.1">
      <c r="A8" s="198">
        <f t="shared" si="0"/>
        <v>8</v>
      </c>
      <c r="B8" s="14" t="s">
        <v>5</v>
      </c>
      <c r="C8" s="14" t="s">
        <v>6</v>
      </c>
    </row>
    <row r="9" spans="1:3">
      <c r="A9" s="198">
        <f t="shared" si="0"/>
        <v>9</v>
      </c>
      <c r="B9" s="192" t="s">
        <v>7</v>
      </c>
      <c r="C9" s="15" t="s">
        <v>8</v>
      </c>
    </row>
    <row r="10" spans="1:3">
      <c r="A10" s="198">
        <f t="shared" si="0"/>
        <v>10</v>
      </c>
      <c r="B10" s="192" t="s">
        <v>9</v>
      </c>
      <c r="C10" s="17" t="s">
        <v>10</v>
      </c>
    </row>
    <row r="11" spans="1:3">
      <c r="A11" s="198">
        <f t="shared" si="0"/>
        <v>11</v>
      </c>
      <c r="B11" s="192" t="s">
        <v>11</v>
      </c>
      <c r="C11" s="15" t="s">
        <v>12</v>
      </c>
    </row>
    <row r="12" spans="1:3">
      <c r="A12" s="198">
        <f t="shared" si="0"/>
        <v>12</v>
      </c>
      <c r="B12" s="192" t="s">
        <v>13</v>
      </c>
      <c r="C12" s="15" t="s">
        <v>14</v>
      </c>
    </row>
    <row r="13" spans="1:3">
      <c r="A13" s="198">
        <f t="shared" si="0"/>
        <v>13</v>
      </c>
      <c r="B13" s="192" t="s">
        <v>15</v>
      </c>
      <c r="C13" s="15" t="s">
        <v>16</v>
      </c>
    </row>
    <row r="14" spans="1:3">
      <c r="A14" s="198">
        <f t="shared" si="0"/>
        <v>14</v>
      </c>
      <c r="B14" s="192" t="s">
        <v>17</v>
      </c>
      <c r="C14" s="15" t="s">
        <v>18</v>
      </c>
    </row>
    <row r="15" spans="1:3">
      <c r="A15" s="198">
        <f t="shared" si="0"/>
        <v>15</v>
      </c>
      <c r="B15" s="192" t="s">
        <v>19</v>
      </c>
      <c r="C15" s="15" t="s">
        <v>20</v>
      </c>
    </row>
    <row r="16" spans="1:3">
      <c r="A16" s="198">
        <f t="shared" si="0"/>
        <v>16</v>
      </c>
      <c r="B16" s="192" t="s">
        <v>21</v>
      </c>
      <c r="C16" s="15" t="s">
        <v>22</v>
      </c>
    </row>
    <row r="17" spans="1:19">
      <c r="A17" s="198">
        <f t="shared" si="0"/>
        <v>17</v>
      </c>
      <c r="B17" s="192" t="s">
        <v>23</v>
      </c>
      <c r="C17" s="15" t="s">
        <v>24</v>
      </c>
      <c r="D17" s="192"/>
      <c r="E17" s="192"/>
      <c r="F17" s="192"/>
      <c r="G17" s="192"/>
      <c r="H17" s="192"/>
      <c r="I17" s="192"/>
      <c r="J17" s="192"/>
      <c r="K17" s="192"/>
      <c r="L17" s="192"/>
      <c r="M17" s="192"/>
      <c r="N17" s="192"/>
      <c r="O17" s="192"/>
      <c r="P17" s="192"/>
      <c r="Q17" s="192"/>
      <c r="R17" s="192"/>
      <c r="S17" s="192"/>
    </row>
    <row r="18" spans="1:19">
      <c r="A18" s="198">
        <f t="shared" si="0"/>
        <v>18</v>
      </c>
      <c r="B18" s="192" t="s">
        <v>25</v>
      </c>
      <c r="C18" s="15" t="s">
        <v>26</v>
      </c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</row>
    <row r="19" spans="1:19">
      <c r="A19" s="198">
        <f t="shared" si="0"/>
        <v>19</v>
      </c>
      <c r="B19" s="192" t="s">
        <v>27</v>
      </c>
      <c r="C19" s="15" t="s">
        <v>28</v>
      </c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6"/>
      <c r="R19" s="16"/>
      <c r="S19" s="16"/>
    </row>
    <row r="20" spans="1:19">
      <c r="A20" s="198">
        <f t="shared" si="0"/>
        <v>20</v>
      </c>
      <c r="B20" s="192" t="s">
        <v>29</v>
      </c>
      <c r="C20" s="15" t="s">
        <v>30</v>
      </c>
      <c r="D20" s="192"/>
      <c r="E20" s="192"/>
      <c r="F20" s="192"/>
      <c r="G20" s="192"/>
      <c r="H20" s="192"/>
      <c r="I20" s="192"/>
      <c r="J20" s="192"/>
      <c r="K20" s="192"/>
      <c r="L20" s="192"/>
      <c r="M20" s="192"/>
      <c r="N20" s="192"/>
      <c r="O20" s="192"/>
      <c r="P20" s="192"/>
      <c r="Q20" s="192"/>
      <c r="R20" s="192"/>
      <c r="S20" s="192"/>
    </row>
    <row r="21" spans="1:19">
      <c r="A21" s="198">
        <f t="shared" si="0"/>
        <v>21</v>
      </c>
      <c r="B21" s="192" t="s">
        <v>31</v>
      </c>
      <c r="C21" s="15" t="s">
        <v>32</v>
      </c>
      <c r="D21" s="192"/>
      <c r="E21" s="192"/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</row>
    <row r="22" spans="1:19">
      <c r="A22" s="198">
        <f t="shared" si="0"/>
        <v>22</v>
      </c>
      <c r="B22" s="192" t="s">
        <v>33</v>
      </c>
      <c r="C22" s="15" t="s">
        <v>34</v>
      </c>
      <c r="D22" s="192"/>
      <c r="E22" s="192"/>
      <c r="F22" s="192"/>
      <c r="G22" s="192"/>
      <c r="H22" s="192"/>
      <c r="I22" s="192"/>
      <c r="J22" s="16"/>
      <c r="K22" s="16"/>
      <c r="L22" s="16"/>
      <c r="M22" s="192"/>
      <c r="N22" s="192"/>
      <c r="O22" s="192"/>
      <c r="P22" s="192"/>
      <c r="Q22" s="192"/>
      <c r="R22" s="192"/>
      <c r="S22" s="192"/>
    </row>
    <row r="23" spans="1:19">
      <c r="A23" s="198">
        <f t="shared" si="0"/>
        <v>23</v>
      </c>
      <c r="B23" s="192" t="s">
        <v>35</v>
      </c>
      <c r="C23" s="15" t="s">
        <v>36</v>
      </c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</row>
    <row r="24" spans="1:19">
      <c r="A24" s="198">
        <f t="shared" si="0"/>
        <v>24</v>
      </c>
      <c r="B24" s="192" t="s">
        <v>37</v>
      </c>
      <c r="C24" s="15" t="s">
        <v>38</v>
      </c>
      <c r="D24" s="192"/>
      <c r="E24" s="192"/>
      <c r="F24" s="192"/>
      <c r="G24" s="192"/>
      <c r="H24" s="192"/>
      <c r="I24" s="192"/>
      <c r="J24" s="192"/>
      <c r="K24" s="192"/>
      <c r="L24" s="16"/>
      <c r="M24" s="16"/>
      <c r="N24" s="192"/>
      <c r="O24" s="16"/>
      <c r="P24" s="16"/>
      <c r="Q24" s="16"/>
      <c r="R24" s="192"/>
      <c r="S24" s="192"/>
    </row>
  </sheetData>
  <sheetProtection sheet="1" objects="1" scenarios="1"/>
  <phoneticPr fontId="22" type="noConversion"/>
  <hyperlinks>
    <hyperlink ref="P19:S19" r:id="rId1" location="'Accumulated Depreciation'!B6" display="Accumulated Depreciation" xr:uid="{CB97A18E-6C28-49B4-A99F-3B3A9589C959}"/>
    <hyperlink ref="N24:Q24" location="' Accumulated Depreciation'!B6" display="Accumulated Depreciation" xr:uid="{84607D8E-71DB-4FA4-AE7A-41B452B6A380}"/>
    <hyperlink ref="I22:L22" location="' Accumulated Depreciation'!B6" display="Accumulated Depreciation" xr:uid="{FD941E20-B0B9-4FD5-8F68-F2CBCE5A6719}"/>
    <hyperlink ref="J24:M24" location="' Accumulated Depreciation'!B6" display="Accumulated Depreciation" xr:uid="{C7E27FBB-1D1B-4A04-81C0-0A67940C944E}"/>
    <hyperlink ref="C9" location="'Rate calculation'!A1" display="'Rate calculation'!A1" xr:uid="{42988EA8-66E2-4A32-A03E-BCEDC83F6EA6}"/>
    <hyperlink ref="C10" location="ATRR!A1" display="ATRR!A1" xr:uid="{248D2895-C3E1-4DAC-8E5C-8201C25D5BFD}"/>
    <hyperlink ref="C11" location="'1 Plant'!A1" display="'1 Plant'!A1" xr:uid="{DEC8FF7A-786C-4EDE-B298-84C6F1800010}"/>
    <hyperlink ref="C12" location="'2 AccumDep'!A1" display="'2 AccumDep'!A1" xr:uid="{0EDBA2B6-5929-4D6E-8913-11C6AEFF2CB3}"/>
    <hyperlink ref="C13" location="'3 Mat&amp;Supp'!A1" display="'3 Mat&amp;Supp'!A1" xr:uid="{149319FA-5791-41A2-B9FC-A6506296EA30}"/>
    <hyperlink ref="C14" location="'4 O&amp;M'!A1" display="'4 O&amp;M'!A1" xr:uid="{78FB2AD3-2507-4F41-9A7C-5A9AA4DA3BCE}"/>
    <hyperlink ref="C15" location="'5 AdminGen'!A1" display="'5 AdminGen'!A1" xr:uid="{0C6A9ABE-D816-4E2A-B7CB-30760630B35F}"/>
    <hyperlink ref="C16" location="'6 Depreciation'!A1" display="'6 Depreciation'!A1" xr:uid="{B5FBAA60-6255-4969-AB07-4CE77C63AD24}"/>
    <hyperlink ref="C17" location="'7 LTDebt'!A1" display="'7 LTDebt'!A1" xr:uid="{04944B27-DAF9-4653-97B1-EA7667C1F023}"/>
    <hyperlink ref="C18" location="'8 Alloc Factors'!A1" display="'8 Alloc Factors'!A1" xr:uid="{A7BFE844-6C9D-4841-BE1D-D94EE02930DF}"/>
    <hyperlink ref="C19" location="'9 Personnel expenses'!A1" display="'9 Personnel expenses'!A1" xr:uid="{EABD7B7C-CA53-4B35-94F8-8C6047BA9AAF}"/>
    <hyperlink ref="C20" location="'10 Base Plan Upgrade'!A1" display="'10 Base Plan Upgrade'!A1" xr:uid="{2005D2EB-0617-47D7-9291-8EB3C67E2E63}"/>
    <hyperlink ref="C21" location="'11 Fixed Charge Rate'!A1" display="'11 Fixed Charge Rate'!A1" xr:uid="{C9494C0A-643C-45C3-9E80-C7556DF2FB75}"/>
    <hyperlink ref="C22" location="'12 Prior Period Adjustment'!A1" display="'12 Prior Period Adjustment'!A1" xr:uid="{923106CA-3EA3-464A-9F04-E9A3DA463EC8}"/>
    <hyperlink ref="C23" location="'13 Notes'!A1" display="'13 Notes'!A1" xr:uid="{6324888B-541D-4527-9EA0-B2B5380069B4}"/>
    <hyperlink ref="C24" location="'Project #1-104'!A1" display="'Project #1-104'!A1" xr:uid="{623DD685-BFB1-41AB-A1DA-C47078330CCE}"/>
  </hyperlinks>
  <pageMargins left="0.7" right="0.7" top="0.75" bottom="0.75" header="0.3" footer="0.3"/>
  <pageSetup orientation="portrait" verticalDpi="0" r:id="rId2"/>
  <headerFooter>
    <oddFooter>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2BFB7-21A3-463E-8D8F-9F80FC64C402}">
  <sheetPr codeName="Sheet6">
    <pageSetUpPr fitToPage="1"/>
  </sheetPr>
  <dimension ref="A1:G30"/>
  <sheetViews>
    <sheetView zoomScaleNormal="100" workbookViewId="0">
      <selection activeCell="C34" sqref="C34"/>
    </sheetView>
  </sheetViews>
  <sheetFormatPr defaultColWidth="9" defaultRowHeight="13.9"/>
  <cols>
    <col min="1" max="1" width="8.5703125" style="20" customWidth="1"/>
    <col min="2" max="2" width="60.5703125" style="20" customWidth="1"/>
    <col min="3" max="3" width="18.5703125" style="20" customWidth="1"/>
    <col min="4" max="4" width="28" style="20" bestFit="1" customWidth="1"/>
    <col min="5" max="16384" width="9" style="20"/>
  </cols>
  <sheetData>
    <row r="1" spans="1:7">
      <c r="A1" s="198" t="str">
        <f>SUBSTITUTE(ADDRESS(1,COLUMN(A1),4),"1","")&amp;ROW(A1)</f>
        <v>A1</v>
      </c>
      <c r="B1" s="198" t="str">
        <f t="shared" ref="B1:D1" si="0">SUBSTITUTE(ADDRESS(1, COLUMN(B1), 4), "1", "")</f>
        <v>B</v>
      </c>
      <c r="C1" s="198" t="str">
        <f t="shared" si="0"/>
        <v>C</v>
      </c>
      <c r="D1" s="198" t="str">
        <f t="shared" si="0"/>
        <v>D</v>
      </c>
      <c r="E1" s="192"/>
      <c r="F1" s="192"/>
      <c r="G1" s="192"/>
    </row>
    <row r="2" spans="1:7" ht="14.1">
      <c r="A2" s="198">
        <f t="shared" ref="A2:A20" si="1">ROW(A2)</f>
        <v>2</v>
      </c>
      <c r="B2" s="18" t="str">
        <f>Index!B2</f>
        <v>Formula Rate Template</v>
      </c>
      <c r="C2" s="192"/>
      <c r="D2" s="192"/>
      <c r="E2" s="192"/>
      <c r="F2" s="192"/>
      <c r="G2" s="192"/>
    </row>
    <row r="3" spans="1:7" ht="14.1">
      <c r="A3" s="198">
        <f t="shared" si="1"/>
        <v>3</v>
      </c>
      <c r="B3" s="18" t="str">
        <f>Index!B3</f>
        <v>For the 12 months ended 12/31/2024</v>
      </c>
      <c r="C3" s="192"/>
      <c r="D3" s="192"/>
      <c r="E3" s="192"/>
      <c r="F3" s="192"/>
      <c r="G3" s="192"/>
    </row>
    <row r="4" spans="1:7" ht="14.1">
      <c r="A4" s="198">
        <f t="shared" si="1"/>
        <v>4</v>
      </c>
      <c r="B4" s="18" t="str">
        <f>Index!B4</f>
        <v>Platte River Power Authority (PRPA)</v>
      </c>
      <c r="C4" s="192"/>
      <c r="D4" s="192"/>
      <c r="E4" s="192"/>
      <c r="F4" s="192"/>
      <c r="G4" s="192"/>
    </row>
    <row r="5" spans="1:7" ht="14.1">
      <c r="A5" s="198">
        <f t="shared" si="1"/>
        <v>5</v>
      </c>
      <c r="B5" s="18" t="str">
        <f>Index!B5</f>
        <v>Zone 104</v>
      </c>
      <c r="C5" s="192"/>
      <c r="D5" s="192"/>
      <c r="E5" s="192"/>
      <c r="F5" s="192"/>
      <c r="G5" s="192"/>
    </row>
    <row r="6" spans="1:7" ht="14.1">
      <c r="A6" s="198">
        <f t="shared" si="1"/>
        <v>6</v>
      </c>
      <c r="B6" s="18" t="s">
        <v>7</v>
      </c>
      <c r="C6" s="192"/>
      <c r="D6" s="192"/>
      <c r="E6" s="192"/>
      <c r="F6" s="192"/>
      <c r="G6" s="192"/>
    </row>
    <row r="7" spans="1:7">
      <c r="A7" s="198">
        <f t="shared" si="1"/>
        <v>7</v>
      </c>
      <c r="B7" s="192"/>
      <c r="C7" s="192"/>
      <c r="D7" s="192"/>
      <c r="E7" s="192"/>
      <c r="F7" s="192"/>
      <c r="G7" s="192"/>
    </row>
    <row r="8" spans="1:7" ht="14.1">
      <c r="A8" s="198">
        <f t="shared" si="1"/>
        <v>8</v>
      </c>
      <c r="B8" s="14" t="s">
        <v>5</v>
      </c>
      <c r="C8" s="29" t="s">
        <v>3</v>
      </c>
      <c r="D8" s="29" t="s">
        <v>39</v>
      </c>
      <c r="E8" s="192"/>
      <c r="F8" s="192"/>
      <c r="G8" s="192"/>
    </row>
    <row r="9" spans="1:7">
      <c r="A9" s="198">
        <f t="shared" si="1"/>
        <v>9</v>
      </c>
      <c r="B9" s="192" t="s">
        <v>40</v>
      </c>
      <c r="C9" s="199">
        <f>ATRR!D144</f>
        <v>3785571.2523195962</v>
      </c>
      <c r="D9" s="192" t="str">
        <f ca="1">IFERROR(_xlfn.FORMULATEXT(C9),"")</f>
        <v>=ATRR!D144</v>
      </c>
      <c r="E9" s="192"/>
      <c r="F9" s="192"/>
      <c r="G9" s="192"/>
    </row>
    <row r="10" spans="1:7">
      <c r="A10" s="198">
        <f t="shared" si="1"/>
        <v>10</v>
      </c>
      <c r="B10" s="192" t="s">
        <v>41</v>
      </c>
      <c r="C10" s="193" t="s">
        <v>42</v>
      </c>
      <c r="D10" s="192" t="str">
        <f t="shared" ref="D10:D15" ca="1" si="2">IFERROR(_xlfn.FORMULATEXT(C10),"")</f>
        <v/>
      </c>
      <c r="E10" s="192"/>
      <c r="F10" s="192"/>
      <c r="G10" s="192"/>
    </row>
    <row r="11" spans="1:7">
      <c r="A11" s="198">
        <f t="shared" si="1"/>
        <v>11</v>
      </c>
      <c r="B11" s="192"/>
      <c r="C11" s="192"/>
      <c r="D11" s="192" t="str">
        <f t="shared" ca="1" si="2"/>
        <v/>
      </c>
      <c r="E11" s="192"/>
      <c r="F11" s="192"/>
      <c r="G11" s="192"/>
    </row>
    <row r="12" spans="1:7">
      <c r="A12" s="198">
        <f t="shared" si="1"/>
        <v>12</v>
      </c>
      <c r="B12" s="192" t="s">
        <v>43</v>
      </c>
      <c r="C12" s="193" t="s">
        <v>42</v>
      </c>
      <c r="D12" s="192" t="str">
        <f t="shared" ca="1" si="2"/>
        <v/>
      </c>
      <c r="E12" s="192"/>
      <c r="F12" s="192"/>
      <c r="G12" s="192"/>
    </row>
    <row r="13" spans="1:7">
      <c r="A13" s="198">
        <f t="shared" si="1"/>
        <v>13</v>
      </c>
      <c r="B13" s="192" t="s">
        <v>44</v>
      </c>
      <c r="C13" s="193" t="s">
        <v>42</v>
      </c>
      <c r="D13" s="192" t="str">
        <f t="shared" ca="1" si="2"/>
        <v/>
      </c>
      <c r="E13" s="192"/>
      <c r="F13" s="192"/>
      <c r="G13" s="192"/>
    </row>
    <row r="14" spans="1:7">
      <c r="A14" s="198">
        <f t="shared" si="1"/>
        <v>14</v>
      </c>
      <c r="B14" s="192" t="s">
        <v>45</v>
      </c>
      <c r="C14" s="193" t="s">
        <v>42</v>
      </c>
      <c r="D14" s="192" t="str">
        <f t="shared" ca="1" si="2"/>
        <v/>
      </c>
      <c r="E14" s="192"/>
      <c r="F14" s="192"/>
      <c r="G14" s="192"/>
    </row>
    <row r="15" spans="1:7">
      <c r="A15" s="198">
        <f t="shared" si="1"/>
        <v>15</v>
      </c>
      <c r="B15" s="192" t="s">
        <v>46</v>
      </c>
      <c r="C15" s="193" t="s">
        <v>42</v>
      </c>
      <c r="D15" s="192" t="str">
        <f t="shared" ca="1" si="2"/>
        <v/>
      </c>
      <c r="E15" s="192"/>
      <c r="F15" s="192"/>
      <c r="G15" s="192"/>
    </row>
    <row r="16" spans="1:7">
      <c r="A16" s="198">
        <f t="shared" si="1"/>
        <v>16</v>
      </c>
      <c r="B16" s="192" t="s">
        <v>47</v>
      </c>
      <c r="C16" s="193" t="s">
        <v>42</v>
      </c>
      <c r="D16" s="192" t="str">
        <f ca="1">IFERROR(_xlfn.FORMULATEXT(C16),"")</f>
        <v/>
      </c>
      <c r="E16" s="192"/>
      <c r="F16" s="192"/>
      <c r="G16" s="192"/>
    </row>
    <row r="17" spans="1:4">
      <c r="A17" s="198">
        <f t="shared" si="1"/>
        <v>17</v>
      </c>
      <c r="B17" s="192"/>
      <c r="C17" s="192"/>
      <c r="D17" s="192"/>
    </row>
    <row r="18" spans="1:4">
      <c r="A18" s="198">
        <f t="shared" si="1"/>
        <v>18</v>
      </c>
      <c r="B18" s="192" t="s">
        <v>48</v>
      </c>
      <c r="C18" s="199">
        <f>ATRR!D154</f>
        <v>0</v>
      </c>
      <c r="D18" s="192" t="str">
        <f ca="1">IFERROR(_xlfn.FORMULATEXT(C18),"")</f>
        <v>=ATRR!D154</v>
      </c>
    </row>
    <row r="19" spans="1:4">
      <c r="A19" s="198">
        <f t="shared" si="1"/>
        <v>19</v>
      </c>
      <c r="B19" s="192"/>
      <c r="C19" s="192"/>
      <c r="D19" s="192"/>
    </row>
    <row r="20" spans="1:4">
      <c r="A20" s="198">
        <f t="shared" si="1"/>
        <v>20</v>
      </c>
      <c r="B20" s="192" t="s">
        <v>49</v>
      </c>
      <c r="C20" s="200"/>
      <c r="D20" s="192"/>
    </row>
    <row r="21" spans="1:4">
      <c r="A21" s="198"/>
      <c r="B21" s="192"/>
      <c r="C21" s="192"/>
      <c r="D21" s="192"/>
    </row>
    <row r="22" spans="1:4">
      <c r="A22" s="198"/>
      <c r="B22" s="192"/>
      <c r="C22" s="192"/>
      <c r="D22" s="192"/>
    </row>
    <row r="23" spans="1:4">
      <c r="A23" s="198"/>
      <c r="B23" s="192"/>
      <c r="C23" s="192"/>
      <c r="D23" s="192"/>
    </row>
    <row r="24" spans="1:4">
      <c r="A24" s="198"/>
      <c r="B24" s="192"/>
      <c r="C24" s="192"/>
      <c r="D24" s="192"/>
    </row>
    <row r="25" spans="1:4">
      <c r="A25" s="198"/>
      <c r="B25" s="192"/>
      <c r="C25" s="192"/>
      <c r="D25" s="192"/>
    </row>
    <row r="26" spans="1:4">
      <c r="A26" s="198"/>
      <c r="B26" s="192"/>
      <c r="C26" s="192"/>
      <c r="D26" s="192"/>
    </row>
    <row r="27" spans="1:4">
      <c r="A27" s="198"/>
      <c r="B27" s="192"/>
      <c r="C27" s="192"/>
      <c r="D27" s="192"/>
    </row>
    <row r="28" spans="1:4">
      <c r="A28" s="198"/>
      <c r="B28" s="192"/>
      <c r="C28" s="192"/>
      <c r="D28" s="192"/>
    </row>
    <row r="29" spans="1:4">
      <c r="A29" s="198"/>
      <c r="B29" s="192"/>
      <c r="C29" s="192"/>
      <c r="D29" s="192"/>
    </row>
    <row r="30" spans="1:4">
      <c r="A30" s="198"/>
      <c r="B30" s="192"/>
      <c r="C30" s="192"/>
      <c r="D30" s="192"/>
    </row>
  </sheetData>
  <sheetProtection sheet="1" objects="1" scenarios="1"/>
  <conditionalFormatting sqref="C9:C16">
    <cfRule type="expression" dxfId="19" priority="1">
      <formula>_xlfn.ISFORMULA(C9)</formula>
    </cfRule>
  </conditionalFormatting>
  <conditionalFormatting sqref="C18">
    <cfRule type="expression" dxfId="18" priority="4">
      <formula>_xlfn.ISFORMULA(C18)</formula>
    </cfRule>
  </conditionalFormatting>
  <pageMargins left="0.7" right="0.7" top="0.75" bottom="0.75" header="0.3" footer="0.3"/>
  <pageSetup scale="91" orientation="landscape" verticalDpi="0" r:id="rId1"/>
  <headerFooter>
    <oddFooter>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2F67D-1B0E-48E9-AAD3-46F859D77A05}">
  <sheetPr codeName="Sheet7">
    <pageSetUpPr fitToPage="1"/>
  </sheetPr>
  <dimension ref="A1:Z236"/>
  <sheetViews>
    <sheetView zoomScaleNormal="100" workbookViewId="0"/>
  </sheetViews>
  <sheetFormatPr defaultColWidth="8.5703125" defaultRowHeight="14.1"/>
  <cols>
    <col min="1" max="1" width="8.5703125" style="20"/>
    <col min="2" max="2" width="5.5703125" style="20" customWidth="1"/>
    <col min="3" max="3" width="78" style="20" customWidth="1"/>
    <col min="4" max="4" width="18.5703125" style="11" customWidth="1"/>
    <col min="5" max="5" width="31.5703125" style="12" customWidth="1"/>
    <col min="6" max="6" width="42.5703125" style="20" customWidth="1"/>
    <col min="7" max="16384" width="8.5703125" style="20"/>
  </cols>
  <sheetData>
    <row r="1" spans="1:26" ht="13.9">
      <c r="A1" s="186" t="str">
        <f>SUBSTITUTE(ADDRESS(1,COLUMN(A1),4),"1","")&amp;ROW(A1)</f>
        <v>A1</v>
      </c>
      <c r="B1" s="186" t="str">
        <f t="shared" ref="B1:F1" si="0">SUBSTITUTE(ADDRESS(1, COLUMN(B1), 4), "1", "")</f>
        <v>B</v>
      </c>
      <c r="C1" s="186" t="str">
        <f t="shared" si="0"/>
        <v>C</v>
      </c>
      <c r="D1" s="186" t="str">
        <f t="shared" si="0"/>
        <v>D</v>
      </c>
      <c r="E1" s="186" t="str">
        <f t="shared" si="0"/>
        <v>E</v>
      </c>
      <c r="F1" s="186" t="str">
        <f t="shared" si="0"/>
        <v>F</v>
      </c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7"/>
      <c r="S1" s="187"/>
      <c r="T1" s="187"/>
      <c r="U1" s="187"/>
      <c r="V1" s="187"/>
      <c r="W1" s="187"/>
      <c r="X1" s="187"/>
      <c r="Y1" s="187"/>
      <c r="Z1" s="187"/>
    </row>
    <row r="2" spans="1:26">
      <c r="A2" s="186">
        <f t="shared" ref="A2:A86" si="1">ROW(A2)</f>
        <v>2</v>
      </c>
      <c r="B2" s="30" t="str">
        <f>Index!B2</f>
        <v>Formula Rate Template</v>
      </c>
      <c r="C2" s="31"/>
      <c r="D2" s="32"/>
      <c r="E2" s="33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</row>
    <row r="3" spans="1:26">
      <c r="A3" s="186">
        <f t="shared" si="1"/>
        <v>3</v>
      </c>
      <c r="B3" s="30" t="str">
        <f>Index!B3</f>
        <v>For the 12 months ended 12/31/2024</v>
      </c>
      <c r="C3" s="31"/>
      <c r="D3" s="32"/>
      <c r="E3" s="33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</row>
    <row r="4" spans="1:26">
      <c r="A4" s="186">
        <f t="shared" si="1"/>
        <v>4</v>
      </c>
      <c r="B4" s="30" t="str">
        <f>Index!B4</f>
        <v>Platte River Power Authority (PRPA)</v>
      </c>
      <c r="C4" s="31"/>
      <c r="D4" s="32"/>
      <c r="E4" s="33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</row>
    <row r="5" spans="1:26">
      <c r="A5" s="186">
        <f t="shared" si="1"/>
        <v>5</v>
      </c>
      <c r="B5" s="30" t="str">
        <f>Index!B5</f>
        <v>Zone 104</v>
      </c>
      <c r="C5" s="31"/>
      <c r="D5" s="32"/>
      <c r="E5" s="33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</row>
    <row r="6" spans="1:26">
      <c r="A6" s="186">
        <f t="shared" si="1"/>
        <v>6</v>
      </c>
      <c r="B6" s="30" t="s">
        <v>50</v>
      </c>
      <c r="C6" s="31"/>
      <c r="D6" s="32"/>
      <c r="E6" s="33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</row>
    <row r="7" spans="1:26">
      <c r="A7" s="186">
        <f t="shared" si="1"/>
        <v>7</v>
      </c>
      <c r="B7" s="187"/>
      <c r="C7" s="187"/>
      <c r="D7" s="32"/>
      <c r="E7" s="33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</row>
    <row r="8" spans="1:26" collapsed="1">
      <c r="A8" s="186">
        <f t="shared" si="1"/>
        <v>8</v>
      </c>
      <c r="B8" s="34" t="s">
        <v>51</v>
      </c>
      <c r="C8" s="34"/>
      <c r="D8" s="35" t="s">
        <v>3</v>
      </c>
      <c r="E8" s="35" t="s">
        <v>39</v>
      </c>
      <c r="F8" s="35" t="s">
        <v>52</v>
      </c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</row>
    <row r="9" spans="1:26">
      <c r="A9" s="186">
        <f t="shared" si="1"/>
        <v>9</v>
      </c>
      <c r="B9" s="36" t="s">
        <v>53</v>
      </c>
      <c r="C9" s="187"/>
      <c r="D9" s="32"/>
      <c r="E9" s="38" t="str">
        <f ca="1">IFERROR(_xlfn.FORMULATEXT(D9),"")</f>
        <v/>
      </c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  <c r="Y9" s="187"/>
      <c r="Z9" s="187"/>
    </row>
    <row r="10" spans="1:26" ht="13.9">
      <c r="A10" s="186">
        <f t="shared" si="1"/>
        <v>10</v>
      </c>
      <c r="B10" s="187"/>
      <c r="C10" s="187" t="s">
        <v>54</v>
      </c>
      <c r="D10" s="39">
        <f>'1 Plant'!N100</f>
        <v>16326962.928846154</v>
      </c>
      <c r="E10" s="38" t="str">
        <f ca="1">IFERROR(_xlfn.FORMULATEXT(D10),"")</f>
        <v>='1 Plant'!N100</v>
      </c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  <c r="Z10" s="187"/>
    </row>
    <row r="11" spans="1:26" ht="13.9">
      <c r="A11" s="186">
        <f t="shared" si="1"/>
        <v>11</v>
      </c>
      <c r="B11" s="187"/>
      <c r="C11" s="170"/>
      <c r="D11" s="39"/>
      <c r="E11" s="38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</row>
    <row r="12" spans="1:26" ht="13.9">
      <c r="A12" s="186">
        <f t="shared" si="1"/>
        <v>12</v>
      </c>
      <c r="B12" s="187"/>
      <c r="C12" s="201" t="s">
        <v>55</v>
      </c>
      <c r="D12" s="39">
        <f>+'1 Plant'!N47</f>
        <v>0</v>
      </c>
      <c r="E12" s="38" t="str">
        <f t="shared" ref="E12:E14" ca="1" si="2">IFERROR(_xlfn.FORMULATEXT(D12),"")</f>
        <v>=+'1 Plant'!N47</v>
      </c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187"/>
      <c r="Z12" s="187"/>
    </row>
    <row r="13" spans="1:26" ht="13.9">
      <c r="A13" s="186">
        <f t="shared" si="1"/>
        <v>13</v>
      </c>
      <c r="B13" s="187"/>
      <c r="C13" s="201" t="s">
        <v>56</v>
      </c>
      <c r="D13" s="174">
        <f>'8 Alloc Factors'!E$23</f>
        <v>0</v>
      </c>
      <c r="E13" s="38" t="str">
        <f t="shared" ca="1" si="2"/>
        <v>='8 Alloc Factors'!E$23</v>
      </c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  <c r="Z13" s="187"/>
    </row>
    <row r="14" spans="1:26" ht="13.9">
      <c r="A14" s="186">
        <f t="shared" si="1"/>
        <v>14</v>
      </c>
      <c r="B14" s="187"/>
      <c r="C14" s="202" t="s">
        <v>57</v>
      </c>
      <c r="D14" s="203">
        <f>D12*D13</f>
        <v>0</v>
      </c>
      <c r="E14" s="38" t="str">
        <f t="shared" ca="1" si="2"/>
        <v>=D12*D13</v>
      </c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</row>
    <row r="15" spans="1:26" ht="13.9">
      <c r="A15" s="186">
        <f t="shared" si="1"/>
        <v>15</v>
      </c>
      <c r="B15" s="187"/>
      <c r="C15" s="170"/>
      <c r="D15" s="39"/>
      <c r="E15" s="38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</row>
    <row r="16" spans="1:26" ht="13.9">
      <c r="A16" s="186">
        <f t="shared" si="1"/>
        <v>16</v>
      </c>
      <c r="B16" s="187"/>
      <c r="C16" s="187" t="s">
        <v>58</v>
      </c>
      <c r="D16" s="175">
        <f>'1 Plant'!$F$102</f>
        <v>77807469.199999988</v>
      </c>
      <c r="E16" s="38" t="str">
        <f t="shared" ref="E16:E19" ca="1" si="3">IFERROR(_xlfn.FORMULATEXT(D16),"")</f>
        <v>='1 Plant'!$F$102</v>
      </c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</row>
    <row r="17" spans="1:26" ht="13.9">
      <c r="A17" s="186">
        <f t="shared" si="1"/>
        <v>17</v>
      </c>
      <c r="B17" s="187"/>
      <c r="C17" s="187" t="s">
        <v>59</v>
      </c>
      <c r="D17" s="172">
        <f>'8 Alloc Factors'!E$21</f>
        <v>2.4717513925778294E-2</v>
      </c>
      <c r="E17" s="38" t="str">
        <f t="shared" ca="1" si="3"/>
        <v>='8 Alloc Factors'!E$21</v>
      </c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</row>
    <row r="18" spans="1:26" ht="13.9">
      <c r="A18" s="186">
        <f t="shared" si="1"/>
        <v>18</v>
      </c>
      <c r="B18" s="187"/>
      <c r="C18" s="202" t="s">
        <v>60</v>
      </c>
      <c r="D18" s="203">
        <f>D16*D17</f>
        <v>1923207.2034805655</v>
      </c>
      <c r="E18" s="38" t="str">
        <f t="shared" ca="1" si="3"/>
        <v>=D16*D17</v>
      </c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</row>
    <row r="19" spans="1:26">
      <c r="A19" s="186">
        <f t="shared" si="1"/>
        <v>19</v>
      </c>
      <c r="B19" s="73" t="s">
        <v>61</v>
      </c>
      <c r="C19" s="204"/>
      <c r="D19" s="205">
        <f>SUM(D10,D14,D18)</f>
        <v>18250170.132326718</v>
      </c>
      <c r="E19" s="38" t="str">
        <f t="shared" ca="1" si="3"/>
        <v>=SUM(D10,D14,D18)</v>
      </c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187"/>
      <c r="Z19" s="187"/>
    </row>
    <row r="20" spans="1:26">
      <c r="A20" s="186">
        <f t="shared" si="1"/>
        <v>20</v>
      </c>
      <c r="B20" s="187"/>
      <c r="C20" s="187"/>
      <c r="D20" s="32"/>
      <c r="E20" s="38"/>
      <c r="F20" s="187"/>
      <c r="G20" s="187"/>
      <c r="H20" s="187"/>
      <c r="I20" s="187"/>
      <c r="J20" s="187"/>
      <c r="K20" s="187"/>
      <c r="L20" s="187"/>
      <c r="M20" s="187"/>
      <c r="N20" s="187"/>
      <c r="O20" s="187"/>
      <c r="P20" s="187"/>
      <c r="Q20" s="187"/>
      <c r="R20" s="187"/>
      <c r="S20" s="187"/>
      <c r="T20" s="187"/>
      <c r="U20" s="187"/>
      <c r="V20" s="187"/>
      <c r="W20" s="187"/>
      <c r="X20" s="187"/>
      <c r="Y20" s="187"/>
      <c r="Z20" s="187"/>
    </row>
    <row r="21" spans="1:26" collapsed="1">
      <c r="A21" s="186">
        <f t="shared" si="1"/>
        <v>21</v>
      </c>
      <c r="B21" s="34" t="s">
        <v>62</v>
      </c>
      <c r="C21" s="34"/>
      <c r="D21" s="41"/>
      <c r="E21" s="42"/>
      <c r="F21" s="187"/>
      <c r="G21" s="187"/>
      <c r="H21" s="187"/>
      <c r="I21" s="187"/>
      <c r="J21" s="187"/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7"/>
      <c r="V21" s="187"/>
      <c r="W21" s="187"/>
      <c r="X21" s="187"/>
      <c r="Y21" s="187"/>
      <c r="Z21" s="187"/>
    </row>
    <row r="22" spans="1:26" ht="13.9">
      <c r="A22" s="186">
        <f t="shared" si="1"/>
        <v>22</v>
      </c>
      <c r="B22" s="187"/>
      <c r="C22" s="187" t="s">
        <v>63</v>
      </c>
      <c r="D22" s="39">
        <f>-'2 AccumDep'!$N$95</f>
        <v>7903396.7109615384</v>
      </c>
      <c r="E22" s="38" t="str">
        <f ca="1">IFERROR(_xlfn.FORMULATEXT(D22),"")</f>
        <v>=-'2 AccumDep'!$N$95</v>
      </c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7"/>
      <c r="S22" s="187"/>
      <c r="T22" s="187"/>
      <c r="U22" s="187"/>
      <c r="V22" s="187"/>
      <c r="W22" s="187"/>
      <c r="X22" s="187"/>
      <c r="Y22" s="187"/>
      <c r="Z22" s="187"/>
    </row>
    <row r="23" spans="1:26" ht="13.9">
      <c r="A23" s="186">
        <f t="shared" si="1"/>
        <v>23</v>
      </c>
      <c r="B23" s="187"/>
      <c r="C23" s="187"/>
      <c r="D23" s="39"/>
      <c r="E23" s="38"/>
      <c r="F23" s="187"/>
      <c r="G23" s="187"/>
      <c r="H23" s="187"/>
      <c r="I23" s="187"/>
      <c r="J23" s="187"/>
      <c r="K23" s="187"/>
      <c r="L23" s="187"/>
      <c r="M23" s="187"/>
      <c r="N23" s="187"/>
      <c r="O23" s="187"/>
      <c r="P23" s="187"/>
      <c r="Q23" s="187"/>
      <c r="R23" s="187"/>
      <c r="S23" s="187"/>
      <c r="T23" s="187"/>
      <c r="U23" s="187"/>
      <c r="V23" s="187"/>
      <c r="W23" s="187"/>
      <c r="X23" s="187"/>
      <c r="Y23" s="187"/>
      <c r="Z23" s="187"/>
    </row>
    <row r="24" spans="1:26" ht="13.9">
      <c r="A24" s="186">
        <f t="shared" si="1"/>
        <v>24</v>
      </c>
      <c r="B24" s="187"/>
      <c r="C24" s="201" t="s">
        <v>64</v>
      </c>
      <c r="D24" s="39">
        <f>'2 AccumDep'!N45</f>
        <v>0</v>
      </c>
      <c r="E24" s="38" t="str">
        <f t="shared" ref="E24:E26" ca="1" si="4">IFERROR(_xlfn.FORMULATEXT(D24),"")</f>
        <v>='2 AccumDep'!N45</v>
      </c>
      <c r="F24" s="187"/>
      <c r="G24" s="187"/>
      <c r="H24" s="187"/>
      <c r="I24" s="187"/>
      <c r="J24" s="187"/>
      <c r="K24" s="187"/>
      <c r="L24" s="187"/>
      <c r="M24" s="187"/>
      <c r="N24" s="187"/>
      <c r="O24" s="187"/>
      <c r="P24" s="187"/>
      <c r="Q24" s="187"/>
      <c r="R24" s="187"/>
      <c r="S24" s="187"/>
      <c r="T24" s="187"/>
      <c r="U24" s="187"/>
      <c r="V24" s="187"/>
      <c r="W24" s="187"/>
      <c r="X24" s="187"/>
      <c r="Y24" s="187"/>
      <c r="Z24" s="187"/>
    </row>
    <row r="25" spans="1:26" ht="13.9">
      <c r="A25" s="186">
        <f t="shared" si="1"/>
        <v>25</v>
      </c>
      <c r="B25" s="187"/>
      <c r="C25" s="201" t="s">
        <v>56</v>
      </c>
      <c r="D25" s="174">
        <f>'8 Alloc Factors'!E$23</f>
        <v>0</v>
      </c>
      <c r="E25" s="38" t="str">
        <f t="shared" ca="1" si="4"/>
        <v>='8 Alloc Factors'!E$23</v>
      </c>
      <c r="F25" s="187"/>
      <c r="G25" s="187"/>
      <c r="H25" s="187"/>
      <c r="I25" s="187"/>
      <c r="J25" s="187"/>
      <c r="K25" s="187"/>
      <c r="L25" s="187"/>
      <c r="M25" s="187"/>
      <c r="N25" s="187"/>
      <c r="O25" s="187"/>
      <c r="P25" s="187"/>
      <c r="Q25" s="187"/>
      <c r="R25" s="187"/>
      <c r="S25" s="187"/>
      <c r="T25" s="187"/>
      <c r="U25" s="187"/>
      <c r="V25" s="187"/>
      <c r="W25" s="187"/>
      <c r="X25" s="187"/>
      <c r="Y25" s="187"/>
      <c r="Z25" s="187"/>
    </row>
    <row r="26" spans="1:26" ht="13.9">
      <c r="A26" s="186">
        <f t="shared" si="1"/>
        <v>26</v>
      </c>
      <c r="B26" s="187"/>
      <c r="C26" s="202" t="s">
        <v>65</v>
      </c>
      <c r="D26" s="203">
        <f>D24*D25</f>
        <v>0</v>
      </c>
      <c r="E26" s="38" t="str">
        <f t="shared" ca="1" si="4"/>
        <v>=D24*D25</v>
      </c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  <c r="Z26" s="187"/>
    </row>
    <row r="27" spans="1:26" ht="13.9">
      <c r="A27" s="186">
        <f t="shared" si="1"/>
        <v>27</v>
      </c>
      <c r="B27" s="187"/>
      <c r="C27" s="170"/>
      <c r="D27" s="39"/>
      <c r="E27" s="38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</row>
    <row r="28" spans="1:26" ht="13.9">
      <c r="A28" s="186">
        <f t="shared" si="1"/>
        <v>28</v>
      </c>
      <c r="B28" s="187"/>
      <c r="C28" s="187" t="s">
        <v>66</v>
      </c>
      <c r="D28" s="47">
        <f>-'2 AccumDep'!$F$97</f>
        <v>13482724.730000015</v>
      </c>
      <c r="E28" s="38" t="str">
        <f t="shared" ref="E28:E37" ca="1" si="5">IFERROR(_xlfn.FORMULATEXT(D28),"")</f>
        <v>=-'2 AccumDep'!$F$97</v>
      </c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</row>
    <row r="29" spans="1:26" ht="13.9">
      <c r="A29" s="186">
        <f t="shared" si="1"/>
        <v>29</v>
      </c>
      <c r="B29" s="187"/>
      <c r="C29" s="187" t="s">
        <v>59</v>
      </c>
      <c r="D29" s="172">
        <f>'8 Alloc Factors'!E$21</f>
        <v>2.4717513925778294E-2</v>
      </c>
      <c r="E29" s="38" t="str">
        <f t="shared" ca="1" si="5"/>
        <v>='8 Alloc Factors'!E$21</v>
      </c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</row>
    <row r="30" spans="1:26" ht="13.9">
      <c r="A30" s="186">
        <f t="shared" si="1"/>
        <v>30</v>
      </c>
      <c r="B30" s="187"/>
      <c r="C30" s="202" t="s">
        <v>67</v>
      </c>
      <c r="D30" s="203">
        <f>D28*D29</f>
        <v>333259.43627121078</v>
      </c>
      <c r="E30" s="38" t="str">
        <f t="shared" ca="1" si="5"/>
        <v>=D28*D29</v>
      </c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</row>
    <row r="31" spans="1:26">
      <c r="A31" s="186">
        <f t="shared" si="1"/>
        <v>31</v>
      </c>
      <c r="B31" s="73" t="s">
        <v>68</v>
      </c>
      <c r="C31" s="73"/>
      <c r="D31" s="206">
        <f>SUM(D22,D26,D30)</f>
        <v>8236656.1472327495</v>
      </c>
      <c r="E31" s="38" t="str">
        <f t="shared" ca="1" si="5"/>
        <v>=SUM(D22,D26,D30)</v>
      </c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</row>
    <row r="32" spans="1:26" ht="13.9">
      <c r="A32" s="186">
        <f t="shared" si="1"/>
        <v>32</v>
      </c>
      <c r="B32" s="187"/>
      <c r="C32" s="187"/>
      <c r="D32" s="44"/>
      <c r="E32" s="38" t="str">
        <f t="shared" ca="1" si="5"/>
        <v/>
      </c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</row>
    <row r="33" spans="1:26">
      <c r="A33" s="186">
        <f t="shared" si="1"/>
        <v>33</v>
      </c>
      <c r="B33" s="73" t="s">
        <v>69</v>
      </c>
      <c r="C33" s="73"/>
      <c r="D33" s="206">
        <f>D19-D31</f>
        <v>10013513.98509397</v>
      </c>
      <c r="E33" s="38" t="str">
        <f t="shared" ca="1" si="5"/>
        <v>=D19-D31</v>
      </c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</row>
    <row r="34" spans="1:26">
      <c r="A34" s="186">
        <f t="shared" si="1"/>
        <v>34</v>
      </c>
      <c r="B34" s="187"/>
      <c r="C34" s="187"/>
      <c r="D34" s="32"/>
      <c r="E34" s="38" t="str">
        <f t="shared" ca="1" si="5"/>
        <v/>
      </c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</row>
    <row r="35" spans="1:26" collapsed="1">
      <c r="A35" s="186">
        <f t="shared" si="1"/>
        <v>35</v>
      </c>
      <c r="B35" s="34" t="s">
        <v>70</v>
      </c>
      <c r="C35" s="34"/>
      <c r="D35" s="41"/>
      <c r="E35" s="42" t="str">
        <f t="shared" ca="1" si="5"/>
        <v/>
      </c>
      <c r="F35" s="187"/>
      <c r="G35" s="187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</row>
    <row r="36" spans="1:26">
      <c r="A36" s="186">
        <f t="shared" si="1"/>
        <v>36</v>
      </c>
      <c r="B36" s="36" t="s">
        <v>71</v>
      </c>
      <c r="C36" s="187"/>
      <c r="D36" s="32"/>
      <c r="E36" s="38" t="str">
        <f t="shared" ca="1" si="5"/>
        <v/>
      </c>
      <c r="F36" s="187"/>
      <c r="G36" s="187"/>
      <c r="H36" s="187"/>
      <c r="I36" s="187"/>
      <c r="J36" s="187"/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187"/>
      <c r="Z36" s="187"/>
    </row>
    <row r="37" spans="1:26">
      <c r="A37" s="186">
        <f t="shared" si="1"/>
        <v>37</v>
      </c>
      <c r="B37" s="36"/>
      <c r="C37" s="187" t="s">
        <v>72</v>
      </c>
      <c r="D37" s="47">
        <f>'3 Mat&amp;Supp'!E$10</f>
        <v>258530.11661192088</v>
      </c>
      <c r="E37" s="38" t="str">
        <f t="shared" ca="1" si="5"/>
        <v>='3 Mat&amp;Supp'!E$10</v>
      </c>
      <c r="F37" s="187"/>
      <c r="G37" s="187"/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87"/>
      <c r="Z37" s="187"/>
    </row>
    <row r="38" spans="1:26">
      <c r="A38" s="186">
        <f t="shared" si="1"/>
        <v>38</v>
      </c>
      <c r="B38" s="36"/>
      <c r="C38" s="187"/>
      <c r="D38" s="207"/>
      <c r="E38" s="36"/>
      <c r="F38" s="187"/>
      <c r="G38" s="187"/>
      <c r="H38" s="187"/>
      <c r="I38" s="187"/>
      <c r="J38" s="187"/>
      <c r="K38" s="187"/>
      <c r="L38" s="187"/>
      <c r="M38" s="187"/>
      <c r="N38" s="187"/>
      <c r="O38" s="187"/>
      <c r="P38" s="187"/>
      <c r="Q38" s="187"/>
      <c r="R38" s="187"/>
      <c r="S38" s="187"/>
      <c r="T38" s="187"/>
      <c r="U38" s="187"/>
      <c r="V38" s="187"/>
      <c r="W38" s="187"/>
      <c r="X38" s="187"/>
      <c r="Y38" s="187"/>
      <c r="Z38" s="187"/>
    </row>
    <row r="39" spans="1:26" ht="13.9">
      <c r="A39" s="186">
        <f t="shared" si="1"/>
        <v>39</v>
      </c>
      <c r="B39" s="187"/>
      <c r="C39" s="201" t="s">
        <v>73</v>
      </c>
      <c r="D39" s="39">
        <f>'3 Mat&amp;Supp'!E11</f>
        <v>0</v>
      </c>
      <c r="E39" s="38"/>
      <c r="F39" s="187"/>
      <c r="G39" s="187"/>
      <c r="H39" s="187"/>
      <c r="I39" s="187"/>
      <c r="J39" s="187"/>
      <c r="K39" s="187"/>
      <c r="L39" s="187"/>
      <c r="M39" s="187"/>
      <c r="N39" s="187"/>
      <c r="O39" s="187"/>
      <c r="P39" s="187"/>
      <c r="Q39" s="187"/>
      <c r="R39" s="187"/>
      <c r="S39" s="187"/>
      <c r="T39" s="187"/>
      <c r="U39" s="187"/>
      <c r="V39" s="187"/>
      <c r="W39" s="187"/>
      <c r="X39" s="187"/>
      <c r="Y39" s="187"/>
      <c r="Z39" s="187"/>
    </row>
    <row r="40" spans="1:26" ht="13.9">
      <c r="A40" s="186">
        <f t="shared" si="1"/>
        <v>40</v>
      </c>
      <c r="B40" s="187"/>
      <c r="C40" s="201" t="s">
        <v>56</v>
      </c>
      <c r="D40" s="174">
        <f>'8 Alloc Factors'!E$23</f>
        <v>0</v>
      </c>
      <c r="E40" s="38" t="str">
        <f ca="1">IFERROR(_xlfn.FORMULATEXT(D40),"")</f>
        <v>='8 Alloc Factors'!E$23</v>
      </c>
      <c r="F40" s="187"/>
      <c r="G40" s="187"/>
      <c r="H40" s="187"/>
      <c r="I40" s="187"/>
      <c r="J40" s="187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87"/>
      <c r="V40" s="187"/>
      <c r="W40" s="187"/>
      <c r="X40" s="187"/>
      <c r="Y40" s="187"/>
      <c r="Z40" s="187"/>
    </row>
    <row r="41" spans="1:26" ht="13.9">
      <c r="A41" s="186">
        <f t="shared" si="1"/>
        <v>41</v>
      </c>
      <c r="B41" s="187"/>
      <c r="C41" s="202" t="s">
        <v>74</v>
      </c>
      <c r="D41" s="203">
        <f>D39*D40</f>
        <v>0</v>
      </c>
      <c r="E41" s="38" t="str">
        <f ca="1">IFERROR(_xlfn.FORMULATEXT(D41),"")</f>
        <v>=D39*D40</v>
      </c>
      <c r="F41" s="187"/>
      <c r="G41" s="187"/>
      <c r="H41" s="187"/>
      <c r="I41" s="187"/>
      <c r="J41" s="187"/>
      <c r="K41" s="187"/>
      <c r="L41" s="187"/>
      <c r="M41" s="187"/>
      <c r="N41" s="187"/>
      <c r="O41" s="187"/>
      <c r="P41" s="187"/>
      <c r="Q41" s="187"/>
      <c r="R41" s="187"/>
      <c r="S41" s="187"/>
      <c r="T41" s="187"/>
      <c r="U41" s="187"/>
      <c r="V41" s="187"/>
      <c r="W41" s="187"/>
      <c r="X41" s="187"/>
      <c r="Y41" s="187"/>
      <c r="Z41" s="187"/>
    </row>
    <row r="42" spans="1:26">
      <c r="A42" s="186">
        <f t="shared" si="1"/>
        <v>42</v>
      </c>
      <c r="B42" s="36"/>
      <c r="C42" s="187"/>
      <c r="D42" s="207"/>
      <c r="E42" s="36"/>
      <c r="F42" s="187"/>
      <c r="G42" s="187"/>
      <c r="H42" s="187"/>
      <c r="I42" s="187"/>
      <c r="J42" s="187"/>
      <c r="K42" s="187"/>
      <c r="L42" s="187"/>
      <c r="M42" s="187"/>
      <c r="N42" s="187"/>
      <c r="O42" s="187"/>
      <c r="P42" s="187"/>
      <c r="Q42" s="187"/>
      <c r="R42" s="187"/>
      <c r="S42" s="187"/>
      <c r="T42" s="187"/>
      <c r="U42" s="187"/>
      <c r="V42" s="187"/>
      <c r="W42" s="187"/>
      <c r="X42" s="187"/>
      <c r="Y42" s="187"/>
      <c r="Z42" s="187"/>
    </row>
    <row r="43" spans="1:26" ht="13.9">
      <c r="A43" s="186">
        <f t="shared" si="1"/>
        <v>43</v>
      </c>
      <c r="B43" s="187"/>
      <c r="C43" s="187" t="s">
        <v>75</v>
      </c>
      <c r="D43" s="47">
        <f>'3 Mat&amp;Supp'!$C$12</f>
        <v>1269352.9249540695</v>
      </c>
      <c r="E43" s="38" t="str">
        <f t="shared" ref="E43:E58" ca="1" si="6">IFERROR(_xlfn.FORMULATEXT(D43),"")</f>
        <v>='3 Mat&amp;Supp'!$C$12</v>
      </c>
      <c r="F43" s="187"/>
      <c r="G43" s="187"/>
      <c r="H43" s="187"/>
      <c r="I43" s="187"/>
      <c r="J43" s="187"/>
      <c r="K43" s="187"/>
      <c r="L43" s="187"/>
      <c r="M43" s="187"/>
      <c r="N43" s="187"/>
      <c r="O43" s="187"/>
      <c r="P43" s="187"/>
      <c r="Q43" s="187"/>
      <c r="R43" s="187"/>
      <c r="S43" s="187"/>
      <c r="T43" s="187"/>
      <c r="U43" s="187"/>
      <c r="V43" s="187"/>
      <c r="W43" s="187"/>
      <c r="X43" s="187"/>
      <c r="Y43" s="187"/>
      <c r="Z43" s="187"/>
    </row>
    <row r="44" spans="1:26" ht="13.9">
      <c r="A44" s="186">
        <f t="shared" si="1"/>
        <v>44</v>
      </c>
      <c r="B44" s="187"/>
      <c r="C44" s="187" t="s">
        <v>59</v>
      </c>
      <c r="D44" s="172">
        <f>'8 Alloc Factors'!E$21</f>
        <v>2.4717513925778294E-2</v>
      </c>
      <c r="E44" s="38" t="str">
        <f t="shared" ca="1" si="6"/>
        <v>='8 Alloc Factors'!E$21</v>
      </c>
      <c r="F44" s="187"/>
      <c r="G44" s="187"/>
      <c r="H44" s="187"/>
      <c r="I44" s="187"/>
      <c r="J44" s="187"/>
      <c r="K44" s="187"/>
      <c r="L44" s="187"/>
      <c r="M44" s="187"/>
      <c r="N44" s="187"/>
      <c r="O44" s="187"/>
      <c r="P44" s="187"/>
      <c r="Q44" s="187"/>
      <c r="R44" s="187"/>
      <c r="S44" s="187"/>
      <c r="T44" s="187"/>
      <c r="U44" s="187"/>
      <c r="V44" s="187"/>
      <c r="W44" s="187"/>
      <c r="X44" s="187"/>
      <c r="Y44" s="187"/>
      <c r="Z44" s="187"/>
    </row>
    <row r="45" spans="1:26" ht="13.9">
      <c r="A45" s="186">
        <f t="shared" si="1"/>
        <v>45</v>
      </c>
      <c r="B45" s="187"/>
      <c r="C45" s="204" t="s">
        <v>76</v>
      </c>
      <c r="D45" s="52">
        <f>D44*D43</f>
        <v>31375.248599279625</v>
      </c>
      <c r="E45" s="38" t="str">
        <f t="shared" ca="1" si="6"/>
        <v>=D44*D43</v>
      </c>
      <c r="F45" s="187"/>
      <c r="G45" s="187"/>
      <c r="H45" s="187"/>
      <c r="I45" s="187"/>
      <c r="J45" s="187"/>
      <c r="K45" s="187"/>
      <c r="L45" s="187"/>
      <c r="M45" s="187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187"/>
      <c r="Y45" s="187"/>
      <c r="Z45" s="187"/>
    </row>
    <row r="46" spans="1:26" ht="13.9">
      <c r="A46" s="186">
        <f t="shared" si="1"/>
        <v>46</v>
      </c>
      <c r="B46" s="187"/>
      <c r="C46" s="202" t="s">
        <v>77</v>
      </c>
      <c r="D46" s="203">
        <f>SUM(D37,D41,D45)</f>
        <v>289905.36521120049</v>
      </c>
      <c r="E46" s="38" t="str">
        <f t="shared" ca="1" si="6"/>
        <v>=SUM(D37,D41,D45)</v>
      </c>
      <c r="F46" s="187"/>
      <c r="G46" s="187"/>
      <c r="H46" s="187"/>
      <c r="I46" s="187"/>
      <c r="J46" s="187"/>
      <c r="K46" s="187"/>
      <c r="L46" s="187"/>
      <c r="M46" s="187"/>
      <c r="N46" s="187"/>
      <c r="O46" s="187"/>
      <c r="P46" s="187"/>
      <c r="Q46" s="187"/>
      <c r="R46" s="187"/>
      <c r="S46" s="187"/>
      <c r="T46" s="187"/>
      <c r="U46" s="187"/>
      <c r="V46" s="187"/>
      <c r="W46" s="187"/>
      <c r="X46" s="187"/>
      <c r="Y46" s="187"/>
      <c r="Z46" s="187"/>
    </row>
    <row r="47" spans="1:26">
      <c r="A47" s="186">
        <f t="shared" si="1"/>
        <v>47</v>
      </c>
      <c r="B47" s="187"/>
      <c r="C47" s="187"/>
      <c r="D47" s="32"/>
      <c r="E47" s="38" t="str">
        <f t="shared" ca="1" si="6"/>
        <v/>
      </c>
      <c r="F47" s="187"/>
      <c r="G47" s="187"/>
      <c r="H47" s="187"/>
      <c r="I47" s="187"/>
      <c r="J47" s="187"/>
      <c r="K47" s="187"/>
      <c r="L47" s="187"/>
      <c r="M47" s="187"/>
      <c r="N47" s="187"/>
      <c r="O47" s="187"/>
      <c r="P47" s="187"/>
      <c r="Q47" s="187"/>
      <c r="R47" s="187"/>
      <c r="S47" s="187"/>
      <c r="T47" s="187"/>
      <c r="U47" s="187"/>
      <c r="V47" s="187"/>
      <c r="W47" s="187"/>
      <c r="X47" s="187"/>
      <c r="Y47" s="187"/>
      <c r="Z47" s="187"/>
    </row>
    <row r="48" spans="1:26">
      <c r="A48" s="186">
        <f t="shared" si="1"/>
        <v>48</v>
      </c>
      <c r="B48" s="36" t="s">
        <v>78</v>
      </c>
      <c r="C48" s="187"/>
      <c r="D48" s="32"/>
      <c r="E48" s="38" t="str">
        <f t="shared" ca="1" si="6"/>
        <v/>
      </c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  <c r="W48" s="187"/>
      <c r="X48" s="187"/>
      <c r="Y48" s="187"/>
      <c r="Z48" s="187"/>
    </row>
    <row r="49" spans="1:26" ht="13.9">
      <c r="A49" s="186">
        <f t="shared" si="1"/>
        <v>49</v>
      </c>
      <c r="B49" s="187"/>
      <c r="C49" s="187" t="s">
        <v>79</v>
      </c>
      <c r="D49" s="47">
        <f>D85</f>
        <v>2110488.3832755368</v>
      </c>
      <c r="E49" s="38" t="str">
        <f t="shared" ca="1" si="6"/>
        <v>=D85</v>
      </c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  <c r="W49" s="187"/>
      <c r="X49" s="187"/>
      <c r="Y49" s="187"/>
      <c r="Z49" s="187"/>
    </row>
    <row r="50" spans="1:26" ht="13.9">
      <c r="A50" s="186">
        <f t="shared" si="1"/>
        <v>50</v>
      </c>
      <c r="B50" s="187"/>
      <c r="C50" s="187" t="s">
        <v>80</v>
      </c>
      <c r="D50" s="172">
        <f>1/8</f>
        <v>0.125</v>
      </c>
      <c r="E50" s="38" t="str">
        <f t="shared" ca="1" si="6"/>
        <v>=1/8</v>
      </c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  <c r="W50" s="187"/>
      <c r="X50" s="187"/>
      <c r="Y50" s="187"/>
      <c r="Z50" s="187"/>
    </row>
    <row r="51" spans="1:26" ht="13.9">
      <c r="A51" s="186">
        <f t="shared" si="1"/>
        <v>51</v>
      </c>
      <c r="B51" s="187"/>
      <c r="C51" s="202" t="s">
        <v>81</v>
      </c>
      <c r="D51" s="203">
        <f>D49*D50</f>
        <v>263811.0479094421</v>
      </c>
      <c r="E51" s="38" t="str">
        <f t="shared" ca="1" si="6"/>
        <v>=D49*D50</v>
      </c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  <c r="W51" s="187"/>
      <c r="X51" s="187"/>
      <c r="Y51" s="187"/>
      <c r="Z51" s="187"/>
    </row>
    <row r="52" spans="1:26">
      <c r="A52" s="186">
        <f t="shared" si="1"/>
        <v>52</v>
      </c>
      <c r="B52" s="187"/>
      <c r="C52" s="187"/>
      <c r="D52" s="32"/>
      <c r="E52" s="38" t="str">
        <f t="shared" ca="1" si="6"/>
        <v/>
      </c>
      <c r="F52" s="187"/>
      <c r="G52" s="187"/>
      <c r="H52" s="187"/>
      <c r="I52" s="187"/>
      <c r="J52" s="187"/>
      <c r="K52" s="187"/>
      <c r="L52" s="187"/>
      <c r="M52" s="187"/>
      <c r="N52" s="187"/>
      <c r="O52" s="187"/>
      <c r="P52" s="187"/>
      <c r="Q52" s="187"/>
      <c r="R52" s="187"/>
      <c r="S52" s="187"/>
      <c r="T52" s="187"/>
      <c r="U52" s="187"/>
      <c r="V52" s="187"/>
      <c r="W52" s="187"/>
      <c r="X52" s="187"/>
      <c r="Y52" s="187"/>
      <c r="Z52" s="187"/>
    </row>
    <row r="53" spans="1:26">
      <c r="A53" s="186">
        <f t="shared" si="1"/>
        <v>53</v>
      </c>
      <c r="B53" s="36" t="s">
        <v>82</v>
      </c>
      <c r="C53" s="187"/>
      <c r="D53" s="32"/>
      <c r="E53" s="38" t="str">
        <f t="shared" ca="1" si="6"/>
        <v/>
      </c>
      <c r="F53" s="187"/>
      <c r="G53" s="187"/>
      <c r="H53" s="187"/>
      <c r="I53" s="187"/>
      <c r="J53" s="187"/>
      <c r="K53" s="187"/>
      <c r="L53" s="187"/>
      <c r="M53" s="187"/>
      <c r="N53" s="187"/>
      <c r="O53" s="187"/>
      <c r="P53" s="187"/>
      <c r="Q53" s="187"/>
      <c r="R53" s="187"/>
      <c r="S53" s="187"/>
      <c r="T53" s="187"/>
      <c r="U53" s="187"/>
      <c r="V53" s="187"/>
      <c r="W53" s="187"/>
      <c r="X53" s="187"/>
      <c r="Y53" s="187"/>
      <c r="Z53" s="187"/>
    </row>
    <row r="54" spans="1:26" ht="13.9">
      <c r="A54" s="186">
        <f t="shared" si="1"/>
        <v>54</v>
      </c>
      <c r="B54" s="187"/>
      <c r="C54" s="187" t="s">
        <v>83</v>
      </c>
      <c r="D54" s="39">
        <f>'1 Plant'!N112</f>
        <v>2835424.2055769232</v>
      </c>
      <c r="E54" s="38" t="str">
        <f t="shared" ca="1" si="6"/>
        <v>='1 Plant'!N112</v>
      </c>
      <c r="F54" s="187"/>
      <c r="G54" s="187"/>
      <c r="H54" s="187"/>
      <c r="I54" s="187"/>
      <c r="J54" s="187"/>
      <c r="K54" s="187"/>
      <c r="L54" s="187"/>
      <c r="M54" s="187"/>
      <c r="N54" s="187"/>
      <c r="O54" s="187"/>
      <c r="P54" s="187"/>
      <c r="Q54" s="187"/>
      <c r="R54" s="187"/>
      <c r="S54" s="187"/>
      <c r="T54" s="187"/>
      <c r="U54" s="187"/>
      <c r="V54" s="187"/>
      <c r="W54" s="187"/>
      <c r="X54" s="187"/>
      <c r="Y54" s="187"/>
      <c r="Z54" s="187"/>
    </row>
    <row r="55" spans="1:26" ht="13.9">
      <c r="A55" s="186">
        <f t="shared" si="1"/>
        <v>55</v>
      </c>
      <c r="B55" s="187"/>
      <c r="C55" s="187"/>
      <c r="D55" s="39"/>
      <c r="E55" s="38" t="str">
        <f t="shared" ca="1" si="6"/>
        <v/>
      </c>
      <c r="F55" s="187"/>
      <c r="G55" s="187"/>
      <c r="H55" s="187"/>
      <c r="I55" s="187"/>
      <c r="J55" s="187"/>
      <c r="K55" s="187"/>
      <c r="L55" s="187"/>
      <c r="M55" s="187"/>
      <c r="N55" s="187"/>
      <c r="O55" s="187"/>
      <c r="P55" s="187"/>
      <c r="Q55" s="187"/>
      <c r="R55" s="187"/>
      <c r="S55" s="187"/>
      <c r="T55" s="187"/>
      <c r="U55" s="187"/>
      <c r="V55" s="187"/>
      <c r="W55" s="187"/>
      <c r="X55" s="187"/>
      <c r="Y55" s="187"/>
      <c r="Z55" s="187"/>
    </row>
    <row r="56" spans="1:26" ht="13.9">
      <c r="A56" s="186">
        <f t="shared" si="1"/>
        <v>56</v>
      </c>
      <c r="B56" s="187"/>
      <c r="C56" s="187" t="s">
        <v>84</v>
      </c>
      <c r="D56" s="39">
        <f>'1 Plant'!N116</f>
        <v>0</v>
      </c>
      <c r="E56" s="38" t="str">
        <f t="shared" ca="1" si="6"/>
        <v>='1 Plant'!N116</v>
      </c>
      <c r="F56" s="187"/>
      <c r="G56" s="187"/>
      <c r="H56" s="187"/>
      <c r="I56" s="187"/>
      <c r="J56" s="187"/>
      <c r="K56" s="187"/>
      <c r="L56" s="187"/>
      <c r="M56" s="187"/>
      <c r="N56" s="187"/>
      <c r="O56" s="187"/>
      <c r="P56" s="187"/>
      <c r="Q56" s="187"/>
      <c r="R56" s="187"/>
      <c r="S56" s="187"/>
      <c r="T56" s="187"/>
      <c r="U56" s="187"/>
      <c r="V56" s="187"/>
      <c r="W56" s="187"/>
      <c r="X56" s="187"/>
      <c r="Y56" s="187"/>
      <c r="Z56" s="187"/>
    </row>
    <row r="57" spans="1:26" ht="13.9">
      <c r="A57" s="186">
        <f t="shared" si="1"/>
        <v>57</v>
      </c>
      <c r="B57" s="187"/>
      <c r="C57" s="201" t="s">
        <v>56</v>
      </c>
      <c r="D57" s="174">
        <f>'8 Alloc Factors'!E$23</f>
        <v>0</v>
      </c>
      <c r="E57" s="38" t="str">
        <f t="shared" ca="1" si="6"/>
        <v>='8 Alloc Factors'!E$23</v>
      </c>
      <c r="F57" s="187"/>
      <c r="G57" s="187"/>
      <c r="H57" s="187"/>
      <c r="I57" s="187"/>
      <c r="J57" s="187"/>
      <c r="K57" s="187"/>
      <c r="L57" s="187"/>
      <c r="M57" s="187"/>
      <c r="N57" s="187"/>
      <c r="O57" s="187"/>
      <c r="P57" s="187"/>
      <c r="Q57" s="187"/>
      <c r="R57" s="187"/>
      <c r="S57" s="187"/>
      <c r="T57" s="187"/>
      <c r="U57" s="187"/>
      <c r="V57" s="187"/>
      <c r="W57" s="187"/>
      <c r="X57" s="187"/>
      <c r="Y57" s="187"/>
      <c r="Z57" s="187"/>
    </row>
    <row r="58" spans="1:26" ht="13.9">
      <c r="A58" s="186">
        <f t="shared" si="1"/>
        <v>58</v>
      </c>
      <c r="B58" s="187"/>
      <c r="C58" s="202" t="s">
        <v>85</v>
      </c>
      <c r="D58" s="203">
        <f>D56*D57</f>
        <v>0</v>
      </c>
      <c r="E58" s="38" t="str">
        <f t="shared" ca="1" si="6"/>
        <v>=D56*D57</v>
      </c>
      <c r="F58" s="187"/>
      <c r="G58" s="187"/>
      <c r="H58" s="187"/>
      <c r="I58" s="187"/>
      <c r="J58" s="187"/>
      <c r="K58" s="187"/>
      <c r="L58" s="187"/>
      <c r="M58" s="187"/>
      <c r="N58" s="187"/>
      <c r="O58" s="187"/>
      <c r="P58" s="187"/>
      <c r="Q58" s="187"/>
      <c r="R58" s="187"/>
      <c r="S58" s="187"/>
      <c r="T58" s="187"/>
      <c r="U58" s="187"/>
      <c r="V58" s="187"/>
      <c r="W58" s="187"/>
      <c r="X58" s="187"/>
      <c r="Y58" s="187"/>
      <c r="Z58" s="187"/>
    </row>
    <row r="59" spans="1:26" ht="13.9">
      <c r="A59" s="186">
        <f t="shared" si="1"/>
        <v>59</v>
      </c>
      <c r="B59" s="187"/>
      <c r="C59" s="187"/>
      <c r="D59" s="39"/>
      <c r="E59" s="38"/>
      <c r="F59" s="187"/>
      <c r="G59" s="187"/>
      <c r="H59" s="187"/>
      <c r="I59" s="187"/>
      <c r="J59" s="187"/>
      <c r="K59" s="187"/>
      <c r="L59" s="187"/>
      <c r="M59" s="187"/>
      <c r="N59" s="187"/>
      <c r="O59" s="187"/>
      <c r="P59" s="187"/>
      <c r="Q59" s="187"/>
      <c r="R59" s="187"/>
      <c r="S59" s="187"/>
      <c r="T59" s="187"/>
      <c r="U59" s="187"/>
      <c r="V59" s="187"/>
      <c r="W59" s="187"/>
      <c r="X59" s="187"/>
      <c r="Y59" s="187"/>
      <c r="Z59" s="187"/>
    </row>
    <row r="60" spans="1:26" ht="13.9">
      <c r="A60" s="186">
        <f t="shared" si="1"/>
        <v>60</v>
      </c>
      <c r="B60" s="187"/>
      <c r="C60" s="187" t="s">
        <v>86</v>
      </c>
      <c r="D60" s="39">
        <f>'1 Plant'!$F$122</f>
        <v>2541443.7199999858</v>
      </c>
      <c r="E60" s="38" t="str">
        <f t="shared" ref="E60:E62" ca="1" si="7">IFERROR(_xlfn.FORMULATEXT(D60),"")</f>
        <v>='1 Plant'!$F$122</v>
      </c>
      <c r="F60" s="187"/>
      <c r="G60" s="187"/>
      <c r="H60" s="187"/>
      <c r="I60" s="187"/>
      <c r="J60" s="187"/>
      <c r="K60" s="187"/>
      <c r="L60" s="187"/>
      <c r="M60" s="187"/>
      <c r="N60" s="187"/>
      <c r="O60" s="187"/>
      <c r="P60" s="187"/>
      <c r="Q60" s="187"/>
      <c r="R60" s="187"/>
      <c r="S60" s="187"/>
      <c r="T60" s="187"/>
      <c r="U60" s="187"/>
      <c r="V60" s="187"/>
      <c r="W60" s="187"/>
      <c r="X60" s="187"/>
      <c r="Y60" s="187"/>
      <c r="Z60" s="187"/>
    </row>
    <row r="61" spans="1:26" ht="13.9">
      <c r="A61" s="186">
        <f t="shared" si="1"/>
        <v>61</v>
      </c>
      <c r="B61" s="187"/>
      <c r="C61" s="187" t="s">
        <v>59</v>
      </c>
      <c r="D61" s="172">
        <f>'8 Alloc Factors'!E$21</f>
        <v>2.4717513925778294E-2</v>
      </c>
      <c r="E61" s="38" t="str">
        <f t="shared" ca="1" si="7"/>
        <v>='8 Alloc Factors'!E$21</v>
      </c>
      <c r="F61" s="187"/>
      <c r="G61" s="187"/>
      <c r="H61" s="187"/>
      <c r="I61" s="187"/>
      <c r="J61" s="187"/>
      <c r="K61" s="187"/>
      <c r="L61" s="187"/>
      <c r="M61" s="187"/>
      <c r="N61" s="187"/>
      <c r="O61" s="187"/>
      <c r="P61" s="187"/>
      <c r="Q61" s="187"/>
      <c r="R61" s="187"/>
      <c r="S61" s="187"/>
      <c r="T61" s="187"/>
      <c r="U61" s="187"/>
      <c r="V61" s="187"/>
      <c r="W61" s="187"/>
      <c r="X61" s="187"/>
      <c r="Y61" s="187"/>
      <c r="Z61" s="187"/>
    </row>
    <row r="62" spans="1:26" ht="13.9">
      <c r="A62" s="186">
        <f t="shared" si="1"/>
        <v>62</v>
      </c>
      <c r="B62" s="187"/>
      <c r="C62" s="202" t="s">
        <v>87</v>
      </c>
      <c r="D62" s="46">
        <f>D60*D61</f>
        <v>62818.170540681444</v>
      </c>
      <c r="E62" s="38" t="str">
        <f t="shared" ca="1" si="7"/>
        <v>=D60*D61</v>
      </c>
      <c r="F62" s="187"/>
      <c r="G62" s="187"/>
      <c r="H62" s="187"/>
      <c r="I62" s="187"/>
      <c r="J62" s="187"/>
      <c r="K62" s="187"/>
      <c r="L62" s="187"/>
      <c r="M62" s="187"/>
      <c r="N62" s="187"/>
      <c r="O62" s="187"/>
      <c r="P62" s="187"/>
      <c r="Q62" s="187"/>
      <c r="R62" s="187"/>
      <c r="S62" s="187"/>
      <c r="T62" s="187"/>
      <c r="U62" s="187"/>
      <c r="V62" s="187"/>
      <c r="W62" s="187"/>
      <c r="X62" s="187"/>
      <c r="Y62" s="187"/>
      <c r="Z62" s="187"/>
    </row>
    <row r="63" spans="1:26" ht="13.9">
      <c r="A63" s="186">
        <f t="shared" si="1"/>
        <v>63</v>
      </c>
      <c r="B63" s="187"/>
      <c r="C63" s="202"/>
      <c r="D63" s="46"/>
      <c r="E63" s="38"/>
      <c r="F63" s="187"/>
      <c r="G63" s="187"/>
      <c r="H63" s="187"/>
      <c r="I63" s="187"/>
      <c r="J63" s="187"/>
      <c r="K63" s="187"/>
      <c r="L63" s="187"/>
      <c r="M63" s="187"/>
      <c r="N63" s="187"/>
      <c r="O63" s="187"/>
      <c r="P63" s="187"/>
      <c r="Q63" s="187"/>
      <c r="R63" s="187"/>
      <c r="S63" s="187"/>
      <c r="T63" s="187"/>
      <c r="U63" s="187"/>
      <c r="V63" s="187"/>
      <c r="W63" s="187"/>
      <c r="X63" s="187"/>
      <c r="Y63" s="187"/>
      <c r="Z63" s="187"/>
    </row>
    <row r="64" spans="1:26" ht="13.9">
      <c r="A64" s="186">
        <f t="shared" si="1"/>
        <v>64</v>
      </c>
      <c r="B64" s="187"/>
      <c r="C64" s="202" t="s">
        <v>88</v>
      </c>
      <c r="D64" s="46">
        <f>SUM(D54,D58,D62)</f>
        <v>2898242.3761176048</v>
      </c>
      <c r="E64" s="38" t="str">
        <f t="shared" ref="E64:E74" ca="1" si="8">IFERROR(_xlfn.FORMULATEXT(D64),"")</f>
        <v>=SUM(D54,D58,D62)</v>
      </c>
      <c r="F64" s="187"/>
      <c r="G64" s="187"/>
      <c r="H64" s="187"/>
      <c r="I64" s="187"/>
      <c r="J64" s="187"/>
      <c r="K64" s="187"/>
      <c r="L64" s="187"/>
      <c r="M64" s="187"/>
      <c r="N64" s="187"/>
      <c r="O64" s="187"/>
      <c r="P64" s="187"/>
      <c r="Q64" s="187"/>
      <c r="R64" s="187"/>
      <c r="S64" s="187"/>
      <c r="T64" s="187"/>
      <c r="U64" s="187"/>
      <c r="V64" s="187"/>
      <c r="W64" s="187"/>
      <c r="X64" s="187"/>
      <c r="Y64" s="187"/>
      <c r="Z64" s="187"/>
    </row>
    <row r="65" spans="1:26" ht="13.9">
      <c r="A65" s="186">
        <f t="shared" si="1"/>
        <v>65</v>
      </c>
      <c r="B65" s="187"/>
      <c r="C65" s="208" t="s">
        <v>89</v>
      </c>
      <c r="D65" s="176">
        <f>'8 Alloc Factors'!C25</f>
        <v>0.5</v>
      </c>
      <c r="E65" s="38" t="str">
        <f t="shared" ca="1" si="8"/>
        <v>='8 Alloc Factors'!C25</v>
      </c>
      <c r="F65" s="187"/>
      <c r="G65" s="187"/>
      <c r="H65" s="187"/>
      <c r="I65" s="187"/>
      <c r="J65" s="187"/>
      <c r="K65" s="187"/>
      <c r="L65" s="187"/>
      <c r="M65" s="187"/>
      <c r="N65" s="187"/>
      <c r="O65" s="187"/>
      <c r="P65" s="187"/>
      <c r="Q65" s="187"/>
      <c r="R65" s="187"/>
      <c r="S65" s="187"/>
      <c r="T65" s="187"/>
      <c r="U65" s="187"/>
      <c r="V65" s="187"/>
      <c r="W65" s="187"/>
      <c r="X65" s="187"/>
      <c r="Y65" s="187"/>
      <c r="Z65" s="187"/>
    </row>
    <row r="66" spans="1:26" ht="13.9">
      <c r="A66" s="186">
        <f t="shared" si="1"/>
        <v>66</v>
      </c>
      <c r="B66" s="187"/>
      <c r="C66" s="187" t="s">
        <v>90</v>
      </c>
      <c r="D66" s="177">
        <f>D64*D65</f>
        <v>1449121.1880588024</v>
      </c>
      <c r="E66" s="38" t="str">
        <f t="shared" ca="1" si="8"/>
        <v>=D64*D65</v>
      </c>
      <c r="F66" s="187"/>
      <c r="G66" s="187"/>
      <c r="H66" s="187"/>
      <c r="I66" s="187"/>
      <c r="J66" s="187"/>
      <c r="K66" s="187"/>
      <c r="L66" s="187"/>
      <c r="M66" s="187"/>
      <c r="N66" s="187"/>
      <c r="O66" s="187"/>
      <c r="P66" s="187"/>
      <c r="Q66" s="187"/>
      <c r="R66" s="187"/>
      <c r="S66" s="187"/>
      <c r="T66" s="187"/>
      <c r="U66" s="187"/>
      <c r="V66" s="187"/>
      <c r="W66" s="187"/>
      <c r="X66" s="187"/>
      <c r="Y66" s="187"/>
      <c r="Z66" s="187"/>
    </row>
    <row r="67" spans="1:26">
      <c r="A67" s="186">
        <f t="shared" si="1"/>
        <v>67</v>
      </c>
      <c r="B67" s="73" t="s">
        <v>91</v>
      </c>
      <c r="C67" s="204"/>
      <c r="D67" s="205">
        <f>SUM(D46,D51,D66)</f>
        <v>2002837.6011794449</v>
      </c>
      <c r="E67" s="38" t="str">
        <f t="shared" ca="1" si="8"/>
        <v>=SUM(D46,D51,D66)</v>
      </c>
      <c r="F67" s="187"/>
      <c r="G67" s="187"/>
      <c r="H67" s="187"/>
      <c r="I67" s="187"/>
      <c r="J67" s="187"/>
      <c r="K67" s="187"/>
      <c r="L67" s="187"/>
      <c r="M67" s="187"/>
      <c r="N67" s="187"/>
      <c r="O67" s="187"/>
      <c r="P67" s="187"/>
      <c r="Q67" s="187"/>
      <c r="R67" s="187"/>
      <c r="S67" s="187"/>
      <c r="T67" s="187"/>
      <c r="U67" s="187"/>
      <c r="V67" s="187"/>
      <c r="W67" s="187"/>
      <c r="X67" s="187"/>
      <c r="Y67" s="187"/>
      <c r="Z67" s="187"/>
    </row>
    <row r="68" spans="1:26" ht="13.9">
      <c r="A68" s="186">
        <f t="shared" si="1"/>
        <v>68</v>
      </c>
      <c r="B68" s="187"/>
      <c r="C68" s="187"/>
      <c r="D68" s="44"/>
      <c r="E68" s="38" t="str">
        <f t="shared" ca="1" si="8"/>
        <v/>
      </c>
      <c r="F68" s="187"/>
      <c r="G68" s="187"/>
      <c r="H68" s="187"/>
      <c r="I68" s="187"/>
      <c r="J68" s="187"/>
      <c r="K68" s="187"/>
      <c r="L68" s="187"/>
      <c r="M68" s="187"/>
      <c r="N68" s="187"/>
      <c r="O68" s="187"/>
      <c r="P68" s="187"/>
      <c r="Q68" s="187"/>
      <c r="R68" s="187"/>
      <c r="S68" s="187"/>
      <c r="T68" s="187"/>
      <c r="U68" s="187"/>
      <c r="V68" s="187"/>
      <c r="W68" s="187"/>
      <c r="X68" s="187"/>
      <c r="Y68" s="187"/>
      <c r="Z68" s="187"/>
    </row>
    <row r="69" spans="1:26">
      <c r="A69" s="186">
        <f t="shared" si="1"/>
        <v>69</v>
      </c>
      <c r="B69" s="73" t="s">
        <v>92</v>
      </c>
      <c r="C69" s="204"/>
      <c r="D69" s="205">
        <f>SUM(D33,D67)</f>
        <v>12016351.586273415</v>
      </c>
      <c r="E69" s="38" t="str">
        <f t="shared" ca="1" si="8"/>
        <v>=SUM(D33,D67)</v>
      </c>
      <c r="F69" s="187"/>
      <c r="G69" s="187"/>
      <c r="H69" s="187"/>
      <c r="I69" s="187"/>
      <c r="J69" s="187"/>
      <c r="K69" s="187"/>
      <c r="L69" s="187"/>
      <c r="M69" s="187"/>
      <c r="N69" s="187"/>
      <c r="O69" s="187"/>
      <c r="P69" s="187"/>
      <c r="Q69" s="187"/>
      <c r="R69" s="187"/>
      <c r="S69" s="187"/>
      <c r="T69" s="187"/>
      <c r="U69" s="187"/>
      <c r="V69" s="187"/>
      <c r="W69" s="187"/>
      <c r="X69" s="187"/>
      <c r="Y69" s="187"/>
      <c r="Z69" s="187"/>
    </row>
    <row r="70" spans="1:26">
      <c r="A70" s="186">
        <f t="shared" si="1"/>
        <v>70</v>
      </c>
      <c r="B70" s="187"/>
      <c r="C70" s="187"/>
      <c r="D70" s="32"/>
      <c r="E70" s="38" t="str">
        <f t="shared" ca="1" si="8"/>
        <v/>
      </c>
      <c r="F70" s="187"/>
      <c r="G70" s="187"/>
      <c r="H70" s="187"/>
      <c r="I70" s="187"/>
      <c r="J70" s="187"/>
      <c r="K70" s="187"/>
      <c r="L70" s="187"/>
      <c r="M70" s="187"/>
      <c r="N70" s="187"/>
      <c r="O70" s="187"/>
      <c r="P70" s="187"/>
      <c r="Q70" s="187"/>
      <c r="R70" s="187"/>
      <c r="S70" s="187"/>
      <c r="T70" s="187"/>
      <c r="U70" s="187"/>
      <c r="V70" s="187"/>
      <c r="W70" s="187"/>
      <c r="X70" s="187"/>
      <c r="Y70" s="187"/>
      <c r="Z70" s="187"/>
    </row>
    <row r="71" spans="1:26" collapsed="1">
      <c r="A71" s="186">
        <f t="shared" si="1"/>
        <v>71</v>
      </c>
      <c r="B71" s="34" t="s">
        <v>93</v>
      </c>
      <c r="C71" s="34"/>
      <c r="D71" s="41"/>
      <c r="E71" s="42" t="str">
        <f t="shared" ca="1" si="8"/>
        <v/>
      </c>
      <c r="F71" s="187"/>
      <c r="G71" s="187"/>
      <c r="H71" s="187"/>
      <c r="I71" s="187"/>
      <c r="J71" s="187"/>
      <c r="K71" s="187"/>
      <c r="L71" s="187"/>
      <c r="M71" s="187"/>
      <c r="N71" s="187"/>
      <c r="O71" s="187"/>
      <c r="P71" s="187"/>
      <c r="Q71" s="187"/>
      <c r="R71" s="187"/>
      <c r="S71" s="187"/>
      <c r="T71" s="187"/>
      <c r="U71" s="187"/>
      <c r="V71" s="187"/>
      <c r="W71" s="187"/>
      <c r="X71" s="187"/>
      <c r="Y71" s="187"/>
      <c r="Z71" s="187"/>
    </row>
    <row r="72" spans="1:26">
      <c r="A72" s="186">
        <f t="shared" si="1"/>
        <v>72</v>
      </c>
      <c r="B72" s="36" t="s">
        <v>94</v>
      </c>
      <c r="C72" s="187"/>
      <c r="D72" s="32"/>
      <c r="E72" s="38" t="str">
        <f t="shared" ca="1" si="8"/>
        <v/>
      </c>
      <c r="F72" s="187"/>
      <c r="G72" s="187"/>
      <c r="H72" s="187"/>
      <c r="I72" s="187"/>
      <c r="J72" s="187"/>
      <c r="K72" s="187"/>
      <c r="L72" s="187"/>
      <c r="M72" s="187"/>
      <c r="N72" s="187"/>
      <c r="O72" s="187"/>
      <c r="P72" s="187"/>
      <c r="Q72" s="187"/>
      <c r="R72" s="187"/>
      <c r="S72" s="187"/>
      <c r="T72" s="187"/>
      <c r="U72" s="187"/>
      <c r="V72" s="187"/>
      <c r="W72" s="187"/>
      <c r="X72" s="187"/>
      <c r="Y72" s="187"/>
      <c r="Z72" s="187"/>
    </row>
    <row r="73" spans="1:26" ht="13.9">
      <c r="A73" s="186">
        <f t="shared" si="1"/>
        <v>73</v>
      </c>
      <c r="B73" s="187"/>
      <c r="C73" s="187" t="s">
        <v>95</v>
      </c>
      <c r="D73" s="39">
        <f>'4 O&amp;M'!H28</f>
        <v>1173839.6088065843</v>
      </c>
      <c r="E73" s="38" t="str">
        <f t="shared" ca="1" si="8"/>
        <v>='4 O&amp;M'!H28</v>
      </c>
      <c r="F73" s="187"/>
      <c r="G73" s="187"/>
      <c r="H73" s="187"/>
      <c r="I73" s="187"/>
      <c r="J73" s="187"/>
      <c r="K73" s="187"/>
      <c r="L73" s="187"/>
      <c r="M73" s="187"/>
      <c r="N73" s="187"/>
      <c r="O73" s="187"/>
      <c r="P73" s="187"/>
      <c r="Q73" s="187"/>
      <c r="R73" s="187"/>
      <c r="S73" s="187"/>
      <c r="T73" s="187"/>
      <c r="U73" s="187"/>
      <c r="V73" s="187"/>
      <c r="W73" s="187"/>
      <c r="X73" s="187"/>
      <c r="Y73" s="187"/>
      <c r="Z73" s="187"/>
    </row>
    <row r="74" spans="1:26" ht="13.9">
      <c r="A74" s="186">
        <f t="shared" si="1"/>
        <v>74</v>
      </c>
      <c r="B74" s="187"/>
      <c r="C74" s="187"/>
      <c r="D74" s="47"/>
      <c r="E74" s="38" t="str">
        <f t="shared" ca="1" si="8"/>
        <v/>
      </c>
      <c r="F74" s="187"/>
      <c r="G74" s="187"/>
      <c r="H74" s="187"/>
      <c r="I74" s="187"/>
      <c r="J74" s="187"/>
      <c r="K74" s="187"/>
      <c r="L74" s="187"/>
      <c r="M74" s="187"/>
      <c r="N74" s="187"/>
      <c r="O74" s="187"/>
      <c r="P74" s="187"/>
      <c r="Q74" s="187"/>
      <c r="R74" s="187"/>
      <c r="S74" s="187"/>
      <c r="T74" s="187"/>
      <c r="U74" s="187"/>
      <c r="V74" s="187"/>
      <c r="W74" s="187"/>
      <c r="X74" s="187"/>
      <c r="Y74" s="187"/>
      <c r="Z74" s="187"/>
    </row>
    <row r="75" spans="1:26">
      <c r="A75" s="186">
        <f t="shared" si="1"/>
        <v>75</v>
      </c>
      <c r="B75" s="36" t="s">
        <v>96</v>
      </c>
      <c r="C75" s="187"/>
      <c r="D75" s="187"/>
      <c r="E75" s="187"/>
      <c r="F75" s="187"/>
      <c r="G75" s="187"/>
      <c r="H75" s="187"/>
      <c r="I75" s="187"/>
      <c r="J75" s="187"/>
      <c r="K75" s="187"/>
      <c r="L75" s="187"/>
      <c r="M75" s="187"/>
      <c r="N75" s="187"/>
      <c r="O75" s="187"/>
      <c r="P75" s="187"/>
      <c r="Q75" s="187"/>
      <c r="R75" s="187"/>
      <c r="S75" s="187"/>
      <c r="T75" s="187"/>
      <c r="U75" s="187"/>
      <c r="V75" s="187"/>
      <c r="W75" s="187"/>
      <c r="X75" s="187"/>
      <c r="Y75" s="187"/>
      <c r="Z75" s="187"/>
    </row>
    <row r="76" spans="1:26">
      <c r="A76" s="186">
        <f t="shared" si="1"/>
        <v>76</v>
      </c>
      <c r="B76" s="36"/>
      <c r="C76" s="187" t="s">
        <v>97</v>
      </c>
      <c r="D76" s="39">
        <f>+'4 O&amp;M'!H33</f>
        <v>0</v>
      </c>
      <c r="E76" s="38" t="str">
        <f t="shared" ref="E76:E78" ca="1" si="9">IFERROR(_xlfn.FORMULATEXT(D76),"")</f>
        <v>=+'4 O&amp;M'!H33</v>
      </c>
      <c r="F76" s="187"/>
      <c r="G76" s="187"/>
      <c r="H76" s="187"/>
      <c r="I76" s="187"/>
      <c r="J76" s="187"/>
      <c r="K76" s="187"/>
      <c r="L76" s="187"/>
      <c r="M76" s="187"/>
      <c r="N76" s="187"/>
      <c r="O76" s="187"/>
      <c r="P76" s="187"/>
      <c r="Q76" s="187"/>
      <c r="R76" s="187"/>
      <c r="S76" s="187"/>
      <c r="T76" s="187"/>
      <c r="U76" s="187"/>
      <c r="V76" s="187"/>
      <c r="W76" s="187"/>
      <c r="X76" s="187"/>
      <c r="Y76" s="187"/>
      <c r="Z76" s="187"/>
    </row>
    <row r="77" spans="1:26" ht="13.9">
      <c r="A77" s="186">
        <f t="shared" si="1"/>
        <v>77</v>
      </c>
      <c r="B77" s="187"/>
      <c r="C77" s="201" t="s">
        <v>56</v>
      </c>
      <c r="D77" s="174">
        <f>'8 Alloc Factors'!E$23</f>
        <v>0</v>
      </c>
      <c r="E77" s="38" t="str">
        <f t="shared" ca="1" si="9"/>
        <v>='8 Alloc Factors'!E$23</v>
      </c>
      <c r="F77" s="187"/>
      <c r="G77" s="187"/>
      <c r="H77" s="187"/>
      <c r="I77" s="187"/>
      <c r="J77" s="187"/>
      <c r="K77" s="187"/>
      <c r="L77" s="187"/>
      <c r="M77" s="187"/>
      <c r="N77" s="187"/>
      <c r="O77" s="187"/>
      <c r="P77" s="187"/>
      <c r="Q77" s="187"/>
      <c r="R77" s="187"/>
      <c r="S77" s="187"/>
      <c r="T77" s="187"/>
      <c r="U77" s="187"/>
      <c r="V77" s="187"/>
      <c r="W77" s="187"/>
      <c r="X77" s="187"/>
      <c r="Y77" s="187"/>
      <c r="Z77" s="187"/>
    </row>
    <row r="78" spans="1:26" ht="13.9">
      <c r="A78" s="186">
        <f t="shared" si="1"/>
        <v>78</v>
      </c>
      <c r="B78" s="187"/>
      <c r="C78" s="202" t="s">
        <v>98</v>
      </c>
      <c r="D78" s="203">
        <f>D76*D77</f>
        <v>0</v>
      </c>
      <c r="E78" s="38" t="str">
        <f t="shared" ca="1" si="9"/>
        <v>=D76*D77</v>
      </c>
      <c r="F78" s="187"/>
      <c r="G78" s="187"/>
      <c r="H78" s="187"/>
      <c r="I78" s="187"/>
      <c r="J78" s="187"/>
      <c r="K78" s="187"/>
      <c r="L78" s="187"/>
      <c r="M78" s="187"/>
      <c r="N78" s="187"/>
      <c r="O78" s="187"/>
      <c r="P78" s="187"/>
      <c r="Q78" s="187"/>
      <c r="R78" s="187"/>
      <c r="S78" s="187"/>
      <c r="T78" s="187"/>
      <c r="U78" s="187"/>
      <c r="V78" s="187"/>
      <c r="W78" s="187"/>
      <c r="X78" s="187"/>
      <c r="Y78" s="187"/>
      <c r="Z78" s="187"/>
    </row>
    <row r="79" spans="1:26" ht="13.9">
      <c r="A79" s="186">
        <f t="shared" si="1"/>
        <v>79</v>
      </c>
      <c r="B79" s="187"/>
      <c r="C79" s="187"/>
      <c r="D79" s="47"/>
      <c r="E79" s="38"/>
      <c r="F79" s="187"/>
      <c r="G79" s="187"/>
      <c r="H79" s="187"/>
      <c r="I79" s="187"/>
      <c r="J79" s="187"/>
      <c r="K79" s="187"/>
      <c r="L79" s="187"/>
      <c r="M79" s="187"/>
      <c r="N79" s="187"/>
      <c r="O79" s="187"/>
      <c r="P79" s="187"/>
      <c r="Q79" s="187"/>
      <c r="R79" s="187"/>
      <c r="S79" s="187"/>
      <c r="T79" s="187"/>
      <c r="U79" s="187"/>
      <c r="V79" s="187"/>
      <c r="W79" s="187"/>
      <c r="X79" s="187"/>
      <c r="Y79" s="187"/>
      <c r="Z79" s="187"/>
    </row>
    <row r="80" spans="1:26">
      <c r="A80" s="186">
        <f t="shared" si="1"/>
        <v>80</v>
      </c>
      <c r="B80" s="36" t="s">
        <v>99</v>
      </c>
      <c r="C80" s="187"/>
      <c r="D80" s="48"/>
      <c r="E80" s="38" t="str">
        <f t="shared" ref="E80:E86" ca="1" si="10">IFERROR(_xlfn.FORMULATEXT(D80),"")</f>
        <v/>
      </c>
      <c r="F80" s="187"/>
      <c r="G80" s="187"/>
      <c r="H80" s="187"/>
      <c r="I80" s="187"/>
      <c r="J80" s="187"/>
      <c r="K80" s="187"/>
      <c r="L80" s="187"/>
      <c r="M80" s="187"/>
      <c r="N80" s="187"/>
      <c r="O80" s="187"/>
      <c r="P80" s="187"/>
      <c r="Q80" s="187"/>
      <c r="R80" s="187"/>
      <c r="S80" s="187"/>
      <c r="T80" s="187"/>
      <c r="U80" s="187"/>
      <c r="V80" s="187"/>
      <c r="W80" s="187"/>
      <c r="X80" s="187"/>
      <c r="Y80" s="187"/>
      <c r="Z80" s="187"/>
    </row>
    <row r="81" spans="1:26" ht="13.9">
      <c r="A81" s="186">
        <f t="shared" si="1"/>
        <v>81</v>
      </c>
      <c r="B81" s="187"/>
      <c r="C81" s="187" t="s">
        <v>99</v>
      </c>
      <c r="D81" s="39">
        <f>'5 AdminGen'!$F$25</f>
        <v>37894133.579999983</v>
      </c>
      <c r="E81" s="38" t="str">
        <f t="shared" ca="1" si="10"/>
        <v>='5 AdminGen'!$F$25</v>
      </c>
      <c r="F81" s="187"/>
      <c r="G81" s="187"/>
      <c r="H81" s="187"/>
      <c r="I81" s="187"/>
      <c r="J81" s="187"/>
      <c r="K81" s="187"/>
      <c r="L81" s="187"/>
      <c r="M81" s="187"/>
      <c r="N81" s="187"/>
      <c r="O81" s="187"/>
      <c r="P81" s="187"/>
      <c r="Q81" s="187"/>
      <c r="R81" s="187"/>
      <c r="S81" s="187"/>
      <c r="T81" s="187"/>
      <c r="U81" s="187"/>
      <c r="V81" s="187"/>
      <c r="W81" s="187"/>
      <c r="X81" s="187"/>
      <c r="Y81" s="187"/>
      <c r="Z81" s="187"/>
    </row>
    <row r="82" spans="1:26" ht="13.9">
      <c r="A82" s="186">
        <f t="shared" si="1"/>
        <v>82</v>
      </c>
      <c r="B82" s="187"/>
      <c r="C82" s="187" t="s">
        <v>59</v>
      </c>
      <c r="D82" s="172">
        <f>'8 Alloc Factors'!E$21</f>
        <v>2.4717513925778294E-2</v>
      </c>
      <c r="E82" s="38" t="str">
        <f t="shared" ca="1" si="10"/>
        <v>='8 Alloc Factors'!E$21</v>
      </c>
      <c r="F82" s="187"/>
      <c r="G82" s="187"/>
      <c r="H82" s="187"/>
      <c r="I82" s="187"/>
      <c r="J82" s="187"/>
      <c r="K82" s="187"/>
      <c r="L82" s="187"/>
      <c r="M82" s="187"/>
      <c r="N82" s="187"/>
      <c r="O82" s="187"/>
      <c r="P82" s="187"/>
      <c r="Q82" s="187"/>
      <c r="R82" s="187"/>
      <c r="S82" s="187"/>
      <c r="T82" s="187"/>
      <c r="U82" s="187"/>
      <c r="V82" s="187"/>
      <c r="W82" s="187"/>
      <c r="X82" s="187"/>
      <c r="Y82" s="187"/>
      <c r="Z82" s="187"/>
    </row>
    <row r="83" spans="1:26" ht="13.9">
      <c r="A83" s="186">
        <f t="shared" si="1"/>
        <v>83</v>
      </c>
      <c r="B83" s="187"/>
      <c r="C83" s="202" t="s">
        <v>100</v>
      </c>
      <c r="D83" s="203">
        <f>D81*D82</f>
        <v>936648.77446895244</v>
      </c>
      <c r="E83" s="38" t="str">
        <f t="shared" ca="1" si="10"/>
        <v>=D81*D82</v>
      </c>
      <c r="F83" s="187"/>
      <c r="G83" s="187"/>
      <c r="H83" s="187"/>
      <c r="I83" s="187"/>
      <c r="J83" s="187"/>
      <c r="K83" s="187"/>
      <c r="L83" s="187"/>
      <c r="M83" s="187"/>
      <c r="N83" s="187"/>
      <c r="O83" s="187"/>
      <c r="P83" s="187"/>
      <c r="Q83" s="187"/>
      <c r="R83" s="187"/>
      <c r="S83" s="187"/>
      <c r="T83" s="187"/>
      <c r="U83" s="187"/>
      <c r="V83" s="187"/>
      <c r="W83" s="187"/>
      <c r="X83" s="187"/>
      <c r="Y83" s="187"/>
      <c r="Z83" s="187"/>
    </row>
    <row r="84" spans="1:26" ht="13.9">
      <c r="A84" s="186">
        <f t="shared" si="1"/>
        <v>84</v>
      </c>
      <c r="B84" s="187"/>
      <c r="C84" s="187"/>
      <c r="D84" s="43"/>
      <c r="E84" s="38" t="str">
        <f t="shared" ca="1" si="10"/>
        <v/>
      </c>
      <c r="F84" s="187"/>
      <c r="G84" s="187"/>
      <c r="H84" s="187"/>
      <c r="I84" s="187"/>
      <c r="J84" s="187"/>
      <c r="K84" s="187"/>
      <c r="L84" s="187"/>
      <c r="M84" s="187"/>
      <c r="N84" s="187"/>
      <c r="O84" s="187"/>
      <c r="P84" s="187"/>
      <c r="Q84" s="187"/>
      <c r="R84" s="187"/>
      <c r="S84" s="187"/>
      <c r="T84" s="187"/>
      <c r="U84" s="187"/>
      <c r="V84" s="187"/>
      <c r="W84" s="187"/>
      <c r="X84" s="187"/>
      <c r="Y84" s="187"/>
      <c r="Z84" s="187"/>
    </row>
    <row r="85" spans="1:26">
      <c r="A85" s="186">
        <f t="shared" si="1"/>
        <v>85</v>
      </c>
      <c r="B85" s="73" t="s">
        <v>101</v>
      </c>
      <c r="C85" s="204"/>
      <c r="D85" s="209">
        <f>SUM(D73,D78,D83)</f>
        <v>2110488.3832755368</v>
      </c>
      <c r="E85" s="38" t="str">
        <f t="shared" ca="1" si="10"/>
        <v>=SUM(D73,D78,D83)</v>
      </c>
      <c r="F85" s="187"/>
      <c r="G85" s="187"/>
      <c r="H85" s="187"/>
      <c r="I85" s="187"/>
      <c r="J85" s="187"/>
      <c r="K85" s="187"/>
      <c r="L85" s="187"/>
      <c r="M85" s="187"/>
      <c r="N85" s="187"/>
      <c r="O85" s="187"/>
      <c r="P85" s="187"/>
      <c r="Q85" s="187"/>
      <c r="R85" s="187"/>
      <c r="S85" s="187"/>
      <c r="T85" s="187"/>
      <c r="U85" s="187"/>
      <c r="V85" s="187"/>
      <c r="W85" s="187"/>
      <c r="X85" s="187"/>
      <c r="Y85" s="187"/>
      <c r="Z85" s="187"/>
    </row>
    <row r="86" spans="1:26">
      <c r="A86" s="186">
        <f t="shared" si="1"/>
        <v>86</v>
      </c>
      <c r="B86" s="187"/>
      <c r="C86" s="187"/>
      <c r="D86" s="32"/>
      <c r="E86" s="38" t="str">
        <f t="shared" ca="1" si="10"/>
        <v/>
      </c>
      <c r="F86" s="187"/>
      <c r="G86" s="187"/>
      <c r="H86" s="187"/>
      <c r="I86" s="187"/>
      <c r="J86" s="187"/>
      <c r="K86" s="187"/>
      <c r="L86" s="187"/>
      <c r="M86" s="187"/>
      <c r="N86" s="187"/>
      <c r="O86" s="187"/>
      <c r="P86" s="187"/>
      <c r="Q86" s="187"/>
      <c r="R86" s="187"/>
      <c r="S86" s="187"/>
      <c r="T86" s="187"/>
      <c r="U86" s="187"/>
      <c r="V86" s="187"/>
      <c r="W86" s="187"/>
      <c r="X86" s="187"/>
      <c r="Y86" s="187"/>
      <c r="Z86" s="187"/>
    </row>
    <row r="87" spans="1:26" collapsed="1">
      <c r="A87" s="186">
        <f t="shared" ref="A87:A148" si="11">ROW(A87)</f>
        <v>87</v>
      </c>
      <c r="B87" s="34" t="s">
        <v>102</v>
      </c>
      <c r="C87" s="34"/>
      <c r="D87" s="41"/>
      <c r="E87" s="42"/>
      <c r="F87" s="187"/>
      <c r="G87" s="187"/>
      <c r="H87" s="187"/>
      <c r="I87" s="187"/>
      <c r="J87" s="187"/>
      <c r="K87" s="187"/>
      <c r="L87" s="187"/>
      <c r="M87" s="187"/>
      <c r="N87" s="187"/>
      <c r="O87" s="187"/>
      <c r="P87" s="187"/>
      <c r="Q87" s="187"/>
      <c r="R87" s="187"/>
      <c r="S87" s="187"/>
      <c r="T87" s="187"/>
      <c r="U87" s="187"/>
      <c r="V87" s="187"/>
      <c r="W87" s="187"/>
      <c r="X87" s="187"/>
      <c r="Y87" s="187"/>
      <c r="Z87" s="187"/>
    </row>
    <row r="88" spans="1:26" ht="13.9">
      <c r="A88" s="186">
        <f t="shared" si="11"/>
        <v>88</v>
      </c>
      <c r="B88" s="187"/>
      <c r="C88" s="187" t="s">
        <v>103</v>
      </c>
      <c r="D88" s="39">
        <f>'6 Depreciation'!G65</f>
        <v>637545.751648237</v>
      </c>
      <c r="E88" s="38" t="str">
        <f ca="1">IFERROR(_xlfn.FORMULATEXT(D88),"")</f>
        <v>='6 Depreciation'!G65</v>
      </c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87"/>
      <c r="Q88" s="187"/>
      <c r="R88" s="187"/>
      <c r="S88" s="187"/>
      <c r="T88" s="187"/>
      <c r="U88" s="187"/>
      <c r="V88" s="187"/>
      <c r="W88" s="187"/>
      <c r="X88" s="187"/>
      <c r="Y88" s="187"/>
      <c r="Z88" s="187"/>
    </row>
    <row r="89" spans="1:26" ht="13.9">
      <c r="A89" s="186">
        <f t="shared" si="11"/>
        <v>89</v>
      </c>
      <c r="B89" s="187"/>
      <c r="C89" s="187"/>
      <c r="D89" s="44"/>
      <c r="E89" s="38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87"/>
      <c r="Q89" s="187"/>
      <c r="R89" s="187"/>
      <c r="S89" s="187"/>
      <c r="T89" s="187"/>
      <c r="U89" s="187"/>
      <c r="V89" s="187"/>
      <c r="W89" s="187"/>
      <c r="X89" s="187"/>
      <c r="Y89" s="187"/>
      <c r="Z89" s="187"/>
    </row>
    <row r="90" spans="1:26">
      <c r="A90" s="186">
        <f t="shared" si="11"/>
        <v>90</v>
      </c>
      <c r="B90" s="36"/>
      <c r="C90" s="187" t="s">
        <v>104</v>
      </c>
      <c r="D90" s="39">
        <f>+'6 Depreciation'!G28</f>
        <v>0</v>
      </c>
      <c r="E90" s="38" t="str">
        <f t="shared" ref="E90:E92" ca="1" si="12">IFERROR(_xlfn.FORMULATEXT(D90),"")</f>
        <v>=+'6 Depreciation'!G28</v>
      </c>
      <c r="F90" s="187"/>
      <c r="G90" s="187"/>
      <c r="H90" s="187"/>
      <c r="I90" s="187"/>
      <c r="J90" s="187"/>
      <c r="K90" s="187"/>
      <c r="L90" s="187"/>
      <c r="M90" s="187"/>
      <c r="N90" s="187"/>
      <c r="O90" s="187"/>
      <c r="P90" s="187"/>
      <c r="Q90" s="187"/>
      <c r="R90" s="187"/>
      <c r="S90" s="187"/>
      <c r="T90" s="187"/>
      <c r="U90" s="187"/>
      <c r="V90" s="187"/>
      <c r="W90" s="187"/>
      <c r="X90" s="187"/>
      <c r="Y90" s="187"/>
      <c r="Z90" s="187"/>
    </row>
    <row r="91" spans="1:26" ht="13.9">
      <c r="A91" s="186">
        <f t="shared" si="11"/>
        <v>91</v>
      </c>
      <c r="B91" s="187"/>
      <c r="C91" s="201" t="s">
        <v>56</v>
      </c>
      <c r="D91" s="174">
        <f>'8 Alloc Factors'!E$23</f>
        <v>0</v>
      </c>
      <c r="E91" s="38" t="str">
        <f t="shared" ca="1" si="12"/>
        <v>='8 Alloc Factors'!E$23</v>
      </c>
      <c r="F91" s="187"/>
      <c r="G91" s="187"/>
      <c r="H91" s="187"/>
      <c r="I91" s="187"/>
      <c r="J91" s="187"/>
      <c r="K91" s="187"/>
      <c r="L91" s="187"/>
      <c r="M91" s="187"/>
      <c r="N91" s="187"/>
      <c r="O91" s="187"/>
      <c r="P91" s="187"/>
      <c r="Q91" s="187"/>
      <c r="R91" s="187"/>
      <c r="S91" s="187"/>
      <c r="T91" s="187"/>
      <c r="U91" s="187"/>
      <c r="V91" s="187"/>
      <c r="W91" s="187"/>
      <c r="X91" s="187"/>
      <c r="Y91" s="187"/>
      <c r="Z91" s="187"/>
    </row>
    <row r="92" spans="1:26" ht="13.9">
      <c r="A92" s="186">
        <f t="shared" si="11"/>
        <v>92</v>
      </c>
      <c r="B92" s="187"/>
      <c r="C92" s="202" t="s">
        <v>105</v>
      </c>
      <c r="D92" s="203">
        <f>D90*D91</f>
        <v>0</v>
      </c>
      <c r="E92" s="38" t="str">
        <f t="shared" ca="1" si="12"/>
        <v>=D90*D91</v>
      </c>
      <c r="F92" s="187"/>
      <c r="G92" s="187"/>
      <c r="H92" s="187"/>
      <c r="I92" s="187"/>
      <c r="J92" s="187"/>
      <c r="K92" s="187"/>
      <c r="L92" s="187"/>
      <c r="M92" s="187"/>
      <c r="N92" s="187"/>
      <c r="O92" s="187"/>
      <c r="P92" s="187"/>
      <c r="Q92" s="187"/>
      <c r="R92" s="187"/>
      <c r="S92" s="187"/>
      <c r="T92" s="187"/>
      <c r="U92" s="187"/>
      <c r="V92" s="187"/>
      <c r="W92" s="187"/>
      <c r="X92" s="187"/>
      <c r="Y92" s="187"/>
      <c r="Z92" s="187"/>
    </row>
    <row r="93" spans="1:26" ht="13.9">
      <c r="A93" s="186">
        <f t="shared" si="11"/>
        <v>93</v>
      </c>
      <c r="B93" s="187"/>
      <c r="C93" s="187"/>
      <c r="D93" s="44"/>
      <c r="E93" s="38"/>
      <c r="F93" s="187"/>
      <c r="G93" s="187"/>
      <c r="H93" s="187"/>
      <c r="I93" s="187"/>
      <c r="J93" s="187"/>
      <c r="K93" s="187"/>
      <c r="L93" s="187"/>
      <c r="M93" s="187"/>
      <c r="N93" s="187"/>
      <c r="O93" s="187"/>
      <c r="P93" s="187"/>
      <c r="Q93" s="187"/>
      <c r="R93" s="187"/>
      <c r="S93" s="187"/>
      <c r="T93" s="187"/>
      <c r="U93" s="187"/>
      <c r="V93" s="187"/>
      <c r="W93" s="187"/>
      <c r="X93" s="187"/>
      <c r="Y93" s="187"/>
      <c r="Z93" s="187"/>
    </row>
    <row r="94" spans="1:26" ht="13.9">
      <c r="A94" s="186">
        <f t="shared" si="11"/>
        <v>94</v>
      </c>
      <c r="B94" s="187"/>
      <c r="C94" s="187" t="s">
        <v>106</v>
      </c>
      <c r="D94" s="210">
        <f>'6 Depreciation'!$E$67</f>
        <v>4497594.8431666717</v>
      </c>
      <c r="E94" s="38" t="str">
        <f t="shared" ref="E94:E110" ca="1" si="13">IFERROR(_xlfn.FORMULATEXT(D94),"")</f>
        <v>='6 Depreciation'!$E$67</v>
      </c>
      <c r="F94" s="187"/>
      <c r="G94" s="187"/>
      <c r="H94" s="187"/>
      <c r="I94" s="187"/>
      <c r="J94" s="187"/>
      <c r="K94" s="187"/>
      <c r="L94" s="187"/>
      <c r="M94" s="187"/>
      <c r="N94" s="187"/>
      <c r="O94" s="187"/>
      <c r="P94" s="187"/>
      <c r="Q94" s="187"/>
      <c r="R94" s="187"/>
      <c r="S94" s="187"/>
      <c r="T94" s="187"/>
      <c r="U94" s="187"/>
      <c r="V94" s="187"/>
      <c r="W94" s="187"/>
      <c r="X94" s="187"/>
      <c r="Y94" s="187"/>
      <c r="Z94" s="187"/>
    </row>
    <row r="95" spans="1:26" ht="13.9">
      <c r="A95" s="186">
        <f t="shared" si="11"/>
        <v>95</v>
      </c>
      <c r="B95" s="187"/>
      <c r="C95" s="187" t="s">
        <v>59</v>
      </c>
      <c r="D95" s="172">
        <f>'8 Alloc Factors'!E$21</f>
        <v>2.4717513925778294E-2</v>
      </c>
      <c r="E95" s="38" t="str">
        <f t="shared" ca="1" si="13"/>
        <v>='8 Alloc Factors'!E$21</v>
      </c>
      <c r="F95" s="187"/>
      <c r="G95" s="187"/>
      <c r="H95" s="187"/>
      <c r="I95" s="187"/>
      <c r="J95" s="187"/>
      <c r="K95" s="187"/>
      <c r="L95" s="187"/>
      <c r="M95" s="187"/>
      <c r="N95" s="187"/>
      <c r="O95" s="187"/>
      <c r="P95" s="187"/>
      <c r="Q95" s="187"/>
      <c r="R95" s="187"/>
      <c r="S95" s="187"/>
      <c r="T95" s="187"/>
      <c r="U95" s="187"/>
      <c r="V95" s="187"/>
      <c r="W95" s="187"/>
      <c r="X95" s="187"/>
      <c r="Y95" s="187"/>
      <c r="Z95" s="187"/>
    </row>
    <row r="96" spans="1:26" ht="13.9">
      <c r="A96" s="186">
        <f t="shared" si="11"/>
        <v>96</v>
      </c>
      <c r="B96" s="187"/>
      <c r="C96" s="202" t="s">
        <v>107</v>
      </c>
      <c r="D96" s="203">
        <f>D94*D95</f>
        <v>111169.36316848085</v>
      </c>
      <c r="E96" s="38" t="str">
        <f t="shared" ca="1" si="13"/>
        <v>=D94*D95</v>
      </c>
      <c r="F96" s="187"/>
      <c r="G96" s="187"/>
      <c r="H96" s="187"/>
      <c r="I96" s="187"/>
      <c r="J96" s="187"/>
      <c r="K96" s="187"/>
      <c r="L96" s="187"/>
      <c r="M96" s="187"/>
      <c r="N96" s="187"/>
      <c r="O96" s="187"/>
      <c r="P96" s="187"/>
      <c r="Q96" s="187"/>
      <c r="R96" s="187"/>
      <c r="S96" s="187"/>
      <c r="T96" s="187"/>
      <c r="U96" s="187"/>
      <c r="V96" s="187"/>
      <c r="W96" s="187"/>
      <c r="X96" s="187"/>
      <c r="Y96" s="187"/>
      <c r="Z96" s="187"/>
    </row>
    <row r="97" spans="1:26" ht="13.9">
      <c r="A97" s="186">
        <f t="shared" si="11"/>
        <v>97</v>
      </c>
      <c r="B97" s="187"/>
      <c r="C97" s="187"/>
      <c r="D97" s="44"/>
      <c r="E97" s="38" t="str">
        <f t="shared" ca="1" si="13"/>
        <v/>
      </c>
      <c r="F97" s="187"/>
      <c r="G97" s="187"/>
      <c r="H97" s="187"/>
      <c r="I97" s="187"/>
      <c r="J97" s="187"/>
      <c r="K97" s="187"/>
      <c r="L97" s="187"/>
      <c r="M97" s="187"/>
      <c r="N97" s="187"/>
      <c r="O97" s="187"/>
      <c r="P97" s="187"/>
      <c r="Q97" s="187"/>
      <c r="R97" s="187"/>
      <c r="S97" s="187"/>
      <c r="T97" s="187"/>
      <c r="U97" s="187"/>
      <c r="V97" s="187"/>
      <c r="W97" s="187"/>
      <c r="X97" s="187"/>
      <c r="Y97" s="187"/>
      <c r="Z97" s="187"/>
    </row>
    <row r="98" spans="1:26">
      <c r="A98" s="186">
        <f t="shared" si="11"/>
        <v>98</v>
      </c>
      <c r="B98" s="73" t="s">
        <v>108</v>
      </c>
      <c r="C98" s="204"/>
      <c r="D98" s="205">
        <f>SUM(D88,D92,D96)</f>
        <v>748715.1148167178</v>
      </c>
      <c r="E98" s="38" t="str">
        <f t="shared" ca="1" si="13"/>
        <v>=SUM(D88,D92,D96)</v>
      </c>
      <c r="F98" s="187"/>
      <c r="G98" s="187"/>
      <c r="H98" s="187"/>
      <c r="I98" s="187"/>
      <c r="J98" s="187"/>
      <c r="K98" s="187"/>
      <c r="L98" s="187"/>
      <c r="M98" s="187"/>
      <c r="N98" s="187"/>
      <c r="O98" s="187"/>
      <c r="P98" s="187"/>
      <c r="Q98" s="187"/>
      <c r="R98" s="187"/>
      <c r="S98" s="187"/>
      <c r="T98" s="187"/>
      <c r="U98" s="187"/>
      <c r="V98" s="187"/>
      <c r="W98" s="187"/>
      <c r="X98" s="187"/>
      <c r="Y98" s="187"/>
      <c r="Z98" s="187"/>
    </row>
    <row r="99" spans="1:26">
      <c r="A99" s="186">
        <f t="shared" si="11"/>
        <v>99</v>
      </c>
      <c r="B99" s="187"/>
      <c r="C99" s="187"/>
      <c r="D99" s="32"/>
      <c r="E99" s="38" t="str">
        <f t="shared" ca="1" si="13"/>
        <v/>
      </c>
      <c r="F99" s="187"/>
      <c r="G99" s="187"/>
      <c r="H99" s="187"/>
      <c r="I99" s="187"/>
      <c r="J99" s="187"/>
      <c r="K99" s="187"/>
      <c r="L99" s="187"/>
      <c r="M99" s="187"/>
      <c r="N99" s="187"/>
      <c r="O99" s="187"/>
      <c r="P99" s="187"/>
      <c r="Q99" s="187"/>
      <c r="R99" s="187"/>
      <c r="S99" s="187"/>
      <c r="T99" s="187"/>
      <c r="U99" s="187"/>
      <c r="V99" s="187"/>
      <c r="W99" s="187"/>
      <c r="X99" s="187"/>
      <c r="Y99" s="187"/>
      <c r="Z99" s="187"/>
    </row>
    <row r="100" spans="1:26" collapsed="1">
      <c r="A100" s="186">
        <f t="shared" si="11"/>
        <v>100</v>
      </c>
      <c r="B100" s="34" t="s">
        <v>109</v>
      </c>
      <c r="C100" s="34"/>
      <c r="D100" s="41"/>
      <c r="E100" s="42" t="str">
        <f t="shared" ca="1" si="13"/>
        <v/>
      </c>
      <c r="F100" s="187"/>
      <c r="G100" s="187"/>
      <c r="H100" s="187"/>
      <c r="I100" s="187"/>
      <c r="J100" s="187"/>
      <c r="K100" s="187"/>
      <c r="L100" s="187"/>
      <c r="M100" s="187"/>
      <c r="N100" s="187"/>
      <c r="O100" s="187"/>
      <c r="P100" s="187"/>
      <c r="Q100" s="187"/>
      <c r="R100" s="187"/>
      <c r="S100" s="187"/>
      <c r="T100" s="187"/>
      <c r="U100" s="187"/>
      <c r="V100" s="187"/>
      <c r="W100" s="187"/>
      <c r="X100" s="187"/>
      <c r="Y100" s="187"/>
      <c r="Z100" s="187"/>
    </row>
    <row r="101" spans="1:26">
      <c r="A101" s="186">
        <f t="shared" si="11"/>
        <v>101</v>
      </c>
      <c r="B101" s="36" t="s">
        <v>110</v>
      </c>
      <c r="C101" s="187"/>
      <c r="D101" s="32"/>
      <c r="E101" s="38" t="str">
        <f t="shared" ca="1" si="13"/>
        <v/>
      </c>
      <c r="F101" s="187"/>
      <c r="G101" s="187"/>
      <c r="H101" s="187"/>
      <c r="I101" s="187"/>
      <c r="J101" s="187"/>
      <c r="K101" s="187"/>
      <c r="L101" s="187"/>
      <c r="M101" s="187"/>
      <c r="N101" s="187"/>
      <c r="O101" s="187"/>
      <c r="P101" s="187"/>
      <c r="Q101" s="187"/>
      <c r="R101" s="187"/>
      <c r="S101" s="187"/>
      <c r="T101" s="187"/>
      <c r="U101" s="187"/>
      <c r="V101" s="187"/>
      <c r="W101" s="187"/>
      <c r="X101" s="187"/>
      <c r="Y101" s="187"/>
      <c r="Z101" s="187"/>
    </row>
    <row r="102" spans="1:26" ht="13.9">
      <c r="A102" s="186">
        <f t="shared" si="11"/>
        <v>102</v>
      </c>
      <c r="B102" s="187"/>
      <c r="C102" s="187" t="s">
        <v>111</v>
      </c>
      <c r="D102" s="39">
        <v>0</v>
      </c>
      <c r="E102" s="38" t="str">
        <f t="shared" ca="1" si="13"/>
        <v/>
      </c>
      <c r="F102" s="187"/>
      <c r="G102" s="187"/>
      <c r="H102" s="187"/>
      <c r="I102" s="187"/>
      <c r="J102" s="187"/>
      <c r="K102" s="187"/>
      <c r="L102" s="187"/>
      <c r="M102" s="187"/>
      <c r="N102" s="187"/>
      <c r="O102" s="187"/>
      <c r="P102" s="187"/>
      <c r="Q102" s="187"/>
      <c r="R102" s="187"/>
      <c r="S102" s="187"/>
      <c r="T102" s="187"/>
      <c r="U102" s="187"/>
      <c r="V102" s="187"/>
      <c r="W102" s="187"/>
      <c r="X102" s="187"/>
      <c r="Y102" s="187"/>
      <c r="Z102" s="187"/>
    </row>
    <row r="103" spans="1:26" ht="13.9">
      <c r="A103" s="186">
        <f t="shared" si="11"/>
        <v>103</v>
      </c>
      <c r="B103" s="187"/>
      <c r="C103" s="187" t="s">
        <v>112</v>
      </c>
      <c r="D103" s="51">
        <f>D104-D102</f>
        <v>18250170.132326718</v>
      </c>
      <c r="E103" s="38" t="str">
        <f t="shared" ca="1" si="13"/>
        <v>=D104-D102</v>
      </c>
      <c r="F103" s="187"/>
      <c r="G103" s="187"/>
      <c r="H103" s="187"/>
      <c r="I103" s="187"/>
      <c r="J103" s="187"/>
      <c r="K103" s="187"/>
      <c r="L103" s="187"/>
      <c r="M103" s="187"/>
      <c r="N103" s="187"/>
      <c r="O103" s="187"/>
      <c r="P103" s="187"/>
      <c r="Q103" s="187"/>
      <c r="R103" s="187"/>
      <c r="S103" s="187"/>
      <c r="T103" s="187"/>
      <c r="U103" s="187"/>
      <c r="V103" s="187"/>
      <c r="W103" s="187"/>
      <c r="X103" s="187"/>
      <c r="Y103" s="187"/>
      <c r="Z103" s="187"/>
    </row>
    <row r="104" spans="1:26" ht="13.9">
      <c r="A104" s="186">
        <f t="shared" si="11"/>
        <v>104</v>
      </c>
      <c r="B104" s="187"/>
      <c r="C104" s="202" t="s">
        <v>113</v>
      </c>
      <c r="D104" s="203">
        <f>D19</f>
        <v>18250170.132326718</v>
      </c>
      <c r="E104" s="38" t="str">
        <f t="shared" ca="1" si="13"/>
        <v>=D19</v>
      </c>
      <c r="F104" s="187"/>
      <c r="G104" s="187"/>
      <c r="H104" s="187"/>
      <c r="I104" s="187"/>
      <c r="J104" s="187"/>
      <c r="K104" s="187"/>
      <c r="L104" s="187"/>
      <c r="M104" s="187"/>
      <c r="N104" s="187"/>
      <c r="O104" s="187"/>
      <c r="P104" s="187"/>
      <c r="Q104" s="187"/>
      <c r="R104" s="187"/>
      <c r="S104" s="187"/>
      <c r="T104" s="187"/>
      <c r="U104" s="187"/>
      <c r="V104" s="187"/>
      <c r="W104" s="187"/>
      <c r="X104" s="187"/>
      <c r="Y104" s="187"/>
      <c r="Z104" s="187"/>
    </row>
    <row r="105" spans="1:26" ht="13.9">
      <c r="A105" s="186">
        <f t="shared" si="11"/>
        <v>105</v>
      </c>
      <c r="B105" s="187"/>
      <c r="C105" s="187"/>
      <c r="D105" s="48"/>
      <c r="E105" s="38" t="str">
        <f t="shared" ca="1" si="13"/>
        <v/>
      </c>
      <c r="F105" s="187"/>
      <c r="G105" s="187"/>
      <c r="H105" s="187"/>
      <c r="I105" s="187"/>
      <c r="J105" s="187"/>
      <c r="K105" s="187"/>
      <c r="L105" s="187"/>
      <c r="M105" s="187"/>
      <c r="N105" s="187"/>
      <c r="O105" s="187"/>
      <c r="P105" s="187"/>
      <c r="Q105" s="187"/>
      <c r="R105" s="187"/>
      <c r="S105" s="187"/>
      <c r="T105" s="187"/>
      <c r="U105" s="187"/>
      <c r="V105" s="187"/>
      <c r="W105" s="187"/>
      <c r="X105" s="187"/>
      <c r="Y105" s="187"/>
      <c r="Z105" s="187"/>
    </row>
    <row r="106" spans="1:26" ht="13.9">
      <c r="A106" s="186">
        <f t="shared" si="11"/>
        <v>106</v>
      </c>
      <c r="B106" s="187"/>
      <c r="C106" s="187" t="s">
        <v>114</v>
      </c>
      <c r="D106" s="49">
        <f>D102/D104</f>
        <v>0</v>
      </c>
      <c r="E106" s="38" t="str">
        <f t="shared" ca="1" si="13"/>
        <v>=D102/D104</v>
      </c>
      <c r="F106" s="187"/>
      <c r="G106" s="187"/>
      <c r="H106" s="187"/>
      <c r="I106" s="187"/>
      <c r="J106" s="187"/>
      <c r="K106" s="187"/>
      <c r="L106" s="187"/>
      <c r="M106" s="187"/>
      <c r="N106" s="187"/>
      <c r="O106" s="187"/>
      <c r="P106" s="187"/>
      <c r="Q106" s="187"/>
      <c r="R106" s="187"/>
      <c r="S106" s="187"/>
      <c r="T106" s="187"/>
      <c r="U106" s="187"/>
      <c r="V106" s="187"/>
      <c r="W106" s="187"/>
      <c r="X106" s="187"/>
      <c r="Y106" s="187"/>
      <c r="Z106" s="187"/>
    </row>
    <row r="107" spans="1:26" ht="13.9">
      <c r="A107" s="186">
        <f t="shared" si="11"/>
        <v>107</v>
      </c>
      <c r="B107" s="187"/>
      <c r="C107" s="187" t="s">
        <v>115</v>
      </c>
      <c r="D107" s="49">
        <f>1-D106</f>
        <v>1</v>
      </c>
      <c r="E107" s="38" t="str">
        <f t="shared" ca="1" si="13"/>
        <v>=1-D106</v>
      </c>
      <c r="F107" s="187"/>
      <c r="G107" s="187"/>
      <c r="H107" s="187"/>
      <c r="I107" s="187"/>
      <c r="J107" s="187"/>
      <c r="K107" s="187"/>
      <c r="L107" s="187"/>
      <c r="M107" s="187"/>
      <c r="N107" s="187"/>
      <c r="O107" s="187"/>
      <c r="P107" s="187"/>
      <c r="Q107" s="187"/>
      <c r="R107" s="187"/>
      <c r="S107" s="187"/>
      <c r="T107" s="187"/>
      <c r="U107" s="187"/>
      <c r="V107" s="187"/>
      <c r="W107" s="187"/>
      <c r="X107" s="187"/>
      <c r="Y107" s="187"/>
      <c r="Z107" s="187"/>
    </row>
    <row r="108" spans="1:26" ht="13.9">
      <c r="A108" s="186">
        <f t="shared" si="11"/>
        <v>108</v>
      </c>
      <c r="B108" s="187"/>
      <c r="C108" s="187"/>
      <c r="D108" s="48"/>
      <c r="E108" s="38" t="str">
        <f t="shared" ca="1" si="13"/>
        <v/>
      </c>
      <c r="F108" s="187"/>
      <c r="G108" s="187"/>
      <c r="H108" s="187"/>
      <c r="I108" s="187"/>
      <c r="J108" s="187"/>
      <c r="K108" s="187"/>
      <c r="L108" s="187"/>
      <c r="M108" s="187"/>
      <c r="N108" s="187"/>
      <c r="O108" s="187"/>
      <c r="P108" s="187"/>
      <c r="Q108" s="187"/>
      <c r="R108" s="187"/>
      <c r="S108" s="187"/>
      <c r="T108" s="187"/>
      <c r="U108" s="187"/>
      <c r="V108" s="187"/>
      <c r="W108" s="187"/>
      <c r="X108" s="187"/>
      <c r="Y108" s="187"/>
      <c r="Z108" s="187"/>
    </row>
    <row r="109" spans="1:26" ht="13.9">
      <c r="A109" s="186">
        <f t="shared" si="11"/>
        <v>109</v>
      </c>
      <c r="B109" s="187"/>
      <c r="C109" s="187" t="s">
        <v>116</v>
      </c>
      <c r="D109" s="49">
        <f>'7 LTDebt'!$F$18</f>
        <v>2.7982622403164657E-2</v>
      </c>
      <c r="E109" s="38" t="str">
        <f t="shared" ca="1" si="13"/>
        <v>='7 LTDebt'!$F$18</v>
      </c>
      <c r="F109" s="187"/>
      <c r="G109" s="187"/>
      <c r="H109" s="187"/>
      <c r="I109" s="187"/>
      <c r="J109" s="187"/>
      <c r="K109" s="187"/>
      <c r="L109" s="187"/>
      <c r="M109" s="187"/>
      <c r="N109" s="187"/>
      <c r="O109" s="187"/>
      <c r="P109" s="187"/>
      <c r="Q109" s="187"/>
      <c r="R109" s="187"/>
      <c r="S109" s="187"/>
      <c r="T109" s="187"/>
      <c r="U109" s="187"/>
      <c r="V109" s="187"/>
      <c r="W109" s="187"/>
      <c r="X109" s="187"/>
      <c r="Y109" s="187"/>
      <c r="Z109" s="187"/>
    </row>
    <row r="110" spans="1:26">
      <c r="A110" s="186">
        <f t="shared" si="11"/>
        <v>110</v>
      </c>
      <c r="B110" s="187"/>
      <c r="C110" s="36" t="s">
        <v>117</v>
      </c>
      <c r="D110" s="49">
        <v>9.5000000000000001E-2</v>
      </c>
      <c r="E110" s="38" t="str">
        <f t="shared" ca="1" si="13"/>
        <v/>
      </c>
      <c r="F110" s="187"/>
      <c r="G110" s="187"/>
      <c r="H110" s="187"/>
      <c r="I110" s="187"/>
      <c r="J110" s="187"/>
      <c r="K110" s="187"/>
      <c r="L110" s="187"/>
      <c r="M110" s="187"/>
      <c r="N110" s="187"/>
      <c r="O110" s="187"/>
      <c r="P110" s="187"/>
      <c r="Q110" s="187"/>
      <c r="R110" s="187"/>
      <c r="S110" s="187"/>
      <c r="T110" s="187"/>
      <c r="U110" s="187"/>
      <c r="V110" s="187"/>
      <c r="W110" s="187"/>
      <c r="X110" s="187"/>
      <c r="Y110" s="187"/>
      <c r="Z110" s="187"/>
    </row>
    <row r="111" spans="1:26" ht="13.9">
      <c r="A111" s="186">
        <f t="shared" si="11"/>
        <v>111</v>
      </c>
      <c r="B111" s="187"/>
      <c r="C111" s="187" t="s">
        <v>118</v>
      </c>
      <c r="D111" s="49">
        <v>5.0000000000000001E-3</v>
      </c>
      <c r="E111" s="38"/>
      <c r="F111" s="187"/>
      <c r="G111" s="187"/>
      <c r="H111" s="187"/>
      <c r="I111" s="187"/>
      <c r="J111" s="187"/>
      <c r="K111" s="187"/>
      <c r="L111" s="187"/>
      <c r="M111" s="187"/>
      <c r="N111" s="187"/>
      <c r="O111" s="187"/>
      <c r="P111" s="187"/>
      <c r="Q111" s="187"/>
      <c r="R111" s="187"/>
      <c r="S111" s="187"/>
      <c r="T111" s="187"/>
      <c r="U111" s="187"/>
      <c r="V111" s="187"/>
      <c r="W111" s="187"/>
      <c r="X111" s="187"/>
      <c r="Y111" s="187"/>
      <c r="Z111" s="187"/>
    </row>
    <row r="112" spans="1:26" ht="13.9">
      <c r="A112" s="186">
        <f t="shared" si="11"/>
        <v>112</v>
      </c>
      <c r="B112" s="187"/>
      <c r="C112" s="187"/>
      <c r="D112" s="49"/>
      <c r="E112" s="38" t="str">
        <f t="shared" ref="E112:E114" ca="1" si="14">IFERROR(_xlfn.FORMULATEXT(D112),"")</f>
        <v/>
      </c>
      <c r="F112" s="187"/>
      <c r="G112" s="187"/>
      <c r="H112" s="187"/>
      <c r="I112" s="187"/>
      <c r="J112" s="187"/>
      <c r="K112" s="187"/>
      <c r="L112" s="187"/>
      <c r="M112" s="187"/>
      <c r="N112" s="187"/>
      <c r="O112" s="187"/>
      <c r="P112" s="187"/>
      <c r="Q112" s="187"/>
      <c r="R112" s="187"/>
      <c r="S112" s="187"/>
      <c r="T112" s="187"/>
      <c r="U112" s="187"/>
      <c r="V112" s="187"/>
      <c r="W112" s="187"/>
      <c r="X112" s="187"/>
      <c r="Y112" s="187"/>
      <c r="Z112" s="187"/>
    </row>
    <row r="113" spans="1:26" ht="13.9">
      <c r="A113" s="186">
        <f t="shared" si="11"/>
        <v>113</v>
      </c>
      <c r="B113" s="187"/>
      <c r="C113" s="187" t="s">
        <v>119</v>
      </c>
      <c r="D113" s="49">
        <f t="shared" ref="D113:D114" si="15">D106*D109</f>
        <v>0</v>
      </c>
      <c r="E113" s="38" t="str">
        <f t="shared" ca="1" si="14"/>
        <v>=D106*D109</v>
      </c>
      <c r="F113" s="187"/>
      <c r="G113" s="187"/>
      <c r="H113" s="187"/>
      <c r="I113" s="187"/>
      <c r="J113" s="187"/>
      <c r="K113" s="187"/>
      <c r="L113" s="187"/>
      <c r="M113" s="187"/>
      <c r="N113" s="187"/>
      <c r="O113" s="187"/>
      <c r="P113" s="187"/>
      <c r="Q113" s="187"/>
      <c r="R113" s="187"/>
      <c r="S113" s="187"/>
      <c r="T113" s="187"/>
      <c r="U113" s="187"/>
      <c r="V113" s="187"/>
      <c r="W113" s="187"/>
      <c r="X113" s="187"/>
      <c r="Y113" s="187"/>
      <c r="Z113" s="187"/>
    </row>
    <row r="114" spans="1:26" ht="13.9">
      <c r="A114" s="186">
        <f t="shared" si="11"/>
        <v>114</v>
      </c>
      <c r="B114" s="187"/>
      <c r="C114" s="187" t="s">
        <v>120</v>
      </c>
      <c r="D114" s="49">
        <f t="shared" si="15"/>
        <v>9.5000000000000001E-2</v>
      </c>
      <c r="E114" s="38" t="str">
        <f t="shared" ca="1" si="14"/>
        <v>=D107*D110</v>
      </c>
      <c r="F114" s="187"/>
      <c r="G114" s="187"/>
      <c r="H114" s="187"/>
      <c r="I114" s="187"/>
      <c r="J114" s="187"/>
      <c r="K114" s="187"/>
      <c r="L114" s="187"/>
      <c r="M114" s="187"/>
      <c r="N114" s="187"/>
      <c r="O114" s="187"/>
      <c r="P114" s="187"/>
      <c r="Q114" s="187"/>
      <c r="R114" s="187"/>
      <c r="S114" s="187"/>
      <c r="T114" s="187"/>
      <c r="U114" s="187"/>
      <c r="V114" s="187"/>
      <c r="W114" s="187"/>
      <c r="X114" s="187"/>
      <c r="Y114" s="187"/>
      <c r="Z114" s="187"/>
    </row>
    <row r="115" spans="1:26" ht="13.9">
      <c r="A115" s="186">
        <f t="shared" si="11"/>
        <v>115</v>
      </c>
      <c r="B115" s="187"/>
      <c r="C115" s="187" t="s">
        <v>121</v>
      </c>
      <c r="D115" s="49">
        <f>D107*D111</f>
        <v>5.0000000000000001E-3</v>
      </c>
      <c r="E115" s="38"/>
      <c r="F115" s="187"/>
      <c r="G115" s="187"/>
      <c r="H115" s="187"/>
      <c r="I115" s="187"/>
      <c r="J115" s="187"/>
      <c r="K115" s="187"/>
      <c r="L115" s="187"/>
      <c r="M115" s="187"/>
      <c r="N115" s="187"/>
      <c r="O115" s="187"/>
      <c r="P115" s="187"/>
      <c r="Q115" s="187"/>
      <c r="R115" s="187"/>
      <c r="S115" s="187"/>
      <c r="T115" s="187"/>
      <c r="U115" s="187"/>
      <c r="V115" s="187"/>
      <c r="W115" s="187"/>
      <c r="X115" s="187"/>
      <c r="Y115" s="187"/>
      <c r="Z115" s="187"/>
    </row>
    <row r="116" spans="1:26">
      <c r="A116" s="186">
        <f t="shared" si="11"/>
        <v>116</v>
      </c>
      <c r="B116" s="73" t="s">
        <v>122</v>
      </c>
      <c r="C116" s="204"/>
      <c r="D116" s="211">
        <f>SUM(D113:D115)</f>
        <v>0.1</v>
      </c>
      <c r="E116" s="38" t="str">
        <f ca="1">IFERROR(_xlfn.FORMULATEXT(D116),"")</f>
        <v>=SUM(D113:D115)</v>
      </c>
      <c r="F116" s="187"/>
      <c r="G116" s="187"/>
      <c r="H116" s="187"/>
      <c r="I116" s="187"/>
      <c r="J116" s="187"/>
      <c r="K116" s="187"/>
      <c r="L116" s="187"/>
      <c r="M116" s="187"/>
      <c r="N116" s="187"/>
      <c r="O116" s="187"/>
      <c r="P116" s="187"/>
      <c r="Q116" s="187"/>
      <c r="R116" s="187"/>
      <c r="S116" s="187"/>
      <c r="T116" s="187"/>
      <c r="U116" s="187"/>
      <c r="V116" s="187"/>
      <c r="W116" s="187"/>
      <c r="X116" s="187"/>
      <c r="Y116" s="187"/>
      <c r="Z116" s="187"/>
    </row>
    <row r="117" spans="1:26">
      <c r="A117" s="186">
        <f t="shared" si="11"/>
        <v>117</v>
      </c>
      <c r="B117" s="36"/>
      <c r="C117" s="187"/>
      <c r="D117" s="172"/>
      <c r="E117" s="38"/>
      <c r="F117" s="187"/>
      <c r="G117" s="187"/>
      <c r="H117" s="187"/>
      <c r="I117" s="187"/>
      <c r="J117" s="187"/>
      <c r="K117" s="187"/>
      <c r="L117" s="187"/>
      <c r="M117" s="187"/>
      <c r="N117" s="187"/>
      <c r="O117" s="187"/>
      <c r="P117" s="187"/>
      <c r="Q117" s="187"/>
      <c r="R117" s="187"/>
      <c r="S117" s="187"/>
      <c r="T117" s="187"/>
      <c r="U117" s="187"/>
      <c r="V117" s="187"/>
      <c r="W117" s="187"/>
      <c r="X117" s="187"/>
      <c r="Y117" s="187"/>
      <c r="Z117" s="187"/>
    </row>
    <row r="118" spans="1:26">
      <c r="A118" s="186">
        <f t="shared" si="11"/>
        <v>118</v>
      </c>
      <c r="B118" s="36"/>
      <c r="C118" s="187" t="s">
        <v>123</v>
      </c>
      <c r="D118" s="175">
        <f>D113*D$69</f>
        <v>0</v>
      </c>
      <c r="E118" s="38"/>
      <c r="F118" s="187"/>
      <c r="G118" s="187"/>
      <c r="H118" s="187"/>
      <c r="I118" s="187"/>
      <c r="J118" s="187"/>
      <c r="K118" s="187"/>
      <c r="L118" s="187"/>
      <c r="M118" s="187"/>
      <c r="N118" s="187"/>
      <c r="O118" s="187"/>
      <c r="P118" s="187"/>
      <c r="Q118" s="187"/>
      <c r="R118" s="187"/>
      <c r="S118" s="187"/>
      <c r="T118" s="187"/>
      <c r="U118" s="187"/>
      <c r="V118" s="187"/>
      <c r="W118" s="187"/>
      <c r="X118" s="187"/>
      <c r="Y118" s="187"/>
      <c r="Z118" s="187"/>
    </row>
    <row r="119" spans="1:26">
      <c r="A119" s="186">
        <f t="shared" si="11"/>
        <v>119</v>
      </c>
      <c r="B119" s="36"/>
      <c r="C119" s="187" t="s">
        <v>112</v>
      </c>
      <c r="D119" s="178">
        <f t="shared" ref="D119:D120" si="16">D114*D$69</f>
        <v>1141553.4006959745</v>
      </c>
      <c r="E119" s="38"/>
      <c r="F119" s="187"/>
      <c r="G119" s="187"/>
      <c r="H119" s="187"/>
      <c r="I119" s="187"/>
      <c r="J119" s="187"/>
      <c r="K119" s="187"/>
      <c r="L119" s="187"/>
      <c r="M119" s="187"/>
      <c r="N119" s="187"/>
      <c r="O119" s="187"/>
      <c r="P119" s="187"/>
      <c r="Q119" s="187"/>
      <c r="R119" s="187"/>
      <c r="S119" s="187"/>
      <c r="T119" s="187"/>
      <c r="U119" s="187"/>
      <c r="V119" s="187"/>
      <c r="W119" s="187"/>
      <c r="X119" s="187"/>
      <c r="Y119" s="187"/>
      <c r="Z119" s="187"/>
    </row>
    <row r="120" spans="1:26">
      <c r="A120" s="186">
        <f t="shared" si="11"/>
        <v>120</v>
      </c>
      <c r="B120" s="36"/>
      <c r="C120" s="187" t="s">
        <v>118</v>
      </c>
      <c r="D120" s="178">
        <f t="shared" si="16"/>
        <v>60081.757931367079</v>
      </c>
      <c r="E120" s="38"/>
      <c r="F120" s="187"/>
      <c r="G120" s="187"/>
      <c r="H120" s="187"/>
      <c r="I120" s="187"/>
      <c r="J120" s="187"/>
      <c r="K120" s="187"/>
      <c r="L120" s="187"/>
      <c r="M120" s="187"/>
      <c r="N120" s="187"/>
      <c r="O120" s="187"/>
      <c r="P120" s="187"/>
      <c r="Q120" s="187"/>
      <c r="R120" s="187"/>
      <c r="S120" s="187"/>
      <c r="T120" s="187"/>
      <c r="U120" s="187"/>
      <c r="V120" s="187"/>
      <c r="W120" s="187"/>
      <c r="X120" s="187"/>
      <c r="Y120" s="187"/>
      <c r="Z120" s="187"/>
    </row>
    <row r="121" spans="1:26">
      <c r="A121" s="186">
        <f t="shared" si="11"/>
        <v>121</v>
      </c>
      <c r="B121" s="73" t="s">
        <v>124</v>
      </c>
      <c r="C121" s="204"/>
      <c r="D121" s="205">
        <f>D116*D69</f>
        <v>1201635.1586273415</v>
      </c>
      <c r="E121" s="38" t="str">
        <f ca="1">IFERROR(_xlfn.FORMULATEXT(D121),"")</f>
        <v>=D116*D69</v>
      </c>
      <c r="F121" s="187"/>
      <c r="G121" s="187"/>
      <c r="H121" s="187"/>
      <c r="I121" s="187"/>
      <c r="J121" s="187"/>
      <c r="K121" s="187"/>
      <c r="L121" s="187"/>
      <c r="M121" s="187"/>
      <c r="N121" s="187"/>
      <c r="O121" s="187"/>
      <c r="P121" s="187"/>
      <c r="Q121" s="187"/>
      <c r="R121" s="187"/>
      <c r="S121" s="187"/>
      <c r="T121" s="187"/>
      <c r="U121" s="187"/>
      <c r="V121" s="187"/>
      <c r="W121" s="187"/>
      <c r="X121" s="187"/>
      <c r="Y121" s="187"/>
      <c r="Z121" s="187"/>
    </row>
    <row r="122" spans="1:26">
      <c r="A122" s="186">
        <f t="shared" si="11"/>
        <v>122</v>
      </c>
      <c r="B122" s="187"/>
      <c r="C122" s="187"/>
      <c r="D122" s="50">
        <f>SUM(D118:D120)-D121</f>
        <v>0</v>
      </c>
      <c r="E122" s="38"/>
      <c r="F122" s="187"/>
      <c r="G122" s="187"/>
      <c r="H122" s="187"/>
      <c r="I122" s="187"/>
      <c r="J122" s="187"/>
      <c r="K122" s="187"/>
      <c r="L122" s="187"/>
      <c r="M122" s="187"/>
      <c r="N122" s="187"/>
      <c r="O122" s="187"/>
      <c r="P122" s="187"/>
      <c r="Q122" s="187"/>
      <c r="R122" s="187"/>
      <c r="S122" s="187"/>
      <c r="T122" s="187"/>
      <c r="U122" s="187"/>
      <c r="V122" s="187"/>
      <c r="W122" s="187"/>
      <c r="X122" s="187"/>
      <c r="Y122" s="187"/>
      <c r="Z122" s="187"/>
    </row>
    <row r="123" spans="1:26" collapsed="1">
      <c r="A123" s="186">
        <f t="shared" si="11"/>
        <v>123</v>
      </c>
      <c r="B123" s="34" t="s">
        <v>125</v>
      </c>
      <c r="C123" s="34"/>
      <c r="D123" s="41"/>
      <c r="E123" s="42" t="str">
        <f t="shared" ref="E123:E135" ca="1" si="17">IFERROR(_xlfn.FORMULATEXT(D123),"")</f>
        <v/>
      </c>
      <c r="F123" s="187"/>
      <c r="G123" s="187"/>
      <c r="H123" s="187"/>
      <c r="I123" s="187"/>
      <c r="J123" s="187"/>
      <c r="K123" s="187"/>
      <c r="L123" s="187"/>
      <c r="M123" s="187"/>
      <c r="N123" s="187"/>
      <c r="O123" s="187"/>
      <c r="P123" s="187"/>
      <c r="Q123" s="187"/>
      <c r="R123" s="187"/>
      <c r="S123" s="187"/>
      <c r="T123" s="187"/>
      <c r="U123" s="187"/>
      <c r="V123" s="187"/>
      <c r="W123" s="187"/>
      <c r="X123" s="187"/>
      <c r="Y123" s="187"/>
      <c r="Z123" s="187"/>
    </row>
    <row r="124" spans="1:26" ht="13.9">
      <c r="A124" s="186">
        <f t="shared" si="11"/>
        <v>124</v>
      </c>
      <c r="B124" s="187"/>
      <c r="C124" s="179" t="s">
        <v>126</v>
      </c>
      <c r="D124" s="39">
        <v>0</v>
      </c>
      <c r="E124" s="38" t="str">
        <f t="shared" ca="1" si="17"/>
        <v/>
      </c>
      <c r="F124" s="187"/>
      <c r="G124" s="187"/>
      <c r="H124" s="187"/>
      <c r="I124" s="187"/>
      <c r="J124" s="187"/>
      <c r="K124" s="187"/>
      <c r="L124" s="187"/>
      <c r="M124" s="187"/>
      <c r="N124" s="187"/>
      <c r="O124" s="187"/>
      <c r="P124" s="187"/>
      <c r="Q124" s="187"/>
      <c r="R124" s="187"/>
      <c r="S124" s="187"/>
      <c r="T124" s="187"/>
      <c r="U124" s="187"/>
      <c r="V124" s="187"/>
      <c r="W124" s="187"/>
      <c r="X124" s="187"/>
      <c r="Y124" s="187"/>
      <c r="Z124" s="187"/>
    </row>
    <row r="125" spans="1:26" ht="13.9">
      <c r="A125" s="186">
        <f t="shared" si="11"/>
        <v>125</v>
      </c>
      <c r="B125" s="187"/>
      <c r="C125" s="179" t="s">
        <v>127</v>
      </c>
      <c r="D125" s="51">
        <v>0</v>
      </c>
      <c r="E125" s="38" t="str">
        <f t="shared" ca="1" si="17"/>
        <v/>
      </c>
      <c r="F125" s="187"/>
      <c r="G125" s="187"/>
      <c r="H125" s="187"/>
      <c r="I125" s="187"/>
      <c r="J125" s="187"/>
      <c r="K125" s="187"/>
      <c r="L125" s="187"/>
      <c r="M125" s="187"/>
      <c r="N125" s="187"/>
      <c r="O125" s="187"/>
      <c r="P125" s="187"/>
      <c r="Q125" s="187"/>
      <c r="R125" s="187"/>
      <c r="S125" s="187"/>
      <c r="T125" s="187"/>
      <c r="U125" s="187"/>
      <c r="V125" s="187"/>
      <c r="W125" s="187"/>
      <c r="X125" s="187"/>
      <c r="Y125" s="187"/>
      <c r="Z125" s="187"/>
    </row>
    <row r="126" spans="1:26" ht="13.9">
      <c r="A126" s="186">
        <f t="shared" si="11"/>
        <v>126</v>
      </c>
      <c r="B126" s="187"/>
      <c r="C126" s="179" t="s">
        <v>128</v>
      </c>
      <c r="D126" s="51">
        <v>0</v>
      </c>
      <c r="E126" s="38" t="str">
        <f t="shared" ca="1" si="17"/>
        <v/>
      </c>
      <c r="F126" s="187"/>
      <c r="G126" s="187"/>
      <c r="H126" s="187"/>
      <c r="I126" s="187"/>
      <c r="J126" s="187"/>
      <c r="K126" s="187"/>
      <c r="L126" s="187"/>
      <c r="M126" s="187"/>
      <c r="N126" s="187"/>
      <c r="O126" s="187"/>
      <c r="P126" s="187"/>
      <c r="Q126" s="187"/>
      <c r="R126" s="187"/>
      <c r="S126" s="187"/>
      <c r="T126" s="187"/>
      <c r="U126" s="187"/>
      <c r="V126" s="187"/>
      <c r="W126" s="187"/>
      <c r="X126" s="187"/>
      <c r="Y126" s="187"/>
      <c r="Z126" s="187"/>
    </row>
    <row r="127" spans="1:26" ht="13.9">
      <c r="A127" s="186">
        <f t="shared" si="11"/>
        <v>127</v>
      </c>
      <c r="B127" s="187"/>
      <c r="C127" s="179" t="s">
        <v>129</v>
      </c>
      <c r="D127" s="51">
        <v>0</v>
      </c>
      <c r="E127" s="38" t="str">
        <f t="shared" ca="1" si="17"/>
        <v/>
      </c>
      <c r="F127" s="187"/>
      <c r="G127" s="187"/>
      <c r="H127" s="187"/>
      <c r="I127" s="187"/>
      <c r="J127" s="187"/>
      <c r="K127" s="187"/>
      <c r="L127" s="187"/>
      <c r="M127" s="187"/>
      <c r="N127" s="187"/>
      <c r="O127" s="187"/>
      <c r="P127" s="187"/>
      <c r="Q127" s="187"/>
      <c r="R127" s="187"/>
      <c r="S127" s="187"/>
      <c r="T127" s="187"/>
      <c r="U127" s="187"/>
      <c r="V127" s="187"/>
      <c r="W127" s="187"/>
      <c r="X127" s="187"/>
      <c r="Y127" s="187"/>
      <c r="Z127" s="187"/>
    </row>
    <row r="128" spans="1:26" ht="13.9">
      <c r="A128" s="186">
        <f t="shared" si="11"/>
        <v>128</v>
      </c>
      <c r="B128" s="187"/>
      <c r="C128" s="179" t="s">
        <v>130</v>
      </c>
      <c r="D128" s="181">
        <v>-275267.4044</v>
      </c>
      <c r="E128" s="38" t="str">
        <f t="shared" ca="1" si="17"/>
        <v/>
      </c>
      <c r="F128" s="187"/>
      <c r="G128" s="187"/>
      <c r="H128" s="187"/>
      <c r="I128" s="187"/>
      <c r="J128" s="187"/>
      <c r="K128" s="187"/>
      <c r="L128" s="187"/>
      <c r="M128" s="187"/>
      <c r="N128" s="187"/>
      <c r="O128" s="187"/>
      <c r="P128" s="187"/>
      <c r="Q128" s="187"/>
      <c r="R128" s="187"/>
      <c r="S128" s="187"/>
      <c r="T128" s="187"/>
      <c r="U128" s="187"/>
      <c r="V128" s="187"/>
      <c r="W128" s="187"/>
      <c r="X128" s="187"/>
      <c r="Y128" s="187"/>
      <c r="Z128" s="187"/>
    </row>
    <row r="129" spans="1:26" ht="13.9">
      <c r="A129" s="186">
        <f t="shared" si="11"/>
        <v>129</v>
      </c>
      <c r="B129" s="187"/>
      <c r="C129" s="212" t="s">
        <v>131</v>
      </c>
      <c r="D129" s="52">
        <f>SUM(D124:D128)</f>
        <v>-275267.4044</v>
      </c>
      <c r="E129" s="38" t="str">
        <f t="shared" ca="1" si="17"/>
        <v>=SUM(D124:D128)</v>
      </c>
      <c r="F129" s="187"/>
      <c r="G129" s="187"/>
      <c r="H129" s="187"/>
      <c r="I129" s="187"/>
      <c r="J129" s="187"/>
      <c r="K129" s="187"/>
      <c r="L129" s="187"/>
      <c r="M129" s="187"/>
      <c r="N129" s="187"/>
      <c r="O129" s="187"/>
      <c r="P129" s="187"/>
      <c r="Q129" s="187"/>
      <c r="R129" s="187"/>
      <c r="S129" s="187"/>
      <c r="T129" s="187"/>
      <c r="U129" s="187"/>
      <c r="V129" s="187"/>
      <c r="W129" s="187"/>
      <c r="X129" s="187"/>
      <c r="Y129" s="187"/>
      <c r="Z129" s="187"/>
    </row>
    <row r="130" spans="1:26">
      <c r="A130" s="186">
        <f t="shared" si="11"/>
        <v>130</v>
      </c>
      <c r="B130" s="187"/>
      <c r="C130" s="187"/>
      <c r="D130" s="32"/>
      <c r="E130" s="38" t="str">
        <f t="shared" ca="1" si="17"/>
        <v/>
      </c>
      <c r="F130" s="187"/>
      <c r="G130" s="187"/>
      <c r="H130" s="187"/>
      <c r="I130" s="187"/>
      <c r="J130" s="187"/>
      <c r="K130" s="187"/>
      <c r="L130" s="187"/>
      <c r="M130" s="187"/>
      <c r="N130" s="187"/>
      <c r="O130" s="187"/>
      <c r="P130" s="187"/>
      <c r="Q130" s="187"/>
      <c r="R130" s="187"/>
      <c r="S130" s="187"/>
      <c r="T130" s="187"/>
      <c r="U130" s="187"/>
      <c r="V130" s="187"/>
      <c r="W130" s="187"/>
      <c r="X130" s="187"/>
      <c r="Y130" s="187"/>
      <c r="Z130" s="187"/>
    </row>
    <row r="131" spans="1:26">
      <c r="A131" s="186">
        <f t="shared" si="11"/>
        <v>131</v>
      </c>
      <c r="B131" s="34" t="s">
        <v>132</v>
      </c>
      <c r="C131" s="34"/>
      <c r="D131" s="53"/>
      <c r="E131" s="42" t="str">
        <f t="shared" ca="1" si="17"/>
        <v/>
      </c>
      <c r="F131" s="187"/>
      <c r="G131" s="187"/>
      <c r="H131" s="187"/>
      <c r="I131" s="187"/>
      <c r="J131" s="187"/>
      <c r="K131" s="187"/>
      <c r="L131" s="187"/>
      <c r="M131" s="187"/>
      <c r="N131" s="187"/>
      <c r="O131" s="187"/>
      <c r="P131" s="187"/>
      <c r="Q131" s="187"/>
      <c r="R131" s="187"/>
      <c r="S131" s="187"/>
      <c r="T131" s="187"/>
      <c r="U131" s="187"/>
      <c r="V131" s="187"/>
      <c r="W131" s="187"/>
      <c r="X131" s="187"/>
      <c r="Y131" s="187"/>
      <c r="Z131" s="187"/>
    </row>
    <row r="132" spans="1:26">
      <c r="A132" s="186">
        <f t="shared" si="11"/>
        <v>132</v>
      </c>
      <c r="B132" s="36" t="s">
        <v>133</v>
      </c>
      <c r="C132" s="187"/>
      <c r="D132" s="32"/>
      <c r="E132" s="38" t="str">
        <f t="shared" ca="1" si="17"/>
        <v/>
      </c>
      <c r="F132" s="187"/>
      <c r="G132" s="187"/>
      <c r="H132" s="187"/>
      <c r="I132" s="187"/>
      <c r="J132" s="187"/>
      <c r="K132" s="187"/>
      <c r="L132" s="187"/>
      <c r="M132" s="187"/>
      <c r="N132" s="187"/>
      <c r="O132" s="187"/>
      <c r="P132" s="187"/>
      <c r="Q132" s="187"/>
      <c r="R132" s="187"/>
      <c r="S132" s="187"/>
      <c r="T132" s="187"/>
      <c r="U132" s="187"/>
      <c r="V132" s="187"/>
      <c r="W132" s="187"/>
      <c r="X132" s="187"/>
      <c r="Y132" s="187"/>
      <c r="Z132" s="187"/>
    </row>
    <row r="133" spans="1:26" ht="13.9">
      <c r="A133" s="186">
        <f t="shared" si="11"/>
        <v>133</v>
      </c>
      <c r="B133" s="187"/>
      <c r="C133" s="187" t="s">
        <v>134</v>
      </c>
      <c r="D133" s="47">
        <f>D33</f>
        <v>10013513.98509397</v>
      </c>
      <c r="E133" s="38" t="str">
        <f t="shared" ca="1" si="17"/>
        <v>=D33</v>
      </c>
      <c r="F133" s="187"/>
      <c r="G133" s="187"/>
      <c r="H133" s="187"/>
      <c r="I133" s="187"/>
      <c r="J133" s="187"/>
      <c r="K133" s="187"/>
      <c r="L133" s="187"/>
      <c r="M133" s="187"/>
      <c r="N133" s="187"/>
      <c r="O133" s="187"/>
      <c r="P133" s="187"/>
      <c r="Q133" s="187"/>
      <c r="R133" s="187"/>
      <c r="S133" s="187"/>
      <c r="T133" s="187"/>
      <c r="U133" s="187"/>
      <c r="V133" s="187"/>
      <c r="W133" s="187"/>
      <c r="X133" s="187"/>
      <c r="Y133" s="187"/>
      <c r="Z133" s="187"/>
    </row>
    <row r="134" spans="1:26" ht="13.9">
      <c r="A134" s="186">
        <f t="shared" si="11"/>
        <v>134</v>
      </c>
      <c r="B134" s="187"/>
      <c r="C134" s="187" t="s">
        <v>70</v>
      </c>
      <c r="D134" s="51">
        <f>D67</f>
        <v>2002837.6011794449</v>
      </c>
      <c r="E134" s="38" t="str">
        <f t="shared" ca="1" si="17"/>
        <v>=D67</v>
      </c>
      <c r="F134" s="187"/>
      <c r="G134" s="187"/>
      <c r="H134" s="187"/>
      <c r="I134" s="187"/>
      <c r="J134" s="187"/>
      <c r="K134" s="187"/>
      <c r="L134" s="187"/>
      <c r="M134" s="187"/>
      <c r="N134" s="187"/>
      <c r="O134" s="187"/>
      <c r="P134" s="187"/>
      <c r="Q134" s="187"/>
      <c r="R134" s="187"/>
      <c r="S134" s="187"/>
      <c r="T134" s="187"/>
      <c r="U134" s="187"/>
      <c r="V134" s="187"/>
      <c r="W134" s="187"/>
      <c r="X134" s="187"/>
      <c r="Y134" s="187"/>
      <c r="Z134" s="187"/>
    </row>
    <row r="135" spans="1:26" ht="13.9">
      <c r="A135" s="186">
        <f t="shared" si="11"/>
        <v>135</v>
      </c>
      <c r="B135" s="187"/>
      <c r="C135" s="202" t="s">
        <v>92</v>
      </c>
      <c r="D135" s="203">
        <f>SUM(D133:D134)</f>
        <v>12016351.586273415</v>
      </c>
      <c r="E135" s="38" t="str">
        <f t="shared" ca="1" si="17"/>
        <v>=SUM(D133:D134)</v>
      </c>
      <c r="F135" s="187"/>
      <c r="G135" s="187"/>
      <c r="H135" s="187"/>
      <c r="I135" s="187"/>
      <c r="J135" s="187"/>
      <c r="K135" s="187"/>
      <c r="L135" s="187"/>
      <c r="M135" s="187"/>
      <c r="N135" s="187"/>
      <c r="O135" s="187"/>
      <c r="P135" s="187"/>
      <c r="Q135" s="187"/>
      <c r="R135" s="187"/>
      <c r="S135" s="187"/>
      <c r="T135" s="187"/>
      <c r="U135" s="187"/>
      <c r="V135" s="187"/>
      <c r="W135" s="187"/>
      <c r="X135" s="187"/>
      <c r="Y135" s="187"/>
      <c r="Z135" s="187"/>
    </row>
    <row r="136" spans="1:26" ht="13.9">
      <c r="A136" s="186">
        <f t="shared" si="11"/>
        <v>136</v>
      </c>
      <c r="B136" s="187"/>
      <c r="C136" s="187"/>
      <c r="D136" s="54"/>
      <c r="E136" s="38"/>
      <c r="F136" s="187"/>
      <c r="G136" s="187"/>
      <c r="H136" s="187"/>
      <c r="I136" s="187"/>
      <c r="J136" s="187"/>
      <c r="K136" s="187"/>
      <c r="L136" s="187"/>
      <c r="M136" s="187"/>
      <c r="N136" s="187"/>
      <c r="O136" s="187"/>
      <c r="P136" s="187"/>
      <c r="Q136" s="187"/>
      <c r="R136" s="187"/>
      <c r="S136" s="187"/>
      <c r="T136" s="187"/>
      <c r="U136" s="187"/>
      <c r="V136" s="187"/>
      <c r="W136" s="187"/>
      <c r="X136" s="187"/>
      <c r="Y136" s="187"/>
      <c r="Z136" s="187"/>
    </row>
    <row r="137" spans="1:26" ht="13.9">
      <c r="A137" s="186">
        <f t="shared" si="11"/>
        <v>137</v>
      </c>
      <c r="B137" s="187"/>
      <c r="C137" s="187" t="s">
        <v>94</v>
      </c>
      <c r="D137" s="47">
        <f>D85</f>
        <v>2110488.3832755368</v>
      </c>
      <c r="E137" s="38" t="str">
        <f t="shared" ref="E137:E140" ca="1" si="18">IFERROR(_xlfn.FORMULATEXT(D137),"")</f>
        <v>=D85</v>
      </c>
      <c r="F137" s="187"/>
      <c r="G137" s="187"/>
      <c r="H137" s="187"/>
      <c r="I137" s="187"/>
      <c r="J137" s="187"/>
      <c r="K137" s="187"/>
      <c r="L137" s="187"/>
      <c r="M137" s="187"/>
      <c r="N137" s="187"/>
      <c r="O137" s="187"/>
      <c r="P137" s="187"/>
      <c r="Q137" s="187"/>
      <c r="R137" s="187"/>
      <c r="S137" s="187"/>
      <c r="T137" s="187"/>
      <c r="U137" s="187"/>
      <c r="V137" s="187"/>
      <c r="W137" s="187"/>
      <c r="X137" s="187"/>
      <c r="Y137" s="187"/>
      <c r="Z137" s="187"/>
    </row>
    <row r="138" spans="1:26" ht="13.9">
      <c r="A138" s="186">
        <f t="shared" si="11"/>
        <v>138</v>
      </c>
      <c r="B138" s="187"/>
      <c r="C138" s="187" t="s">
        <v>135</v>
      </c>
      <c r="D138" s="51">
        <f>D98</f>
        <v>748715.1148167178</v>
      </c>
      <c r="E138" s="38" t="str">
        <f t="shared" ca="1" si="18"/>
        <v>=D98</v>
      </c>
      <c r="F138" s="187"/>
      <c r="G138" s="187"/>
      <c r="H138" s="187"/>
      <c r="I138" s="187"/>
      <c r="J138" s="187"/>
      <c r="K138" s="187"/>
      <c r="L138" s="187"/>
      <c r="M138" s="187"/>
      <c r="N138" s="187"/>
      <c r="O138" s="187"/>
      <c r="P138" s="187"/>
      <c r="Q138" s="187"/>
      <c r="R138" s="187"/>
      <c r="S138" s="187"/>
      <c r="T138" s="187"/>
      <c r="U138" s="187"/>
      <c r="V138" s="187"/>
      <c r="W138" s="187"/>
      <c r="X138" s="187"/>
      <c r="Y138" s="187"/>
      <c r="Z138" s="187"/>
    </row>
    <row r="139" spans="1:26" ht="13.9">
      <c r="A139" s="186">
        <f t="shared" si="11"/>
        <v>139</v>
      </c>
      <c r="B139" s="187"/>
      <c r="C139" s="187" t="s">
        <v>136</v>
      </c>
      <c r="D139" s="51">
        <f>D121</f>
        <v>1201635.1586273415</v>
      </c>
      <c r="E139" s="38" t="str">
        <f t="shared" ca="1" si="18"/>
        <v>=D121</v>
      </c>
      <c r="F139" s="187"/>
      <c r="G139" s="187"/>
      <c r="H139" s="187"/>
      <c r="I139" s="187"/>
      <c r="J139" s="187"/>
      <c r="K139" s="187"/>
      <c r="L139" s="187"/>
      <c r="M139" s="187"/>
      <c r="N139" s="187"/>
      <c r="O139" s="187"/>
      <c r="P139" s="187"/>
      <c r="Q139" s="187"/>
      <c r="R139" s="187"/>
      <c r="S139" s="187"/>
      <c r="T139" s="187"/>
      <c r="U139" s="187"/>
      <c r="V139" s="187"/>
      <c r="W139" s="187"/>
      <c r="X139" s="187"/>
      <c r="Y139" s="187"/>
      <c r="Z139" s="187"/>
    </row>
    <row r="140" spans="1:26">
      <c r="A140" s="186">
        <f t="shared" si="11"/>
        <v>140</v>
      </c>
      <c r="B140" s="73" t="s">
        <v>137</v>
      </c>
      <c r="C140" s="204"/>
      <c r="D140" s="205">
        <f>SUM(D137:D139)</f>
        <v>4060838.6567195961</v>
      </c>
      <c r="E140" s="38" t="str">
        <f t="shared" ca="1" si="18"/>
        <v>=SUM(D137:D139)</v>
      </c>
      <c r="F140" s="187"/>
      <c r="G140" s="187"/>
      <c r="H140" s="187"/>
      <c r="I140" s="187"/>
      <c r="J140" s="187"/>
      <c r="K140" s="187"/>
      <c r="L140" s="187"/>
      <c r="M140" s="187"/>
      <c r="N140" s="187"/>
      <c r="O140" s="187"/>
      <c r="P140" s="187"/>
      <c r="Q140" s="187"/>
      <c r="R140" s="187"/>
      <c r="S140" s="187"/>
      <c r="T140" s="187"/>
      <c r="U140" s="187"/>
      <c r="V140" s="187"/>
      <c r="W140" s="187"/>
      <c r="X140" s="187"/>
      <c r="Y140" s="187"/>
      <c r="Z140" s="187"/>
    </row>
    <row r="141" spans="1:26" ht="13.9">
      <c r="A141" s="186">
        <f t="shared" si="11"/>
        <v>141</v>
      </c>
      <c r="B141" s="187"/>
      <c r="C141" s="187"/>
      <c r="D141" s="51"/>
      <c r="E141" s="38"/>
      <c r="F141" s="187"/>
      <c r="G141" s="187"/>
      <c r="H141" s="187"/>
      <c r="I141" s="187"/>
      <c r="J141" s="187"/>
      <c r="K141" s="187"/>
      <c r="L141" s="187"/>
      <c r="M141" s="187"/>
      <c r="N141" s="187"/>
      <c r="O141" s="187"/>
      <c r="P141" s="187"/>
      <c r="Q141" s="187"/>
      <c r="R141" s="187"/>
      <c r="S141" s="187"/>
      <c r="T141" s="187"/>
      <c r="U141" s="187"/>
      <c r="V141" s="187"/>
      <c r="W141" s="187"/>
      <c r="X141" s="187"/>
      <c r="Y141" s="187"/>
      <c r="Z141" s="187"/>
    </row>
    <row r="142" spans="1:26" ht="15.4" customHeight="1">
      <c r="A142" s="186">
        <f t="shared" si="11"/>
        <v>142</v>
      </c>
      <c r="B142" s="187"/>
      <c r="C142" s="187" t="s">
        <v>125</v>
      </c>
      <c r="D142" s="51">
        <f>D129</f>
        <v>-275267.4044</v>
      </c>
      <c r="E142" s="38" t="str">
        <f t="shared" ref="E142:E144" ca="1" si="19">IFERROR(_xlfn.FORMULATEXT(D142),"")</f>
        <v>=D129</v>
      </c>
      <c r="F142" s="187"/>
      <c r="G142" s="187"/>
      <c r="H142" s="187"/>
      <c r="I142" s="187"/>
      <c r="J142" s="187"/>
      <c r="K142" s="187"/>
      <c r="L142" s="187"/>
      <c r="M142" s="187"/>
      <c r="N142" s="187"/>
      <c r="O142" s="187"/>
      <c r="P142" s="187"/>
      <c r="Q142" s="187"/>
      <c r="R142" s="187"/>
      <c r="S142" s="187"/>
      <c r="T142" s="187"/>
      <c r="U142" s="187"/>
      <c r="V142" s="187"/>
      <c r="W142" s="187"/>
      <c r="X142" s="187"/>
      <c r="Y142" s="187"/>
      <c r="Z142" s="187"/>
    </row>
    <row r="143" spans="1:26" ht="15.4" customHeight="1">
      <c r="A143" s="186">
        <f t="shared" si="11"/>
        <v>143</v>
      </c>
      <c r="B143" s="187"/>
      <c r="C143" s="187" t="s">
        <v>138</v>
      </c>
      <c r="D143" s="51">
        <f>'12 Prior Period Adjustment'!C29</f>
        <v>0</v>
      </c>
      <c r="E143" s="38" t="str">
        <f t="shared" ca="1" si="19"/>
        <v>='12 Prior Period Adjustment'!C29</v>
      </c>
      <c r="F143" s="187"/>
      <c r="G143" s="187"/>
      <c r="H143" s="187"/>
      <c r="I143" s="187"/>
      <c r="J143" s="187"/>
      <c r="K143" s="187"/>
      <c r="L143" s="187"/>
      <c r="M143" s="187"/>
      <c r="N143" s="187"/>
      <c r="O143" s="187"/>
      <c r="P143" s="187"/>
      <c r="Q143" s="187"/>
      <c r="R143" s="187"/>
      <c r="S143" s="187"/>
      <c r="T143" s="187"/>
      <c r="U143" s="187"/>
      <c r="V143" s="187"/>
      <c r="W143" s="187"/>
      <c r="X143" s="187"/>
      <c r="Y143" s="187"/>
      <c r="Z143" s="187"/>
    </row>
    <row r="144" spans="1:26">
      <c r="A144" s="186">
        <f t="shared" si="11"/>
        <v>144</v>
      </c>
      <c r="B144" s="73" t="s">
        <v>50</v>
      </c>
      <c r="C144" s="204"/>
      <c r="D144" s="205">
        <f>+D140+D142+D143</f>
        <v>3785571.2523195962</v>
      </c>
      <c r="E144" s="38" t="str">
        <f t="shared" ca="1" si="19"/>
        <v>=+D140+D142+D143</v>
      </c>
      <c r="F144" s="187"/>
      <c r="G144" s="187"/>
      <c r="H144" s="187"/>
      <c r="I144" s="187"/>
      <c r="J144" s="187"/>
      <c r="K144" s="187"/>
      <c r="L144" s="187"/>
      <c r="M144" s="187"/>
      <c r="N144" s="187"/>
      <c r="O144" s="187"/>
      <c r="P144" s="187"/>
      <c r="Q144" s="187"/>
      <c r="R144" s="187"/>
      <c r="S144" s="187"/>
      <c r="T144" s="187"/>
      <c r="U144" s="187"/>
      <c r="V144" s="187"/>
      <c r="W144" s="187"/>
      <c r="X144" s="187"/>
      <c r="Y144" s="187"/>
      <c r="Z144" s="187"/>
    </row>
    <row r="145" spans="1:26">
      <c r="A145" s="186">
        <f t="shared" si="11"/>
        <v>145</v>
      </c>
      <c r="B145" s="36"/>
      <c r="C145" s="187"/>
      <c r="D145" s="47"/>
      <c r="E145" s="38"/>
      <c r="F145" s="187"/>
      <c r="G145" s="187"/>
      <c r="H145" s="187"/>
      <c r="I145" s="187"/>
      <c r="J145" s="187"/>
      <c r="K145" s="187"/>
      <c r="L145" s="187"/>
      <c r="M145" s="187"/>
      <c r="N145" s="187"/>
      <c r="O145" s="187"/>
      <c r="P145" s="187"/>
      <c r="Q145" s="187"/>
      <c r="R145" s="187"/>
      <c r="S145" s="187"/>
      <c r="T145" s="187"/>
      <c r="U145" s="187"/>
      <c r="V145" s="187"/>
      <c r="W145" s="187"/>
      <c r="X145" s="187"/>
      <c r="Y145" s="187"/>
      <c r="Z145" s="187"/>
    </row>
    <row r="146" spans="1:26">
      <c r="A146" s="186">
        <f t="shared" si="11"/>
        <v>146</v>
      </c>
      <c r="B146" s="36" t="s">
        <v>139</v>
      </c>
      <c r="C146" s="187"/>
      <c r="D146" s="32"/>
      <c r="E146" s="38" t="str">
        <f ca="1">IFERROR(_xlfn.FORMULATEXT(D146),"")</f>
        <v/>
      </c>
      <c r="F146" s="187"/>
      <c r="G146" s="187"/>
      <c r="H146" s="187"/>
      <c r="I146" s="187"/>
      <c r="J146" s="187"/>
      <c r="K146" s="187"/>
      <c r="L146" s="187"/>
      <c r="M146" s="187"/>
      <c r="N146" s="187"/>
      <c r="O146" s="187"/>
      <c r="P146" s="187"/>
      <c r="Q146" s="187"/>
      <c r="R146" s="187"/>
      <c r="S146" s="187"/>
      <c r="T146" s="187"/>
      <c r="U146" s="187"/>
      <c r="V146" s="187"/>
      <c r="W146" s="187"/>
      <c r="X146" s="187"/>
      <c r="Y146" s="187"/>
      <c r="Z146" s="187"/>
    </row>
    <row r="147" spans="1:26">
      <c r="A147" s="186">
        <f t="shared" si="11"/>
        <v>147</v>
      </c>
      <c r="B147" s="187"/>
      <c r="C147" s="187" t="s">
        <v>41</v>
      </c>
      <c r="D147" s="194" t="s">
        <v>42</v>
      </c>
      <c r="E147" s="38" t="str">
        <f ca="1">IFERROR(_xlfn.FORMULATEXT(#REF!),"")</f>
        <v/>
      </c>
      <c r="F147" s="187"/>
      <c r="G147" s="187"/>
      <c r="H147" s="187"/>
      <c r="I147" s="187"/>
      <c r="J147" s="187"/>
      <c r="K147" s="187"/>
      <c r="L147" s="187"/>
      <c r="M147" s="187"/>
      <c r="N147" s="187"/>
      <c r="O147" s="187"/>
      <c r="P147" s="187"/>
      <c r="Q147" s="187"/>
      <c r="R147" s="187"/>
      <c r="S147" s="187"/>
      <c r="T147" s="187"/>
      <c r="U147" s="187"/>
      <c r="V147" s="187"/>
      <c r="W147" s="187"/>
      <c r="X147" s="187"/>
      <c r="Y147" s="187"/>
      <c r="Z147" s="187"/>
    </row>
    <row r="148" spans="1:26">
      <c r="A148" s="186">
        <f t="shared" si="11"/>
        <v>148</v>
      </c>
      <c r="B148" s="187"/>
      <c r="C148" s="187" t="s">
        <v>140</v>
      </c>
      <c r="D148" s="194" t="s">
        <v>42</v>
      </c>
      <c r="E148" s="38" t="str">
        <f ca="1">IFERROR(_xlfn.FORMULATEXT(#REF!),"")</f>
        <v/>
      </c>
      <c r="F148" s="187"/>
      <c r="G148" s="187"/>
      <c r="H148" s="187"/>
      <c r="I148" s="187"/>
      <c r="J148" s="187"/>
      <c r="K148" s="187"/>
      <c r="L148" s="187"/>
      <c r="M148" s="187"/>
      <c r="N148" s="187"/>
      <c r="O148" s="187"/>
      <c r="P148" s="187"/>
      <c r="Q148" s="187"/>
      <c r="R148" s="187"/>
      <c r="S148" s="187"/>
      <c r="T148" s="187"/>
      <c r="U148" s="187"/>
      <c r="V148" s="187"/>
      <c r="W148" s="187"/>
      <c r="X148" s="187"/>
      <c r="Y148" s="187"/>
      <c r="Z148" s="187"/>
    </row>
    <row r="149" spans="1:26">
      <c r="A149" s="186">
        <f t="shared" ref="A149:A154" si="20">ROW(A149)</f>
        <v>149</v>
      </c>
      <c r="B149" s="187"/>
      <c r="C149" s="187"/>
      <c r="D149" s="55"/>
      <c r="E149" s="38"/>
      <c r="F149" s="187"/>
      <c r="G149" s="187"/>
      <c r="H149" s="187"/>
      <c r="I149" s="187"/>
      <c r="J149" s="187"/>
      <c r="K149" s="187"/>
      <c r="L149" s="187"/>
      <c r="M149" s="187"/>
      <c r="N149" s="187"/>
      <c r="O149" s="187"/>
      <c r="P149" s="187"/>
      <c r="Q149" s="187"/>
      <c r="R149" s="187"/>
      <c r="S149" s="187"/>
      <c r="T149" s="187"/>
      <c r="U149" s="187"/>
      <c r="V149" s="187"/>
      <c r="W149" s="187"/>
      <c r="X149" s="187"/>
      <c r="Y149" s="187"/>
      <c r="Z149" s="187"/>
    </row>
    <row r="150" spans="1:26">
      <c r="A150" s="186">
        <f t="shared" si="20"/>
        <v>150</v>
      </c>
      <c r="B150" s="34" t="s">
        <v>48</v>
      </c>
      <c r="C150" s="34"/>
      <c r="D150" s="41"/>
      <c r="E150" s="42"/>
      <c r="F150" s="187"/>
      <c r="G150" s="187"/>
      <c r="H150" s="187"/>
      <c r="I150" s="187"/>
      <c r="J150" s="187"/>
      <c r="K150" s="187"/>
      <c r="L150" s="187"/>
      <c r="M150" s="187"/>
      <c r="N150" s="187"/>
      <c r="O150" s="187"/>
      <c r="P150" s="187"/>
      <c r="Q150" s="187"/>
      <c r="R150" s="187"/>
      <c r="S150" s="187"/>
      <c r="T150" s="187"/>
      <c r="U150" s="187"/>
      <c r="V150" s="187"/>
      <c r="W150" s="187"/>
      <c r="X150" s="187"/>
      <c r="Y150" s="187"/>
      <c r="Z150" s="187"/>
    </row>
    <row r="151" spans="1:26" ht="13.9">
      <c r="A151" s="186">
        <f t="shared" si="20"/>
        <v>151</v>
      </c>
      <c r="B151" s="187"/>
      <c r="C151" s="56" t="s">
        <v>141</v>
      </c>
      <c r="D151" s="47">
        <f>'10 Base Plan Upgrade'!C9</f>
        <v>0</v>
      </c>
      <c r="E151" s="38" t="str">
        <f t="shared" ref="E151:E154" ca="1" si="21">IFERROR(_xlfn.FORMULATEXT(D151),"")</f>
        <v>='10 Base Plan Upgrade'!C9</v>
      </c>
      <c r="F151" s="187"/>
      <c r="G151" s="187"/>
      <c r="H151" s="187"/>
      <c r="I151" s="187"/>
      <c r="J151" s="187"/>
      <c r="K151" s="187"/>
      <c r="L151" s="187"/>
      <c r="M151" s="187"/>
      <c r="N151" s="187"/>
      <c r="O151" s="187"/>
      <c r="P151" s="187"/>
      <c r="Q151" s="187"/>
      <c r="R151" s="187"/>
      <c r="S151" s="187"/>
      <c r="T151" s="187"/>
      <c r="U151" s="187"/>
      <c r="V151" s="187"/>
      <c r="W151" s="187"/>
      <c r="X151" s="187"/>
      <c r="Y151" s="187"/>
      <c r="Z151" s="187"/>
    </row>
    <row r="152" spans="1:26" ht="13.9">
      <c r="A152" s="186">
        <f t="shared" si="20"/>
        <v>152</v>
      </c>
      <c r="B152" s="187"/>
      <c r="C152" s="56" t="s">
        <v>142</v>
      </c>
      <c r="D152" s="51">
        <f>'10 Base Plan Upgrade'!C10</f>
        <v>0</v>
      </c>
      <c r="E152" s="38" t="str">
        <f t="shared" ca="1" si="21"/>
        <v>='10 Base Plan Upgrade'!C10</v>
      </c>
      <c r="F152" s="187"/>
      <c r="G152" s="187"/>
      <c r="H152" s="187"/>
      <c r="I152" s="187"/>
      <c r="J152" s="187"/>
      <c r="K152" s="187"/>
      <c r="L152" s="187"/>
      <c r="M152" s="187"/>
      <c r="N152" s="187"/>
      <c r="O152" s="187"/>
      <c r="P152" s="187"/>
      <c r="Q152" s="187"/>
      <c r="R152" s="187"/>
      <c r="S152" s="187"/>
      <c r="T152" s="187"/>
      <c r="U152" s="187"/>
      <c r="V152" s="187"/>
      <c r="W152" s="187"/>
      <c r="X152" s="187"/>
      <c r="Y152" s="187"/>
      <c r="Z152" s="187"/>
    </row>
    <row r="153" spans="1:26" ht="13.9">
      <c r="A153" s="186">
        <f t="shared" si="20"/>
        <v>153</v>
      </c>
      <c r="B153" s="187"/>
      <c r="C153" s="187" t="s">
        <v>138</v>
      </c>
      <c r="D153" s="51">
        <f>'10 Base Plan Upgrade'!C11</f>
        <v>0</v>
      </c>
      <c r="E153" s="38" t="str">
        <f ca="1">IFERROR(_xlfn.FORMULATEXT(D153),"")</f>
        <v>='10 Base Plan Upgrade'!C11</v>
      </c>
      <c r="F153" s="187"/>
      <c r="G153" s="187"/>
      <c r="H153" s="187"/>
      <c r="I153" s="187"/>
      <c r="J153" s="187"/>
      <c r="K153" s="187"/>
      <c r="L153" s="187"/>
      <c r="M153" s="187"/>
      <c r="N153" s="187"/>
      <c r="O153" s="187"/>
      <c r="P153" s="187"/>
      <c r="Q153" s="187"/>
      <c r="R153" s="187"/>
      <c r="S153" s="187"/>
      <c r="T153" s="187"/>
      <c r="U153" s="187"/>
      <c r="V153" s="187"/>
      <c r="W153" s="187"/>
      <c r="X153" s="187"/>
      <c r="Y153" s="187"/>
      <c r="Z153" s="187"/>
    </row>
    <row r="154" spans="1:26" ht="13.9">
      <c r="A154" s="186">
        <f t="shared" si="20"/>
        <v>154</v>
      </c>
      <c r="B154" s="187"/>
      <c r="C154" s="56" t="s">
        <v>143</v>
      </c>
      <c r="D154" s="52">
        <f>SUM(D151:D153)</f>
        <v>0</v>
      </c>
      <c r="E154" s="38" t="str">
        <f t="shared" ca="1" si="21"/>
        <v>=SUM(D151:D153)</v>
      </c>
      <c r="F154" s="187"/>
      <c r="G154" s="187"/>
      <c r="H154" s="187"/>
      <c r="I154" s="187"/>
      <c r="J154" s="187"/>
      <c r="K154" s="187"/>
      <c r="L154" s="187"/>
      <c r="M154" s="187"/>
      <c r="N154" s="187"/>
      <c r="O154" s="187"/>
      <c r="P154" s="187"/>
      <c r="Q154" s="187"/>
      <c r="R154" s="187"/>
      <c r="S154" s="187"/>
      <c r="T154" s="187"/>
      <c r="U154" s="187"/>
      <c r="V154" s="187"/>
      <c r="W154" s="187"/>
      <c r="X154" s="187"/>
      <c r="Y154" s="187"/>
      <c r="Z154" s="187"/>
    </row>
    <row r="155" spans="1:26">
      <c r="A155" s="187"/>
      <c r="B155" s="187"/>
      <c r="C155" s="187"/>
      <c r="D155" s="32"/>
      <c r="E155" s="33"/>
      <c r="F155" s="187"/>
      <c r="G155" s="187"/>
      <c r="H155" s="187"/>
      <c r="I155" s="187"/>
      <c r="J155" s="187"/>
      <c r="K155" s="187"/>
      <c r="L155" s="187"/>
      <c r="M155" s="187"/>
      <c r="N155" s="187"/>
      <c r="O155" s="187"/>
      <c r="P155" s="187"/>
      <c r="Q155" s="187"/>
      <c r="R155" s="187"/>
      <c r="S155" s="187"/>
      <c r="T155" s="187"/>
      <c r="U155" s="187"/>
      <c r="V155" s="187"/>
      <c r="W155" s="187"/>
      <c r="X155" s="187"/>
      <c r="Y155" s="187"/>
      <c r="Z155" s="187"/>
    </row>
    <row r="156" spans="1:26" s="11" customFormat="1">
      <c r="A156" s="187"/>
      <c r="B156" s="187"/>
      <c r="C156" s="187"/>
      <c r="D156" s="32"/>
      <c r="E156" s="33"/>
      <c r="F156" s="187"/>
      <c r="G156" s="187"/>
      <c r="H156" s="187"/>
      <c r="I156" s="187"/>
      <c r="J156" s="187"/>
      <c r="K156" s="187"/>
      <c r="L156" s="187"/>
      <c r="M156" s="187"/>
      <c r="N156" s="187"/>
      <c r="O156" s="187"/>
      <c r="P156" s="187"/>
      <c r="Q156" s="187"/>
      <c r="R156" s="32"/>
      <c r="S156" s="32"/>
      <c r="T156" s="32"/>
      <c r="U156" s="32"/>
      <c r="V156" s="32"/>
      <c r="W156" s="32"/>
      <c r="X156" s="32"/>
      <c r="Y156" s="32"/>
      <c r="Z156" s="32"/>
    </row>
    <row r="157" spans="1:26">
      <c r="A157" s="187"/>
      <c r="B157" s="187"/>
      <c r="C157" s="187"/>
      <c r="D157" s="32"/>
      <c r="E157" s="33"/>
      <c r="F157" s="187"/>
      <c r="G157" s="187"/>
      <c r="H157" s="187"/>
      <c r="I157" s="187"/>
      <c r="J157" s="187"/>
      <c r="K157" s="187"/>
      <c r="L157" s="187"/>
      <c r="M157" s="187"/>
      <c r="N157" s="187"/>
      <c r="O157" s="187"/>
      <c r="P157" s="187"/>
      <c r="Q157" s="187"/>
      <c r="R157" s="187"/>
      <c r="S157" s="187"/>
      <c r="T157" s="187"/>
      <c r="U157" s="187"/>
      <c r="V157" s="187"/>
      <c r="W157" s="187"/>
      <c r="X157" s="187"/>
      <c r="Y157" s="187"/>
      <c r="Z157" s="187"/>
    </row>
    <row r="158" spans="1:26">
      <c r="A158" s="187"/>
      <c r="B158" s="187"/>
      <c r="C158" s="187"/>
      <c r="D158" s="32"/>
      <c r="E158" s="33"/>
      <c r="F158" s="187"/>
      <c r="G158" s="187"/>
      <c r="H158" s="187"/>
      <c r="I158" s="187"/>
      <c r="J158" s="187"/>
      <c r="K158" s="187"/>
      <c r="L158" s="187"/>
      <c r="M158" s="187"/>
      <c r="N158" s="187"/>
      <c r="O158" s="187"/>
      <c r="P158" s="187"/>
      <c r="Q158" s="187"/>
      <c r="R158" s="187"/>
      <c r="S158" s="187"/>
      <c r="T158" s="187"/>
      <c r="U158" s="187"/>
      <c r="V158" s="187"/>
      <c r="W158" s="187"/>
      <c r="X158" s="187"/>
      <c r="Y158" s="187"/>
      <c r="Z158" s="187"/>
    </row>
    <row r="159" spans="1:26">
      <c r="A159" s="187"/>
      <c r="B159" s="187"/>
      <c r="C159" s="187"/>
      <c r="D159" s="32"/>
      <c r="E159" s="33"/>
      <c r="F159" s="187"/>
      <c r="G159" s="187"/>
      <c r="H159" s="187"/>
      <c r="I159" s="187"/>
      <c r="J159" s="187"/>
      <c r="K159" s="187"/>
      <c r="L159" s="187"/>
      <c r="M159" s="187"/>
      <c r="N159" s="187"/>
      <c r="O159" s="187"/>
      <c r="P159" s="187"/>
      <c r="Q159" s="187"/>
      <c r="R159" s="187"/>
      <c r="S159" s="187"/>
      <c r="T159" s="187"/>
      <c r="U159" s="187"/>
      <c r="V159" s="187"/>
      <c r="W159" s="187"/>
      <c r="X159" s="187"/>
      <c r="Y159" s="187"/>
      <c r="Z159" s="187"/>
    </row>
    <row r="160" spans="1:26">
      <c r="A160" s="187"/>
      <c r="B160" s="187"/>
      <c r="C160" s="187"/>
      <c r="D160" s="32"/>
      <c r="E160" s="33"/>
      <c r="F160" s="187"/>
      <c r="G160" s="187"/>
      <c r="H160" s="187"/>
      <c r="I160" s="187"/>
      <c r="J160" s="187"/>
      <c r="K160" s="187"/>
      <c r="L160" s="187"/>
      <c r="M160" s="187"/>
      <c r="N160" s="187"/>
      <c r="O160" s="187"/>
      <c r="P160" s="187"/>
      <c r="Q160" s="187"/>
      <c r="R160" s="187"/>
      <c r="S160" s="187"/>
      <c r="T160" s="187"/>
      <c r="U160" s="187"/>
      <c r="V160" s="187"/>
      <c r="W160" s="187"/>
      <c r="X160" s="187"/>
      <c r="Y160" s="187"/>
      <c r="Z160" s="187"/>
    </row>
    <row r="161" spans="1:26">
      <c r="A161" s="187"/>
      <c r="B161" s="187"/>
      <c r="C161" s="187"/>
      <c r="D161" s="32"/>
      <c r="E161" s="33"/>
      <c r="F161" s="187"/>
      <c r="G161" s="187"/>
      <c r="H161" s="187"/>
      <c r="I161" s="187"/>
      <c r="J161" s="187"/>
      <c r="K161" s="187"/>
      <c r="L161" s="187"/>
      <c r="M161" s="187"/>
      <c r="N161" s="187"/>
      <c r="O161" s="187"/>
      <c r="P161" s="187"/>
      <c r="Q161" s="187"/>
      <c r="R161" s="187"/>
      <c r="S161" s="187"/>
      <c r="T161" s="187"/>
      <c r="U161" s="187"/>
      <c r="V161" s="187"/>
      <c r="W161" s="187"/>
      <c r="X161" s="187"/>
      <c r="Y161" s="187"/>
      <c r="Z161" s="187"/>
    </row>
    <row r="162" spans="1:26">
      <c r="A162" s="187"/>
      <c r="B162" s="187"/>
      <c r="C162" s="187"/>
      <c r="D162" s="32"/>
      <c r="E162" s="33"/>
      <c r="F162" s="187"/>
      <c r="G162" s="187"/>
      <c r="H162" s="187"/>
      <c r="I162" s="187"/>
      <c r="J162" s="187"/>
      <c r="K162" s="187"/>
      <c r="L162" s="187"/>
      <c r="M162" s="187"/>
      <c r="N162" s="187"/>
      <c r="O162" s="187"/>
      <c r="P162" s="187"/>
      <c r="Q162" s="187"/>
      <c r="R162" s="187"/>
      <c r="S162" s="187"/>
      <c r="T162" s="187"/>
      <c r="U162" s="187"/>
      <c r="V162" s="187"/>
      <c r="W162" s="187"/>
      <c r="X162" s="187"/>
      <c r="Y162" s="187"/>
      <c r="Z162" s="187"/>
    </row>
    <row r="163" spans="1:26">
      <c r="A163" s="187"/>
      <c r="B163" s="187"/>
      <c r="C163" s="187"/>
      <c r="D163" s="32"/>
      <c r="E163" s="33"/>
      <c r="F163" s="187"/>
      <c r="G163" s="187"/>
      <c r="H163" s="187"/>
      <c r="I163" s="187"/>
      <c r="J163" s="187"/>
      <c r="K163" s="187"/>
      <c r="L163" s="187"/>
      <c r="M163" s="187"/>
      <c r="N163" s="187"/>
      <c r="O163" s="187"/>
      <c r="P163" s="187"/>
      <c r="Q163" s="187"/>
      <c r="R163" s="187"/>
      <c r="S163" s="187"/>
      <c r="T163" s="187"/>
      <c r="U163" s="187"/>
      <c r="V163" s="187"/>
      <c r="W163" s="187"/>
      <c r="X163" s="187"/>
      <c r="Y163" s="187"/>
      <c r="Z163" s="187"/>
    </row>
    <row r="164" spans="1:26">
      <c r="A164" s="187"/>
      <c r="B164" s="187"/>
      <c r="C164" s="187"/>
      <c r="D164" s="32"/>
      <c r="E164" s="33"/>
      <c r="F164" s="187"/>
      <c r="G164" s="187"/>
      <c r="H164" s="187"/>
      <c r="I164" s="187"/>
      <c r="J164" s="187"/>
      <c r="K164" s="187"/>
      <c r="L164" s="187"/>
      <c r="M164" s="187"/>
      <c r="N164" s="187"/>
      <c r="O164" s="187"/>
      <c r="P164" s="187"/>
      <c r="Q164" s="187"/>
      <c r="R164" s="187"/>
      <c r="S164" s="187"/>
      <c r="T164" s="187"/>
      <c r="U164" s="187"/>
      <c r="V164" s="187"/>
      <c r="W164" s="187"/>
      <c r="X164" s="187"/>
      <c r="Y164" s="187"/>
      <c r="Z164" s="187"/>
    </row>
    <row r="165" spans="1:26">
      <c r="A165" s="187"/>
      <c r="B165" s="187"/>
      <c r="C165" s="187"/>
      <c r="D165" s="32"/>
      <c r="E165" s="33"/>
      <c r="F165" s="187"/>
      <c r="G165" s="187"/>
      <c r="H165" s="187"/>
      <c r="I165" s="187"/>
      <c r="J165" s="187"/>
      <c r="K165" s="187"/>
      <c r="L165" s="187"/>
      <c r="M165" s="187"/>
      <c r="N165" s="187"/>
      <c r="O165" s="187"/>
      <c r="P165" s="187"/>
      <c r="Q165" s="187"/>
      <c r="R165" s="187"/>
      <c r="S165" s="187"/>
      <c r="T165" s="187"/>
      <c r="U165" s="187"/>
      <c r="V165" s="187"/>
      <c r="W165" s="187"/>
      <c r="X165" s="187"/>
      <c r="Y165" s="187"/>
      <c r="Z165" s="187"/>
    </row>
    <row r="166" spans="1:26">
      <c r="A166" s="187"/>
      <c r="B166" s="187"/>
      <c r="C166" s="187"/>
      <c r="D166" s="32"/>
      <c r="E166" s="33"/>
      <c r="F166" s="187"/>
      <c r="G166" s="187"/>
      <c r="H166" s="187"/>
      <c r="I166" s="187"/>
      <c r="J166" s="187"/>
      <c r="K166" s="187"/>
      <c r="L166" s="187"/>
      <c r="M166" s="187"/>
      <c r="N166" s="187"/>
      <c r="O166" s="187"/>
      <c r="P166" s="187"/>
      <c r="Q166" s="187"/>
      <c r="R166" s="187"/>
      <c r="S166" s="187"/>
      <c r="T166" s="187"/>
      <c r="U166" s="187"/>
      <c r="V166" s="187"/>
      <c r="W166" s="187"/>
      <c r="X166" s="187"/>
      <c r="Y166" s="187"/>
      <c r="Z166" s="187"/>
    </row>
    <row r="167" spans="1:26">
      <c r="A167" s="187"/>
      <c r="B167" s="187"/>
      <c r="C167" s="187"/>
      <c r="D167" s="32"/>
      <c r="E167" s="33"/>
      <c r="F167" s="187"/>
      <c r="G167" s="187"/>
      <c r="H167" s="187"/>
      <c r="I167" s="187"/>
      <c r="J167" s="187"/>
      <c r="K167" s="187"/>
      <c r="L167" s="187"/>
      <c r="M167" s="187"/>
      <c r="N167" s="187"/>
      <c r="O167" s="187"/>
      <c r="P167" s="187"/>
      <c r="Q167" s="187"/>
      <c r="R167" s="187"/>
      <c r="S167" s="187"/>
      <c r="T167" s="187"/>
      <c r="U167" s="187"/>
      <c r="V167" s="187"/>
      <c r="W167" s="187"/>
      <c r="X167" s="187"/>
      <c r="Y167" s="187"/>
      <c r="Z167" s="187"/>
    </row>
    <row r="168" spans="1:26">
      <c r="A168" s="187"/>
      <c r="B168" s="187"/>
      <c r="C168" s="187"/>
      <c r="D168" s="32"/>
      <c r="E168" s="33"/>
      <c r="F168" s="187"/>
      <c r="G168" s="187"/>
      <c r="H168" s="187"/>
      <c r="I168" s="187"/>
      <c r="J168" s="187"/>
      <c r="K168" s="187"/>
      <c r="L168" s="187"/>
      <c r="M168" s="187"/>
      <c r="N168" s="187"/>
      <c r="O168" s="187"/>
      <c r="P168" s="187"/>
      <c r="Q168" s="187"/>
      <c r="R168" s="187"/>
      <c r="S168" s="187"/>
      <c r="T168" s="187"/>
      <c r="U168" s="187"/>
      <c r="V168" s="187"/>
      <c r="W168" s="187"/>
      <c r="X168" s="187"/>
      <c r="Y168" s="187"/>
      <c r="Z168" s="187"/>
    </row>
    <row r="169" spans="1:26">
      <c r="A169" s="187"/>
      <c r="B169" s="187"/>
      <c r="C169" s="187"/>
      <c r="D169" s="32"/>
      <c r="E169" s="33"/>
      <c r="F169" s="187"/>
      <c r="G169" s="187"/>
      <c r="H169" s="187"/>
      <c r="I169" s="187"/>
      <c r="J169" s="187"/>
      <c r="K169" s="187"/>
      <c r="L169" s="187"/>
      <c r="M169" s="187"/>
      <c r="N169" s="187"/>
      <c r="O169" s="187"/>
      <c r="P169" s="187"/>
      <c r="Q169" s="187"/>
      <c r="R169" s="187"/>
      <c r="S169" s="187"/>
      <c r="T169" s="187"/>
      <c r="U169" s="187"/>
      <c r="V169" s="187"/>
      <c r="W169" s="187"/>
      <c r="X169" s="187"/>
      <c r="Y169" s="187"/>
      <c r="Z169" s="187"/>
    </row>
    <row r="170" spans="1:26">
      <c r="A170" s="187"/>
      <c r="B170" s="187"/>
      <c r="C170" s="187"/>
      <c r="D170" s="32"/>
      <c r="E170" s="33"/>
      <c r="F170" s="187"/>
      <c r="G170" s="187"/>
      <c r="H170" s="187"/>
      <c r="I170" s="187"/>
      <c r="J170" s="187"/>
      <c r="K170" s="187"/>
      <c r="L170" s="187"/>
      <c r="M170" s="187"/>
      <c r="N170" s="187"/>
      <c r="O170" s="187"/>
      <c r="P170" s="187"/>
      <c r="Q170" s="187"/>
      <c r="R170" s="187"/>
      <c r="S170" s="187"/>
      <c r="T170" s="187"/>
      <c r="U170" s="187"/>
      <c r="V170" s="187"/>
      <c r="W170" s="187"/>
      <c r="X170" s="187"/>
      <c r="Y170" s="187"/>
      <c r="Z170" s="187"/>
    </row>
    <row r="171" spans="1:26">
      <c r="A171" s="187"/>
      <c r="B171" s="187"/>
      <c r="C171" s="187"/>
      <c r="D171" s="32"/>
      <c r="E171" s="33"/>
      <c r="F171" s="187"/>
      <c r="G171" s="187"/>
      <c r="H171" s="187"/>
      <c r="I171" s="187"/>
      <c r="J171" s="187"/>
      <c r="K171" s="187"/>
      <c r="L171" s="187"/>
      <c r="M171" s="187"/>
      <c r="N171" s="187"/>
      <c r="O171" s="187"/>
      <c r="P171" s="187"/>
      <c r="Q171" s="187"/>
      <c r="R171" s="187"/>
      <c r="S171" s="187"/>
      <c r="T171" s="187"/>
      <c r="U171" s="187"/>
      <c r="V171" s="187"/>
      <c r="W171" s="187"/>
      <c r="X171" s="187"/>
      <c r="Y171" s="187"/>
      <c r="Z171" s="187"/>
    </row>
    <row r="172" spans="1:26">
      <c r="A172" s="187"/>
      <c r="B172" s="187"/>
      <c r="C172" s="187"/>
      <c r="D172" s="32"/>
      <c r="E172" s="33"/>
      <c r="F172" s="187"/>
      <c r="G172" s="187"/>
      <c r="H172" s="187"/>
      <c r="I172" s="187"/>
      <c r="J172" s="187"/>
      <c r="K172" s="187"/>
      <c r="L172" s="187"/>
      <c r="M172" s="187"/>
      <c r="N172" s="187"/>
      <c r="O172" s="187"/>
      <c r="P172" s="187"/>
      <c r="Q172" s="187"/>
      <c r="R172" s="187"/>
      <c r="S172" s="187"/>
      <c r="T172" s="187"/>
      <c r="U172" s="187"/>
      <c r="V172" s="187"/>
      <c r="W172" s="187"/>
      <c r="X172" s="187"/>
      <c r="Y172" s="187"/>
      <c r="Z172" s="187"/>
    </row>
    <row r="173" spans="1:26">
      <c r="A173" s="187"/>
      <c r="B173" s="187"/>
      <c r="C173" s="187"/>
      <c r="D173" s="32"/>
      <c r="E173" s="33"/>
      <c r="F173" s="187"/>
      <c r="G173" s="187"/>
      <c r="H173" s="187"/>
      <c r="I173" s="187"/>
      <c r="J173" s="187"/>
      <c r="K173" s="187"/>
      <c r="L173" s="187"/>
      <c r="M173" s="187"/>
      <c r="N173" s="187"/>
      <c r="O173" s="187"/>
      <c r="P173" s="187"/>
      <c r="Q173" s="187"/>
      <c r="R173" s="187"/>
      <c r="S173" s="187"/>
      <c r="T173" s="187"/>
      <c r="U173" s="187"/>
      <c r="V173" s="187"/>
      <c r="W173" s="187"/>
      <c r="X173" s="187"/>
      <c r="Y173" s="187"/>
      <c r="Z173" s="187"/>
    </row>
    <row r="174" spans="1:26">
      <c r="A174" s="187"/>
      <c r="B174" s="187"/>
      <c r="C174" s="187"/>
      <c r="D174" s="32"/>
      <c r="E174" s="33"/>
      <c r="F174" s="187"/>
      <c r="G174" s="187"/>
      <c r="H174" s="187"/>
      <c r="I174" s="187"/>
      <c r="J174" s="187"/>
      <c r="K174" s="187"/>
      <c r="L174" s="187"/>
      <c r="M174" s="187"/>
      <c r="N174" s="187"/>
      <c r="O174" s="187"/>
      <c r="P174" s="187"/>
      <c r="Q174" s="187"/>
      <c r="R174" s="187"/>
      <c r="S174" s="187"/>
      <c r="T174" s="187"/>
      <c r="U174" s="187"/>
      <c r="V174" s="187"/>
      <c r="W174" s="187"/>
      <c r="X174" s="187"/>
      <c r="Y174" s="187"/>
      <c r="Z174" s="187"/>
    </row>
    <row r="175" spans="1:26">
      <c r="A175" s="187"/>
      <c r="B175" s="187"/>
      <c r="C175" s="187"/>
      <c r="D175" s="32"/>
      <c r="E175" s="33"/>
      <c r="F175" s="187"/>
      <c r="G175" s="187"/>
      <c r="H175" s="187"/>
      <c r="I175" s="187"/>
      <c r="J175" s="187"/>
      <c r="K175" s="187"/>
      <c r="L175" s="187"/>
      <c r="M175" s="187"/>
      <c r="N175" s="187"/>
      <c r="O175" s="187"/>
      <c r="P175" s="187"/>
      <c r="Q175" s="187"/>
      <c r="R175" s="187"/>
      <c r="S175" s="187"/>
      <c r="T175" s="187"/>
      <c r="U175" s="187"/>
      <c r="V175" s="187"/>
      <c r="W175" s="187"/>
      <c r="X175" s="187"/>
      <c r="Y175" s="187"/>
      <c r="Z175" s="187"/>
    </row>
    <row r="176" spans="1:26">
      <c r="A176" s="187"/>
      <c r="B176" s="187"/>
      <c r="C176" s="187"/>
      <c r="D176" s="32"/>
      <c r="E176" s="33"/>
      <c r="F176" s="187"/>
      <c r="G176" s="187"/>
      <c r="H176" s="187"/>
      <c r="I176" s="187"/>
      <c r="J176" s="187"/>
      <c r="K176" s="187"/>
      <c r="L176" s="187"/>
      <c r="M176" s="187"/>
      <c r="N176" s="187"/>
      <c r="O176" s="187"/>
      <c r="P176" s="187"/>
      <c r="Q176" s="187"/>
      <c r="R176" s="187"/>
      <c r="S176" s="187"/>
      <c r="T176" s="187"/>
      <c r="U176" s="187"/>
      <c r="V176" s="187"/>
      <c r="W176" s="187"/>
      <c r="X176" s="187"/>
      <c r="Y176" s="187"/>
      <c r="Z176" s="187"/>
    </row>
    <row r="177" spans="1:26">
      <c r="A177" s="187"/>
      <c r="B177" s="187"/>
      <c r="C177" s="187"/>
      <c r="D177" s="32"/>
      <c r="E177" s="33"/>
      <c r="F177" s="187"/>
      <c r="G177" s="187"/>
      <c r="H177" s="187"/>
      <c r="I177" s="187"/>
      <c r="J177" s="187"/>
      <c r="K177" s="187"/>
      <c r="L177" s="187"/>
      <c r="M177" s="187"/>
      <c r="N177" s="187"/>
      <c r="O177" s="187"/>
      <c r="P177" s="187"/>
      <c r="Q177" s="187"/>
      <c r="R177" s="187"/>
      <c r="S177" s="187"/>
      <c r="T177" s="187"/>
      <c r="U177" s="187"/>
      <c r="V177" s="187"/>
      <c r="W177" s="187"/>
      <c r="X177" s="187"/>
      <c r="Y177" s="187"/>
      <c r="Z177" s="187"/>
    </row>
    <row r="178" spans="1:26">
      <c r="A178" s="187"/>
      <c r="B178" s="187"/>
      <c r="C178" s="187"/>
      <c r="D178" s="32"/>
      <c r="E178" s="33"/>
      <c r="F178" s="187"/>
      <c r="G178" s="187"/>
      <c r="H178" s="187"/>
      <c r="I178" s="187"/>
      <c r="J178" s="187"/>
      <c r="K178" s="187"/>
      <c r="L178" s="187"/>
      <c r="M178" s="187"/>
      <c r="N178" s="187"/>
      <c r="O178" s="187"/>
      <c r="P178" s="187"/>
      <c r="Q178" s="187"/>
      <c r="R178" s="187"/>
      <c r="S178" s="187"/>
      <c r="T178" s="187"/>
      <c r="U178" s="187"/>
      <c r="V178" s="187"/>
      <c r="W178" s="187"/>
      <c r="X178" s="187"/>
      <c r="Y178" s="187"/>
      <c r="Z178" s="187"/>
    </row>
    <row r="179" spans="1:26">
      <c r="A179" s="187"/>
      <c r="B179" s="187"/>
      <c r="C179" s="187"/>
      <c r="D179" s="32"/>
      <c r="E179" s="33"/>
      <c r="F179" s="187"/>
      <c r="G179" s="187"/>
      <c r="H179" s="187"/>
      <c r="I179" s="187"/>
      <c r="J179" s="187"/>
      <c r="K179" s="187"/>
      <c r="L179" s="187"/>
      <c r="M179" s="187"/>
      <c r="N179" s="187"/>
      <c r="O179" s="187"/>
      <c r="P179" s="187"/>
      <c r="Q179" s="187"/>
      <c r="R179" s="187"/>
      <c r="S179" s="187"/>
      <c r="T179" s="187"/>
      <c r="U179" s="187"/>
      <c r="V179" s="187"/>
      <c r="W179" s="187"/>
      <c r="X179" s="187"/>
      <c r="Y179" s="187"/>
      <c r="Z179" s="187"/>
    </row>
    <row r="180" spans="1:26">
      <c r="A180" s="187"/>
      <c r="B180" s="187"/>
      <c r="C180" s="187"/>
      <c r="D180" s="32"/>
      <c r="E180" s="33"/>
      <c r="F180" s="187"/>
      <c r="G180" s="187"/>
      <c r="H180" s="187"/>
      <c r="I180" s="187"/>
      <c r="J180" s="187"/>
      <c r="K180" s="187"/>
      <c r="L180" s="187"/>
      <c r="M180" s="187"/>
      <c r="N180" s="187"/>
      <c r="O180" s="187"/>
      <c r="P180" s="187"/>
      <c r="Q180" s="187"/>
      <c r="R180" s="187"/>
      <c r="S180" s="187"/>
      <c r="T180" s="187"/>
      <c r="U180" s="187"/>
      <c r="V180" s="187"/>
      <c r="W180" s="187"/>
      <c r="X180" s="187"/>
      <c r="Y180" s="187"/>
      <c r="Z180" s="187"/>
    </row>
    <row r="181" spans="1:26">
      <c r="A181" s="187"/>
      <c r="B181" s="187"/>
      <c r="C181" s="187"/>
      <c r="D181" s="32"/>
      <c r="E181" s="33"/>
      <c r="F181" s="187"/>
      <c r="G181" s="187"/>
      <c r="H181" s="187"/>
      <c r="I181" s="187"/>
      <c r="J181" s="187"/>
      <c r="K181" s="187"/>
      <c r="L181" s="187"/>
      <c r="M181" s="187"/>
      <c r="N181" s="187"/>
      <c r="O181" s="187"/>
      <c r="P181" s="187"/>
      <c r="Q181" s="187"/>
      <c r="R181" s="187"/>
      <c r="S181" s="187"/>
      <c r="T181" s="187"/>
      <c r="U181" s="187"/>
      <c r="V181" s="187"/>
      <c r="W181" s="187"/>
      <c r="X181" s="187"/>
      <c r="Y181" s="187"/>
      <c r="Z181" s="187"/>
    </row>
    <row r="182" spans="1:26">
      <c r="A182" s="187"/>
      <c r="B182" s="187"/>
      <c r="C182" s="187"/>
      <c r="D182" s="32"/>
      <c r="E182" s="33"/>
      <c r="F182" s="187"/>
      <c r="G182" s="187"/>
      <c r="H182" s="187"/>
      <c r="I182" s="187"/>
      <c r="J182" s="187"/>
      <c r="K182" s="187"/>
      <c r="L182" s="187"/>
      <c r="M182" s="187"/>
      <c r="N182" s="187"/>
      <c r="O182" s="187"/>
      <c r="P182" s="187"/>
      <c r="Q182" s="187"/>
      <c r="R182" s="187"/>
      <c r="S182" s="187"/>
      <c r="T182" s="187"/>
      <c r="U182" s="187"/>
      <c r="V182" s="187"/>
      <c r="W182" s="187"/>
      <c r="X182" s="187"/>
      <c r="Y182" s="187"/>
      <c r="Z182" s="187"/>
    </row>
    <row r="183" spans="1:26">
      <c r="A183" s="187"/>
      <c r="B183" s="187"/>
      <c r="C183" s="187"/>
      <c r="D183" s="32"/>
      <c r="E183" s="33"/>
      <c r="F183" s="187"/>
      <c r="G183" s="187"/>
      <c r="H183" s="187"/>
      <c r="I183" s="187"/>
      <c r="J183" s="187"/>
      <c r="K183" s="187"/>
      <c r="L183" s="187"/>
      <c r="M183" s="187"/>
      <c r="N183" s="187"/>
      <c r="O183" s="187"/>
      <c r="P183" s="187"/>
      <c r="Q183" s="187"/>
      <c r="R183" s="187"/>
      <c r="S183" s="187"/>
      <c r="T183" s="187"/>
      <c r="U183" s="187"/>
      <c r="V183" s="187"/>
      <c r="W183" s="187"/>
      <c r="X183" s="187"/>
      <c r="Y183" s="187"/>
      <c r="Z183" s="187"/>
    </row>
    <row r="184" spans="1:26">
      <c r="A184" s="187"/>
      <c r="B184" s="187"/>
      <c r="C184" s="187"/>
      <c r="D184" s="32"/>
      <c r="E184" s="33"/>
      <c r="F184" s="187"/>
      <c r="G184" s="187"/>
      <c r="H184" s="187"/>
      <c r="I184" s="187"/>
      <c r="J184" s="187"/>
      <c r="K184" s="187"/>
      <c r="L184" s="187"/>
      <c r="M184" s="187"/>
      <c r="N184" s="187"/>
      <c r="O184" s="187"/>
      <c r="P184" s="187"/>
      <c r="Q184" s="187"/>
      <c r="R184" s="187"/>
      <c r="S184" s="187"/>
      <c r="T184" s="187"/>
      <c r="U184" s="187"/>
      <c r="V184" s="187"/>
      <c r="W184" s="187"/>
      <c r="X184" s="187"/>
      <c r="Y184" s="187"/>
      <c r="Z184" s="187"/>
    </row>
    <row r="185" spans="1:26">
      <c r="A185" s="187"/>
      <c r="B185" s="187"/>
      <c r="C185" s="187"/>
      <c r="D185" s="32"/>
      <c r="E185" s="33"/>
      <c r="F185" s="187"/>
      <c r="G185" s="187"/>
      <c r="H185" s="187"/>
      <c r="I185" s="187"/>
      <c r="J185" s="187"/>
      <c r="K185" s="187"/>
      <c r="L185" s="187"/>
      <c r="M185" s="187"/>
      <c r="N185" s="187"/>
      <c r="O185" s="187"/>
      <c r="P185" s="187"/>
      <c r="Q185" s="187"/>
      <c r="R185" s="187"/>
      <c r="S185" s="187"/>
      <c r="T185" s="187"/>
      <c r="U185" s="187"/>
      <c r="V185" s="187"/>
      <c r="W185" s="187"/>
      <c r="X185" s="187"/>
      <c r="Y185" s="187"/>
      <c r="Z185" s="187"/>
    </row>
    <row r="186" spans="1:26">
      <c r="A186" s="187"/>
      <c r="B186" s="187"/>
      <c r="C186" s="187"/>
      <c r="D186" s="32"/>
      <c r="E186" s="33"/>
      <c r="F186" s="187"/>
      <c r="G186" s="187"/>
      <c r="H186" s="187"/>
      <c r="I186" s="187"/>
      <c r="J186" s="187"/>
      <c r="K186" s="187"/>
      <c r="L186" s="187"/>
      <c r="M186" s="187"/>
      <c r="N186" s="187"/>
      <c r="O186" s="187"/>
      <c r="P186" s="187"/>
      <c r="Q186" s="187"/>
      <c r="R186" s="187"/>
      <c r="S186" s="187"/>
      <c r="T186" s="187"/>
      <c r="U186" s="187"/>
      <c r="V186" s="187"/>
      <c r="W186" s="187"/>
      <c r="X186" s="187"/>
      <c r="Y186" s="187"/>
      <c r="Z186" s="187"/>
    </row>
    <row r="187" spans="1:26">
      <c r="A187" s="187"/>
      <c r="B187" s="187"/>
      <c r="C187" s="187"/>
      <c r="D187" s="32"/>
      <c r="E187" s="33"/>
      <c r="F187" s="187"/>
      <c r="G187" s="187"/>
      <c r="H187" s="187"/>
      <c r="I187" s="187"/>
      <c r="J187" s="187"/>
      <c r="K187" s="187"/>
      <c r="L187" s="187"/>
      <c r="M187" s="187"/>
      <c r="N187" s="187"/>
      <c r="O187" s="187"/>
      <c r="P187" s="187"/>
      <c r="Q187" s="187"/>
      <c r="R187" s="187"/>
      <c r="S187" s="187"/>
      <c r="T187" s="187"/>
      <c r="U187" s="187"/>
      <c r="V187" s="187"/>
      <c r="W187" s="187"/>
      <c r="X187" s="187"/>
      <c r="Y187" s="187"/>
      <c r="Z187" s="187"/>
    </row>
    <row r="188" spans="1:26">
      <c r="A188" s="187"/>
      <c r="B188" s="187"/>
      <c r="C188" s="187"/>
      <c r="D188" s="32"/>
      <c r="E188" s="33"/>
      <c r="F188" s="187"/>
      <c r="G188" s="187"/>
      <c r="H188" s="187"/>
      <c r="I188" s="187"/>
      <c r="J188" s="187"/>
      <c r="K188" s="187"/>
      <c r="L188" s="187"/>
      <c r="M188" s="187"/>
      <c r="N188" s="187"/>
      <c r="O188" s="187"/>
      <c r="P188" s="187"/>
      <c r="Q188" s="187"/>
      <c r="R188" s="187"/>
      <c r="S188" s="187"/>
      <c r="T188" s="187"/>
      <c r="U188" s="187"/>
      <c r="V188" s="187"/>
      <c r="W188" s="187"/>
      <c r="X188" s="187"/>
      <c r="Y188" s="187"/>
      <c r="Z188" s="187"/>
    </row>
    <row r="189" spans="1:26">
      <c r="A189" s="187"/>
      <c r="B189" s="187"/>
      <c r="C189" s="187"/>
      <c r="D189" s="32"/>
      <c r="E189" s="33"/>
      <c r="F189" s="187"/>
      <c r="G189" s="187"/>
      <c r="H189" s="187"/>
      <c r="I189" s="187"/>
      <c r="J189" s="187"/>
      <c r="K189" s="187"/>
      <c r="L189" s="187"/>
      <c r="M189" s="187"/>
      <c r="N189" s="187"/>
      <c r="O189" s="187"/>
      <c r="P189" s="187"/>
      <c r="Q189" s="187"/>
      <c r="R189" s="187"/>
      <c r="S189" s="187"/>
      <c r="T189" s="187"/>
      <c r="U189" s="187"/>
      <c r="V189" s="187"/>
      <c r="W189" s="187"/>
      <c r="X189" s="187"/>
      <c r="Y189" s="187"/>
      <c r="Z189" s="187"/>
    </row>
    <row r="190" spans="1:26">
      <c r="A190" s="187"/>
      <c r="B190" s="187"/>
      <c r="C190" s="187"/>
      <c r="D190" s="32"/>
      <c r="E190" s="33"/>
      <c r="F190" s="187"/>
      <c r="G190" s="187"/>
      <c r="H190" s="187"/>
      <c r="I190" s="187"/>
      <c r="J190" s="187"/>
      <c r="K190" s="187"/>
      <c r="L190" s="187"/>
      <c r="M190" s="187"/>
      <c r="N190" s="187"/>
      <c r="O190" s="187"/>
      <c r="P190" s="187"/>
      <c r="Q190" s="187"/>
      <c r="R190" s="187"/>
      <c r="S190" s="187"/>
      <c r="T190" s="187"/>
      <c r="U190" s="187"/>
      <c r="V190" s="187"/>
      <c r="W190" s="187"/>
      <c r="X190" s="187"/>
      <c r="Y190" s="187"/>
      <c r="Z190" s="187"/>
    </row>
    <row r="191" spans="1:26">
      <c r="A191" s="187"/>
      <c r="B191" s="187"/>
      <c r="C191" s="187"/>
      <c r="D191" s="32"/>
      <c r="E191" s="33"/>
      <c r="F191" s="187"/>
      <c r="G191" s="187"/>
      <c r="H191" s="187"/>
      <c r="I191" s="187"/>
      <c r="J191" s="187"/>
      <c r="K191" s="187"/>
      <c r="L191" s="187"/>
      <c r="M191" s="187"/>
      <c r="N191" s="187"/>
      <c r="O191" s="187"/>
      <c r="P191" s="187"/>
      <c r="Q191" s="187"/>
      <c r="R191" s="187"/>
      <c r="S191" s="187"/>
      <c r="T191" s="187"/>
      <c r="U191" s="187"/>
      <c r="V191" s="187"/>
      <c r="W191" s="187"/>
      <c r="X191" s="187"/>
      <c r="Y191" s="187"/>
      <c r="Z191" s="187"/>
    </row>
    <row r="192" spans="1:26">
      <c r="A192" s="187"/>
      <c r="B192" s="187"/>
      <c r="C192" s="187"/>
      <c r="D192" s="32"/>
      <c r="E192" s="33"/>
      <c r="F192" s="187"/>
      <c r="G192" s="187"/>
      <c r="H192" s="187"/>
      <c r="I192" s="187"/>
      <c r="J192" s="187"/>
      <c r="K192" s="187"/>
      <c r="L192" s="187"/>
      <c r="M192" s="187"/>
      <c r="N192" s="187"/>
      <c r="O192" s="187"/>
      <c r="P192" s="187"/>
      <c r="Q192" s="187"/>
      <c r="R192" s="187"/>
      <c r="S192" s="187"/>
      <c r="T192" s="187"/>
      <c r="U192" s="187"/>
      <c r="V192" s="187"/>
      <c r="W192" s="187"/>
      <c r="X192" s="187"/>
      <c r="Y192" s="187"/>
      <c r="Z192" s="187"/>
    </row>
    <row r="193" spans="1:26">
      <c r="A193" s="187"/>
      <c r="B193" s="187"/>
      <c r="C193" s="187"/>
      <c r="D193" s="32"/>
      <c r="E193" s="33"/>
      <c r="F193" s="187"/>
      <c r="G193" s="187"/>
      <c r="H193" s="187"/>
      <c r="I193" s="187"/>
      <c r="J193" s="187"/>
      <c r="K193" s="187"/>
      <c r="L193" s="187"/>
      <c r="M193" s="187"/>
      <c r="N193" s="187"/>
      <c r="O193" s="187"/>
      <c r="P193" s="187"/>
      <c r="Q193" s="187"/>
      <c r="R193" s="187"/>
      <c r="S193" s="187"/>
      <c r="T193" s="187"/>
      <c r="U193" s="187"/>
      <c r="V193" s="187"/>
      <c r="W193" s="187"/>
      <c r="X193" s="187"/>
      <c r="Y193" s="187"/>
      <c r="Z193" s="187"/>
    </row>
    <row r="194" spans="1:26">
      <c r="A194" s="187"/>
      <c r="B194" s="187"/>
      <c r="C194" s="187"/>
      <c r="D194" s="32"/>
      <c r="E194" s="33"/>
      <c r="F194" s="187"/>
      <c r="G194" s="187"/>
      <c r="H194" s="187"/>
      <c r="I194" s="187"/>
      <c r="J194" s="187"/>
      <c r="K194" s="187"/>
      <c r="L194" s="187"/>
      <c r="M194" s="187"/>
      <c r="N194" s="187"/>
      <c r="O194" s="187"/>
      <c r="P194" s="187"/>
      <c r="Q194" s="187"/>
      <c r="R194" s="187"/>
      <c r="S194" s="187"/>
      <c r="T194" s="187"/>
      <c r="U194" s="187"/>
      <c r="V194" s="187"/>
      <c r="W194" s="187"/>
      <c r="X194" s="187"/>
      <c r="Y194" s="187"/>
      <c r="Z194" s="187"/>
    </row>
    <row r="195" spans="1:26">
      <c r="A195" s="187"/>
      <c r="B195" s="187"/>
      <c r="C195" s="187"/>
      <c r="D195" s="32"/>
      <c r="E195" s="33"/>
      <c r="F195" s="187"/>
      <c r="G195" s="187"/>
      <c r="H195" s="187"/>
      <c r="I195" s="187"/>
      <c r="J195" s="187"/>
      <c r="K195" s="187"/>
      <c r="L195" s="187"/>
      <c r="M195" s="187"/>
      <c r="N195" s="187"/>
      <c r="O195" s="187"/>
      <c r="P195" s="187"/>
      <c r="Q195" s="187"/>
      <c r="R195" s="187"/>
      <c r="S195" s="187"/>
      <c r="T195" s="187"/>
      <c r="U195" s="187"/>
      <c r="V195" s="187"/>
      <c r="W195" s="187"/>
      <c r="X195" s="187"/>
      <c r="Y195" s="187"/>
      <c r="Z195" s="187"/>
    </row>
    <row r="196" spans="1:26">
      <c r="A196" s="187"/>
      <c r="B196" s="187"/>
      <c r="C196" s="187"/>
      <c r="D196" s="32"/>
      <c r="E196" s="33"/>
      <c r="F196" s="187"/>
      <c r="G196" s="187"/>
      <c r="H196" s="187"/>
      <c r="I196" s="187"/>
      <c r="J196" s="187"/>
      <c r="K196" s="187"/>
      <c r="L196" s="187"/>
      <c r="M196" s="187"/>
      <c r="N196" s="187"/>
      <c r="O196" s="187"/>
      <c r="P196" s="187"/>
      <c r="Q196" s="187"/>
      <c r="R196" s="187"/>
      <c r="S196" s="187"/>
      <c r="T196" s="187"/>
      <c r="U196" s="187"/>
      <c r="V196" s="187"/>
      <c r="W196" s="187"/>
      <c r="X196" s="187"/>
      <c r="Y196" s="187"/>
      <c r="Z196" s="187"/>
    </row>
    <row r="197" spans="1:26">
      <c r="A197" s="187"/>
      <c r="B197" s="187"/>
      <c r="C197" s="187"/>
      <c r="D197" s="32"/>
      <c r="E197" s="33"/>
      <c r="F197" s="187"/>
      <c r="G197" s="187"/>
      <c r="H197" s="187"/>
      <c r="I197" s="187"/>
      <c r="J197" s="187"/>
      <c r="K197" s="187"/>
      <c r="L197" s="187"/>
      <c r="M197" s="187"/>
      <c r="N197" s="187"/>
      <c r="O197" s="187"/>
      <c r="P197" s="187"/>
      <c r="Q197" s="187"/>
      <c r="R197" s="187"/>
      <c r="S197" s="187"/>
      <c r="T197" s="187"/>
      <c r="U197" s="187"/>
      <c r="V197" s="187"/>
      <c r="W197" s="187"/>
      <c r="X197" s="187"/>
      <c r="Y197" s="187"/>
      <c r="Z197" s="187"/>
    </row>
    <row r="198" spans="1:26">
      <c r="A198" s="187"/>
      <c r="B198" s="187"/>
      <c r="C198" s="187"/>
      <c r="D198" s="32"/>
      <c r="E198" s="33"/>
      <c r="F198" s="187"/>
      <c r="G198" s="187"/>
      <c r="H198" s="187"/>
      <c r="I198" s="187"/>
      <c r="J198" s="187"/>
      <c r="K198" s="187"/>
      <c r="L198" s="187"/>
      <c r="M198" s="187"/>
      <c r="N198" s="187"/>
      <c r="O198" s="187"/>
      <c r="P198" s="187"/>
      <c r="Q198" s="187"/>
      <c r="R198" s="187"/>
      <c r="S198" s="187"/>
      <c r="T198" s="187"/>
      <c r="U198" s="187"/>
      <c r="V198" s="187"/>
      <c r="W198" s="187"/>
      <c r="X198" s="187"/>
      <c r="Y198" s="187"/>
      <c r="Z198" s="187"/>
    </row>
    <row r="199" spans="1:26">
      <c r="A199" s="187"/>
      <c r="B199" s="187"/>
      <c r="C199" s="187"/>
      <c r="D199" s="32"/>
      <c r="E199" s="33"/>
      <c r="F199" s="187"/>
      <c r="G199" s="187"/>
      <c r="H199" s="187"/>
      <c r="I199" s="187"/>
      <c r="J199" s="187"/>
      <c r="K199" s="187"/>
      <c r="L199" s="187"/>
      <c r="M199" s="187"/>
      <c r="N199" s="187"/>
      <c r="O199" s="187"/>
      <c r="P199" s="187"/>
      <c r="Q199" s="187"/>
      <c r="R199" s="187"/>
      <c r="S199" s="187"/>
      <c r="T199" s="187"/>
      <c r="U199" s="187"/>
      <c r="V199" s="187"/>
      <c r="W199" s="187"/>
      <c r="X199" s="187"/>
      <c r="Y199" s="187"/>
      <c r="Z199" s="187"/>
    </row>
    <row r="200" spans="1:26">
      <c r="A200" s="187"/>
      <c r="B200" s="187"/>
      <c r="C200" s="187"/>
      <c r="D200" s="32"/>
      <c r="E200" s="33"/>
      <c r="F200" s="187"/>
      <c r="G200" s="187"/>
      <c r="H200" s="187"/>
      <c r="I200" s="187"/>
      <c r="J200" s="187"/>
      <c r="K200" s="187"/>
      <c r="L200" s="187"/>
      <c r="M200" s="187"/>
      <c r="N200" s="187"/>
      <c r="O200" s="187"/>
      <c r="P200" s="187"/>
      <c r="Q200" s="187"/>
      <c r="R200" s="187"/>
      <c r="S200" s="187"/>
      <c r="T200" s="187"/>
      <c r="U200" s="187"/>
      <c r="V200" s="187"/>
      <c r="W200" s="187"/>
      <c r="X200" s="187"/>
      <c r="Y200" s="187"/>
      <c r="Z200" s="187"/>
    </row>
    <row r="201" spans="1:26">
      <c r="A201" s="187"/>
      <c r="B201" s="187"/>
      <c r="C201" s="187"/>
      <c r="D201" s="32"/>
      <c r="E201" s="33"/>
      <c r="F201" s="187"/>
      <c r="G201" s="187"/>
      <c r="H201" s="187"/>
      <c r="I201" s="187"/>
      <c r="J201" s="187"/>
      <c r="K201" s="187"/>
      <c r="L201" s="187"/>
      <c r="M201" s="187"/>
      <c r="N201" s="187"/>
      <c r="O201" s="187"/>
      <c r="P201" s="187"/>
      <c r="Q201" s="187"/>
      <c r="R201" s="187"/>
      <c r="S201" s="187"/>
      <c r="T201" s="187"/>
      <c r="U201" s="187"/>
      <c r="V201" s="187"/>
      <c r="W201" s="187"/>
      <c r="X201" s="187"/>
      <c r="Y201" s="187"/>
      <c r="Z201" s="187"/>
    </row>
    <row r="202" spans="1:26">
      <c r="A202" s="187"/>
      <c r="B202" s="187"/>
      <c r="C202" s="187"/>
      <c r="D202" s="32"/>
      <c r="E202" s="33"/>
      <c r="F202" s="187"/>
      <c r="G202" s="187"/>
      <c r="H202" s="187"/>
      <c r="I202" s="187"/>
      <c r="J202" s="187"/>
      <c r="K202" s="187"/>
      <c r="L202" s="187"/>
      <c r="M202" s="187"/>
      <c r="N202" s="187"/>
      <c r="O202" s="187"/>
      <c r="P202" s="187"/>
      <c r="Q202" s="187"/>
      <c r="R202" s="187"/>
      <c r="S202" s="187"/>
      <c r="T202" s="187"/>
      <c r="U202" s="187"/>
      <c r="V202" s="187"/>
      <c r="W202" s="187"/>
      <c r="X202" s="187"/>
      <c r="Y202" s="187"/>
      <c r="Z202" s="187"/>
    </row>
    <row r="203" spans="1:26">
      <c r="A203" s="187"/>
      <c r="B203" s="187"/>
      <c r="C203" s="187"/>
      <c r="D203" s="32"/>
      <c r="E203" s="33"/>
      <c r="F203" s="187"/>
      <c r="G203" s="187"/>
      <c r="H203" s="187"/>
      <c r="I203" s="187"/>
      <c r="J203" s="187"/>
      <c r="K203" s="187"/>
      <c r="L203" s="187"/>
      <c r="M203" s="187"/>
      <c r="N203" s="187"/>
      <c r="O203" s="187"/>
      <c r="P203" s="187"/>
      <c r="Q203" s="187"/>
      <c r="R203" s="187"/>
      <c r="S203" s="187"/>
      <c r="T203" s="187"/>
      <c r="U203" s="187"/>
      <c r="V203" s="187"/>
      <c r="W203" s="187"/>
      <c r="X203" s="187"/>
      <c r="Y203" s="187"/>
      <c r="Z203" s="187"/>
    </row>
    <row r="204" spans="1:26">
      <c r="A204" s="187"/>
      <c r="B204" s="187"/>
      <c r="C204" s="187"/>
      <c r="D204" s="32"/>
      <c r="E204" s="33"/>
      <c r="F204" s="187"/>
      <c r="G204" s="187"/>
      <c r="H204" s="187"/>
      <c r="I204" s="187"/>
      <c r="J204" s="187"/>
      <c r="K204" s="187"/>
      <c r="L204" s="187"/>
      <c r="M204" s="187"/>
      <c r="N204" s="187"/>
      <c r="O204" s="187"/>
      <c r="P204" s="187"/>
      <c r="Q204" s="187"/>
      <c r="R204" s="187"/>
      <c r="S204" s="187"/>
      <c r="T204" s="187"/>
      <c r="U204" s="187"/>
      <c r="V204" s="187"/>
      <c r="W204" s="187"/>
      <c r="X204" s="187"/>
      <c r="Y204" s="187"/>
      <c r="Z204" s="187"/>
    </row>
    <row r="205" spans="1:26">
      <c r="A205" s="187"/>
      <c r="B205" s="187"/>
      <c r="C205" s="187"/>
      <c r="D205" s="32"/>
      <c r="E205" s="33"/>
      <c r="F205" s="187"/>
      <c r="G205" s="187"/>
      <c r="H205" s="187"/>
      <c r="I205" s="187"/>
      <c r="J205" s="187"/>
      <c r="K205" s="187"/>
      <c r="L205" s="187"/>
      <c r="M205" s="187"/>
      <c r="N205" s="187"/>
      <c r="O205" s="187"/>
      <c r="P205" s="187"/>
      <c r="Q205" s="187"/>
      <c r="R205" s="187"/>
      <c r="S205" s="187"/>
      <c r="T205" s="187"/>
      <c r="U205" s="187"/>
      <c r="V205" s="187"/>
      <c r="W205" s="187"/>
      <c r="X205" s="187"/>
      <c r="Y205" s="187"/>
      <c r="Z205" s="187"/>
    </row>
    <row r="206" spans="1:26">
      <c r="A206" s="187"/>
      <c r="B206" s="187"/>
      <c r="C206" s="187"/>
      <c r="D206" s="32"/>
      <c r="E206" s="33"/>
      <c r="F206" s="187"/>
      <c r="G206" s="187"/>
      <c r="H206" s="187"/>
      <c r="I206" s="187"/>
      <c r="J206" s="187"/>
      <c r="K206" s="187"/>
      <c r="L206" s="187"/>
      <c r="M206" s="187"/>
      <c r="N206" s="187"/>
      <c r="O206" s="187"/>
      <c r="P206" s="187"/>
      <c r="Q206" s="187"/>
      <c r="R206" s="187"/>
      <c r="S206" s="187"/>
      <c r="T206" s="187"/>
      <c r="U206" s="187"/>
      <c r="V206" s="187"/>
      <c r="W206" s="187"/>
      <c r="X206" s="187"/>
      <c r="Y206" s="187"/>
      <c r="Z206" s="187"/>
    </row>
    <row r="207" spans="1:26">
      <c r="A207" s="187"/>
      <c r="B207" s="187"/>
      <c r="C207" s="187"/>
      <c r="D207" s="32"/>
      <c r="E207" s="33"/>
      <c r="F207" s="187"/>
      <c r="G207" s="187"/>
      <c r="H207" s="187"/>
      <c r="I207" s="187"/>
      <c r="J207" s="187"/>
      <c r="K207" s="187"/>
      <c r="L207" s="187"/>
      <c r="M207" s="187"/>
      <c r="N207" s="187"/>
      <c r="O207" s="187"/>
      <c r="P207" s="187"/>
      <c r="Q207" s="187"/>
      <c r="R207" s="187"/>
      <c r="S207" s="187"/>
      <c r="T207" s="187"/>
      <c r="U207" s="187"/>
      <c r="V207" s="187"/>
      <c r="W207" s="187"/>
      <c r="X207" s="187"/>
      <c r="Y207" s="187"/>
      <c r="Z207" s="187"/>
    </row>
    <row r="208" spans="1:26">
      <c r="A208" s="187"/>
      <c r="B208" s="187"/>
      <c r="C208" s="187"/>
      <c r="D208" s="32"/>
      <c r="E208" s="33"/>
      <c r="F208" s="187"/>
      <c r="G208" s="187"/>
      <c r="H208" s="187"/>
      <c r="I208" s="187"/>
      <c r="J208" s="187"/>
      <c r="K208" s="187"/>
      <c r="L208" s="187"/>
      <c r="M208" s="187"/>
      <c r="N208" s="187"/>
      <c r="O208" s="187"/>
      <c r="P208" s="187"/>
      <c r="Q208" s="187"/>
      <c r="R208" s="187"/>
      <c r="S208" s="187"/>
      <c r="T208" s="187"/>
      <c r="U208" s="187"/>
      <c r="V208" s="187"/>
      <c r="W208" s="187"/>
      <c r="X208" s="187"/>
      <c r="Y208" s="187"/>
      <c r="Z208" s="187"/>
    </row>
    <row r="209" spans="1:26">
      <c r="A209" s="187"/>
      <c r="B209" s="187"/>
      <c r="C209" s="187"/>
      <c r="D209" s="32"/>
      <c r="E209" s="33"/>
      <c r="F209" s="187"/>
      <c r="G209" s="187"/>
      <c r="H209" s="187"/>
      <c r="I209" s="187"/>
      <c r="J209" s="187"/>
      <c r="K209" s="187"/>
      <c r="L209" s="187"/>
      <c r="M209" s="187"/>
      <c r="N209" s="187"/>
      <c r="O209" s="187"/>
      <c r="P209" s="187"/>
      <c r="Q209" s="187"/>
      <c r="R209" s="187"/>
      <c r="S209" s="187"/>
      <c r="T209" s="187"/>
      <c r="U209" s="187"/>
      <c r="V209" s="187"/>
      <c r="W209" s="187"/>
      <c r="X209" s="187"/>
      <c r="Y209" s="187"/>
      <c r="Z209" s="187"/>
    </row>
    <row r="210" spans="1:26">
      <c r="A210" s="187"/>
      <c r="B210" s="187"/>
      <c r="C210" s="187"/>
      <c r="D210" s="32"/>
      <c r="E210" s="33"/>
      <c r="F210" s="187"/>
      <c r="G210" s="187"/>
      <c r="H210" s="187"/>
      <c r="I210" s="187"/>
      <c r="J210" s="187"/>
      <c r="K210" s="187"/>
      <c r="L210" s="187"/>
      <c r="M210" s="187"/>
      <c r="N210" s="187"/>
      <c r="O210" s="187"/>
      <c r="P210" s="187"/>
      <c r="Q210" s="187"/>
      <c r="R210" s="187"/>
      <c r="S210" s="187"/>
      <c r="T210" s="187"/>
      <c r="U210" s="187"/>
      <c r="V210" s="187"/>
      <c r="W210" s="187"/>
      <c r="X210" s="187"/>
      <c r="Y210" s="187"/>
      <c r="Z210" s="187"/>
    </row>
    <row r="211" spans="1:26">
      <c r="A211" s="187"/>
      <c r="B211" s="187"/>
      <c r="C211" s="187"/>
      <c r="D211" s="32"/>
      <c r="E211" s="33"/>
      <c r="F211" s="187"/>
      <c r="G211" s="187"/>
      <c r="H211" s="187"/>
      <c r="I211" s="187"/>
      <c r="J211" s="187"/>
      <c r="K211" s="187"/>
      <c r="L211" s="187"/>
      <c r="M211" s="187"/>
      <c r="N211" s="187"/>
      <c r="O211" s="187"/>
      <c r="P211" s="187"/>
      <c r="Q211" s="187"/>
      <c r="R211" s="187"/>
      <c r="S211" s="187"/>
      <c r="T211" s="187"/>
      <c r="U211" s="187"/>
      <c r="V211" s="187"/>
      <c r="W211" s="187"/>
      <c r="X211" s="187"/>
      <c r="Y211" s="187"/>
      <c r="Z211" s="187"/>
    </row>
    <row r="212" spans="1:26">
      <c r="A212" s="187"/>
      <c r="B212" s="187"/>
      <c r="C212" s="187"/>
      <c r="D212" s="32"/>
      <c r="E212" s="33"/>
      <c r="F212" s="187"/>
      <c r="G212" s="187"/>
      <c r="H212" s="187"/>
      <c r="I212" s="187"/>
      <c r="J212" s="187"/>
      <c r="K212" s="187"/>
      <c r="L212" s="187"/>
      <c r="M212" s="187"/>
      <c r="N212" s="187"/>
      <c r="O212" s="187"/>
      <c r="P212" s="187"/>
      <c r="Q212" s="187"/>
      <c r="R212" s="187"/>
      <c r="S212" s="187"/>
      <c r="T212" s="187"/>
      <c r="U212" s="187"/>
      <c r="V212" s="187"/>
      <c r="W212" s="187"/>
      <c r="X212" s="187"/>
      <c r="Y212" s="187"/>
      <c r="Z212" s="187"/>
    </row>
    <row r="213" spans="1:26">
      <c r="A213" s="187"/>
      <c r="B213" s="187"/>
      <c r="C213" s="187"/>
      <c r="D213" s="32"/>
      <c r="E213" s="33"/>
      <c r="F213" s="187"/>
      <c r="G213" s="187"/>
      <c r="H213" s="187"/>
      <c r="I213" s="187"/>
      <c r="J213" s="187"/>
      <c r="K213" s="187"/>
      <c r="L213" s="187"/>
      <c r="M213" s="187"/>
      <c r="N213" s="187"/>
      <c r="O213" s="187"/>
      <c r="P213" s="187"/>
      <c r="Q213" s="187"/>
      <c r="R213" s="187"/>
      <c r="S213" s="187"/>
      <c r="T213" s="187"/>
      <c r="U213" s="187"/>
      <c r="V213" s="187"/>
      <c r="W213" s="187"/>
      <c r="X213" s="187"/>
      <c r="Y213" s="187"/>
      <c r="Z213" s="187"/>
    </row>
    <row r="214" spans="1:26">
      <c r="A214" s="187"/>
      <c r="B214" s="187"/>
      <c r="C214" s="187"/>
      <c r="D214" s="32"/>
      <c r="E214" s="33"/>
      <c r="F214" s="187"/>
      <c r="G214" s="187"/>
      <c r="H214" s="187"/>
      <c r="I214" s="187"/>
      <c r="J214" s="187"/>
      <c r="K214" s="187"/>
      <c r="L214" s="187"/>
      <c r="M214" s="187"/>
      <c r="N214" s="187"/>
      <c r="O214" s="187"/>
      <c r="P214" s="187"/>
      <c r="Q214" s="187"/>
      <c r="R214" s="187"/>
      <c r="S214" s="187"/>
      <c r="T214" s="187"/>
      <c r="U214" s="187"/>
      <c r="V214" s="187"/>
      <c r="W214" s="187"/>
      <c r="X214" s="187"/>
      <c r="Y214" s="187"/>
      <c r="Z214" s="187"/>
    </row>
    <row r="215" spans="1:26">
      <c r="A215" s="187"/>
      <c r="B215" s="187"/>
      <c r="C215" s="187"/>
      <c r="D215" s="32"/>
      <c r="E215" s="33"/>
      <c r="F215" s="187"/>
      <c r="G215" s="187"/>
      <c r="H215" s="187"/>
      <c r="I215" s="187"/>
      <c r="J215" s="187"/>
      <c r="K215" s="187"/>
      <c r="L215" s="187"/>
      <c r="M215" s="187"/>
      <c r="N215" s="187"/>
      <c r="O215" s="187"/>
      <c r="P215" s="187"/>
      <c r="Q215" s="187"/>
      <c r="R215" s="187"/>
      <c r="S215" s="187"/>
      <c r="T215" s="187"/>
      <c r="U215" s="187"/>
      <c r="V215" s="187"/>
      <c r="W215" s="187"/>
      <c r="X215" s="187"/>
      <c r="Y215" s="187"/>
      <c r="Z215" s="187"/>
    </row>
    <row r="216" spans="1:26">
      <c r="A216" s="187"/>
      <c r="B216" s="187"/>
      <c r="C216" s="187"/>
      <c r="D216" s="32"/>
      <c r="E216" s="33"/>
      <c r="F216" s="187"/>
      <c r="G216" s="187"/>
      <c r="H216" s="187"/>
      <c r="I216" s="187"/>
      <c r="J216" s="187"/>
      <c r="K216" s="187"/>
      <c r="L216" s="187"/>
      <c r="M216" s="187"/>
      <c r="N216" s="187"/>
      <c r="O216" s="187"/>
      <c r="P216" s="187"/>
      <c r="Q216" s="187"/>
      <c r="R216" s="187"/>
      <c r="S216" s="187"/>
      <c r="T216" s="187"/>
      <c r="U216" s="187"/>
      <c r="V216" s="187"/>
      <c r="W216" s="187"/>
      <c r="X216" s="187"/>
      <c r="Y216" s="187"/>
      <c r="Z216" s="187"/>
    </row>
    <row r="217" spans="1:26">
      <c r="A217" s="187"/>
      <c r="B217" s="187"/>
      <c r="C217" s="187"/>
      <c r="D217" s="32"/>
      <c r="E217" s="33"/>
      <c r="F217" s="187"/>
      <c r="G217" s="187"/>
      <c r="H217" s="187"/>
      <c r="I217" s="187"/>
      <c r="J217" s="187"/>
      <c r="K217" s="187"/>
      <c r="L217" s="187"/>
      <c r="M217" s="187"/>
      <c r="N217" s="187"/>
      <c r="O217" s="187"/>
      <c r="P217" s="187"/>
      <c r="Q217" s="187"/>
      <c r="R217" s="187"/>
      <c r="S217" s="187"/>
      <c r="T217" s="187"/>
      <c r="U217" s="187"/>
      <c r="V217" s="187"/>
      <c r="W217" s="187"/>
      <c r="X217" s="187"/>
      <c r="Y217" s="187"/>
      <c r="Z217" s="187"/>
    </row>
    <row r="218" spans="1:26">
      <c r="A218" s="187"/>
      <c r="B218" s="187"/>
      <c r="C218" s="187"/>
      <c r="D218" s="32"/>
      <c r="E218" s="33"/>
      <c r="F218" s="187"/>
      <c r="G218" s="187"/>
      <c r="H218" s="187"/>
      <c r="I218" s="187"/>
      <c r="J218" s="187"/>
      <c r="K218" s="187"/>
      <c r="L218" s="187"/>
      <c r="M218" s="187"/>
      <c r="N218" s="187"/>
      <c r="O218" s="187"/>
      <c r="P218" s="187"/>
      <c r="Q218" s="187"/>
      <c r="R218" s="187"/>
      <c r="S218" s="187"/>
      <c r="T218" s="187"/>
      <c r="U218" s="187"/>
      <c r="V218" s="187"/>
      <c r="W218" s="187"/>
      <c r="X218" s="187"/>
      <c r="Y218" s="187"/>
      <c r="Z218" s="187"/>
    </row>
    <row r="219" spans="1:26">
      <c r="A219" s="187"/>
      <c r="B219" s="187"/>
      <c r="C219" s="187"/>
      <c r="D219" s="32"/>
      <c r="E219" s="33"/>
      <c r="F219" s="187"/>
      <c r="G219" s="187"/>
      <c r="H219" s="187"/>
      <c r="I219" s="187"/>
      <c r="J219" s="187"/>
      <c r="K219" s="187"/>
      <c r="L219" s="187"/>
      <c r="M219" s="187"/>
      <c r="N219" s="187"/>
      <c r="O219" s="187"/>
      <c r="P219" s="187"/>
      <c r="Q219" s="187"/>
      <c r="R219" s="187"/>
      <c r="S219" s="187"/>
      <c r="T219" s="187"/>
      <c r="U219" s="187"/>
      <c r="V219" s="187"/>
      <c r="W219" s="187"/>
      <c r="X219" s="187"/>
      <c r="Y219" s="187"/>
      <c r="Z219" s="187"/>
    </row>
    <row r="220" spans="1:26">
      <c r="A220" s="187"/>
      <c r="B220" s="187"/>
      <c r="C220" s="187"/>
      <c r="D220" s="32"/>
      <c r="E220" s="33"/>
      <c r="F220" s="187"/>
      <c r="G220" s="187"/>
      <c r="H220" s="187"/>
      <c r="I220" s="187"/>
      <c r="J220" s="187"/>
      <c r="K220" s="187"/>
      <c r="L220" s="187"/>
      <c r="M220" s="187"/>
      <c r="N220" s="187"/>
      <c r="O220" s="187"/>
      <c r="P220" s="187"/>
      <c r="Q220" s="187"/>
      <c r="R220" s="187"/>
      <c r="S220" s="187"/>
      <c r="T220" s="187"/>
      <c r="U220" s="187"/>
      <c r="V220" s="187"/>
      <c r="W220" s="187"/>
      <c r="X220" s="187"/>
      <c r="Y220" s="187"/>
      <c r="Z220" s="187"/>
    </row>
    <row r="221" spans="1:26">
      <c r="A221" s="187"/>
      <c r="B221" s="187"/>
      <c r="C221" s="187"/>
      <c r="D221" s="32"/>
      <c r="E221" s="33"/>
      <c r="F221" s="187"/>
      <c r="G221" s="187"/>
      <c r="H221" s="187"/>
      <c r="I221" s="187"/>
      <c r="J221" s="187"/>
      <c r="K221" s="187"/>
      <c r="L221" s="187"/>
      <c r="M221" s="187"/>
      <c r="N221" s="187"/>
      <c r="O221" s="187"/>
      <c r="P221" s="187"/>
      <c r="Q221" s="187"/>
      <c r="R221" s="187"/>
      <c r="S221" s="187"/>
      <c r="T221" s="187"/>
      <c r="U221" s="187"/>
      <c r="V221" s="187"/>
      <c r="W221" s="187"/>
      <c r="X221" s="187"/>
      <c r="Y221" s="187"/>
      <c r="Z221" s="187"/>
    </row>
    <row r="222" spans="1:26">
      <c r="A222" s="187"/>
      <c r="B222" s="187"/>
      <c r="C222" s="187"/>
      <c r="D222" s="32"/>
      <c r="E222" s="33"/>
      <c r="F222" s="187"/>
      <c r="G222" s="187"/>
      <c r="H222" s="187"/>
      <c r="I222" s="187"/>
      <c r="J222" s="187"/>
      <c r="K222" s="187"/>
      <c r="L222" s="187"/>
      <c r="M222" s="187"/>
      <c r="N222" s="187"/>
      <c r="O222" s="187"/>
      <c r="P222" s="187"/>
      <c r="Q222" s="187"/>
      <c r="R222" s="187"/>
      <c r="S222" s="187"/>
      <c r="T222" s="187"/>
      <c r="U222" s="187"/>
      <c r="V222" s="187"/>
      <c r="W222" s="187"/>
      <c r="X222" s="187"/>
      <c r="Y222" s="187"/>
      <c r="Z222" s="187"/>
    </row>
    <row r="223" spans="1:26">
      <c r="A223" s="187"/>
      <c r="B223" s="187"/>
      <c r="C223" s="187"/>
      <c r="D223" s="32"/>
      <c r="E223" s="33"/>
      <c r="F223" s="187"/>
      <c r="G223" s="187"/>
      <c r="H223" s="187"/>
      <c r="I223" s="187"/>
      <c r="J223" s="187"/>
      <c r="K223" s="187"/>
      <c r="L223" s="187"/>
      <c r="M223" s="187"/>
      <c r="N223" s="187"/>
      <c r="O223" s="187"/>
      <c r="P223" s="187"/>
      <c r="Q223" s="187"/>
      <c r="R223" s="187"/>
      <c r="S223" s="187"/>
      <c r="T223" s="187"/>
      <c r="U223" s="187"/>
      <c r="V223" s="187"/>
      <c r="W223" s="187"/>
      <c r="X223" s="187"/>
      <c r="Y223" s="187"/>
      <c r="Z223" s="187"/>
    </row>
    <row r="224" spans="1:26">
      <c r="A224" s="187"/>
      <c r="B224" s="187"/>
      <c r="C224" s="187"/>
      <c r="D224" s="32"/>
      <c r="E224" s="33"/>
      <c r="F224" s="187"/>
      <c r="G224" s="187"/>
      <c r="H224" s="187"/>
      <c r="I224" s="187"/>
      <c r="J224" s="187"/>
      <c r="K224" s="187"/>
      <c r="L224" s="187"/>
      <c r="M224" s="187"/>
      <c r="N224" s="187"/>
      <c r="O224" s="187"/>
      <c r="P224" s="187"/>
      <c r="Q224" s="187"/>
      <c r="R224" s="187"/>
      <c r="S224" s="187"/>
      <c r="T224" s="187"/>
      <c r="U224" s="187"/>
      <c r="V224" s="187"/>
      <c r="W224" s="187"/>
      <c r="X224" s="187"/>
      <c r="Y224" s="187"/>
      <c r="Z224" s="187"/>
    </row>
    <row r="225" spans="1:26">
      <c r="A225" s="187"/>
      <c r="B225" s="187"/>
      <c r="C225" s="187"/>
      <c r="D225" s="32"/>
      <c r="E225" s="33"/>
      <c r="F225" s="187"/>
      <c r="G225" s="187"/>
      <c r="H225" s="187"/>
      <c r="I225" s="187"/>
      <c r="J225" s="187"/>
      <c r="K225" s="187"/>
      <c r="L225" s="187"/>
      <c r="M225" s="187"/>
      <c r="N225" s="187"/>
      <c r="O225" s="187"/>
      <c r="P225" s="187"/>
      <c r="Q225" s="187"/>
      <c r="R225" s="187"/>
      <c r="S225" s="187"/>
      <c r="T225" s="187"/>
      <c r="U225" s="187"/>
      <c r="V225" s="187"/>
      <c r="W225" s="187"/>
      <c r="X225" s="187"/>
      <c r="Y225" s="187"/>
      <c r="Z225" s="187"/>
    </row>
    <row r="226" spans="1:26">
      <c r="A226" s="187"/>
      <c r="B226" s="187"/>
      <c r="C226" s="187"/>
      <c r="D226" s="32"/>
      <c r="E226" s="33"/>
      <c r="F226" s="187"/>
      <c r="G226" s="187"/>
      <c r="H226" s="187"/>
      <c r="I226" s="187"/>
      <c r="J226" s="187"/>
      <c r="K226" s="187"/>
      <c r="L226" s="187"/>
      <c r="M226" s="187"/>
      <c r="N226" s="187"/>
      <c r="O226" s="187"/>
      <c r="P226" s="187"/>
      <c r="Q226" s="187"/>
      <c r="R226" s="187"/>
      <c r="S226" s="187"/>
      <c r="T226" s="187"/>
      <c r="U226" s="187"/>
      <c r="V226" s="187"/>
      <c r="W226" s="187"/>
      <c r="X226" s="187"/>
      <c r="Y226" s="187"/>
      <c r="Z226" s="187"/>
    </row>
    <row r="227" spans="1:26">
      <c r="A227" s="187"/>
      <c r="B227" s="187"/>
      <c r="C227" s="187"/>
      <c r="D227" s="32"/>
      <c r="E227" s="33"/>
      <c r="F227" s="187"/>
      <c r="G227" s="187"/>
      <c r="H227" s="187"/>
      <c r="I227" s="187"/>
      <c r="J227" s="187"/>
      <c r="K227" s="187"/>
      <c r="L227" s="187"/>
      <c r="M227" s="187"/>
      <c r="N227" s="187"/>
      <c r="O227" s="187"/>
      <c r="P227" s="187"/>
      <c r="Q227" s="187"/>
      <c r="R227" s="187"/>
      <c r="S227" s="187"/>
      <c r="T227" s="187"/>
      <c r="U227" s="187"/>
      <c r="V227" s="187"/>
      <c r="W227" s="187"/>
      <c r="X227" s="187"/>
      <c r="Y227" s="187"/>
      <c r="Z227" s="187"/>
    </row>
    <row r="228" spans="1:26">
      <c r="A228" s="187"/>
      <c r="B228" s="187"/>
      <c r="C228" s="187"/>
      <c r="D228" s="32"/>
      <c r="E228" s="33"/>
      <c r="F228" s="187"/>
      <c r="G228" s="187"/>
      <c r="H228" s="187"/>
      <c r="I228" s="187"/>
      <c r="J228" s="187"/>
      <c r="K228" s="187"/>
      <c r="L228" s="187"/>
      <c r="M228" s="187"/>
      <c r="N228" s="187"/>
      <c r="O228" s="187"/>
      <c r="P228" s="187"/>
      <c r="Q228" s="187"/>
      <c r="R228" s="187"/>
      <c r="S228" s="187"/>
      <c r="T228" s="187"/>
      <c r="U228" s="187"/>
      <c r="V228" s="187"/>
      <c r="W228" s="187"/>
      <c r="X228" s="187"/>
      <c r="Y228" s="187"/>
      <c r="Z228" s="187"/>
    </row>
    <row r="229" spans="1:26">
      <c r="A229" s="187"/>
      <c r="B229" s="187"/>
      <c r="C229" s="187"/>
      <c r="D229" s="32"/>
      <c r="E229" s="33"/>
      <c r="F229" s="187"/>
      <c r="G229" s="187"/>
      <c r="H229" s="187"/>
      <c r="I229" s="187"/>
      <c r="J229" s="187"/>
      <c r="K229" s="187"/>
      <c r="L229" s="187"/>
      <c r="M229" s="187"/>
      <c r="N229" s="187"/>
      <c r="O229" s="187"/>
      <c r="P229" s="187"/>
      <c r="Q229" s="187"/>
      <c r="R229" s="187"/>
      <c r="S229" s="187"/>
      <c r="T229" s="187"/>
      <c r="U229" s="187"/>
      <c r="V229" s="187"/>
      <c r="W229" s="187"/>
      <c r="X229" s="187"/>
      <c r="Y229" s="187"/>
      <c r="Z229" s="187"/>
    </row>
    <row r="230" spans="1:26">
      <c r="A230" s="187"/>
      <c r="B230" s="187"/>
      <c r="C230" s="187"/>
      <c r="D230" s="32"/>
      <c r="E230" s="33"/>
      <c r="F230" s="187"/>
      <c r="G230" s="187"/>
      <c r="H230" s="187"/>
      <c r="I230" s="187"/>
      <c r="J230" s="187"/>
      <c r="K230" s="187"/>
      <c r="L230" s="187"/>
      <c r="M230" s="187"/>
      <c r="N230" s="187"/>
      <c r="O230" s="187"/>
      <c r="P230" s="187"/>
      <c r="Q230" s="187"/>
      <c r="R230" s="187"/>
      <c r="S230" s="187"/>
      <c r="T230" s="187"/>
      <c r="U230" s="187"/>
      <c r="V230" s="187"/>
      <c r="W230" s="187"/>
      <c r="X230" s="187"/>
      <c r="Y230" s="187"/>
      <c r="Z230" s="187"/>
    </row>
    <row r="231" spans="1:26">
      <c r="A231" s="187"/>
      <c r="B231" s="187"/>
      <c r="C231" s="187"/>
      <c r="D231" s="32"/>
      <c r="E231" s="33"/>
      <c r="F231" s="187"/>
      <c r="G231" s="187"/>
      <c r="H231" s="187"/>
      <c r="I231" s="187"/>
      <c r="J231" s="187"/>
      <c r="K231" s="187"/>
      <c r="L231" s="187"/>
      <c r="M231" s="187"/>
      <c r="N231" s="187"/>
      <c r="O231" s="187"/>
      <c r="P231" s="187"/>
      <c r="Q231" s="187"/>
      <c r="R231" s="187"/>
      <c r="S231" s="187"/>
      <c r="T231" s="187"/>
      <c r="U231" s="187"/>
      <c r="V231" s="187"/>
      <c r="W231" s="187"/>
      <c r="X231" s="187"/>
      <c r="Y231" s="187"/>
      <c r="Z231" s="187"/>
    </row>
    <row r="232" spans="1:26">
      <c r="A232" s="187"/>
      <c r="B232" s="187"/>
      <c r="C232" s="187"/>
      <c r="D232" s="32"/>
      <c r="E232" s="33"/>
      <c r="F232" s="187"/>
      <c r="G232" s="187"/>
      <c r="H232" s="187"/>
      <c r="I232" s="187"/>
      <c r="J232" s="187"/>
      <c r="K232" s="187"/>
      <c r="L232" s="187"/>
      <c r="M232" s="187"/>
      <c r="N232" s="187"/>
      <c r="O232" s="187"/>
      <c r="P232" s="187"/>
      <c r="Q232" s="187"/>
      <c r="R232" s="187"/>
      <c r="S232" s="187"/>
      <c r="T232" s="187"/>
      <c r="U232" s="187"/>
      <c r="V232" s="187"/>
      <c r="W232" s="187"/>
      <c r="X232" s="187"/>
      <c r="Y232" s="187"/>
      <c r="Z232" s="187"/>
    </row>
    <row r="233" spans="1:26">
      <c r="A233" s="187"/>
      <c r="B233" s="187"/>
      <c r="C233" s="187"/>
      <c r="D233" s="32"/>
      <c r="E233" s="33"/>
      <c r="F233" s="187"/>
      <c r="G233" s="187"/>
      <c r="H233" s="187"/>
      <c r="I233" s="187"/>
      <c r="J233" s="187"/>
      <c r="K233" s="187"/>
      <c r="L233" s="187"/>
      <c r="M233" s="187"/>
      <c r="N233" s="187"/>
      <c r="O233" s="187"/>
      <c r="P233" s="187"/>
      <c r="Q233" s="187"/>
      <c r="R233" s="187"/>
      <c r="S233" s="187"/>
      <c r="T233" s="187"/>
      <c r="U233" s="187"/>
      <c r="V233" s="187"/>
      <c r="W233" s="187"/>
      <c r="X233" s="187"/>
      <c r="Y233" s="187"/>
      <c r="Z233" s="187"/>
    </row>
    <row r="234" spans="1:26">
      <c r="A234" s="187"/>
      <c r="B234" s="187"/>
      <c r="C234" s="187"/>
      <c r="D234" s="32"/>
      <c r="E234" s="33"/>
      <c r="F234" s="187"/>
      <c r="G234" s="187"/>
      <c r="H234" s="187"/>
      <c r="I234" s="187"/>
      <c r="J234" s="187"/>
      <c r="K234" s="187"/>
      <c r="L234" s="187"/>
      <c r="M234" s="187"/>
      <c r="N234" s="187"/>
      <c r="O234" s="187"/>
      <c r="P234" s="187"/>
      <c r="Q234" s="187"/>
      <c r="R234" s="187"/>
      <c r="S234" s="187"/>
      <c r="T234" s="187"/>
      <c r="U234" s="187"/>
      <c r="V234" s="187"/>
      <c r="W234" s="187"/>
      <c r="X234" s="187"/>
      <c r="Y234" s="187"/>
      <c r="Z234" s="187"/>
    </row>
    <row r="235" spans="1:26">
      <c r="A235" s="187"/>
      <c r="B235" s="187"/>
      <c r="C235" s="187"/>
      <c r="D235" s="32"/>
      <c r="E235" s="33"/>
      <c r="F235" s="187"/>
      <c r="G235" s="187"/>
      <c r="H235" s="187"/>
      <c r="I235" s="187"/>
      <c r="J235" s="187"/>
      <c r="K235" s="187"/>
      <c r="L235" s="187"/>
      <c r="M235" s="187"/>
      <c r="N235" s="187"/>
      <c r="O235" s="187"/>
      <c r="P235" s="187"/>
      <c r="Q235" s="187"/>
      <c r="R235" s="187"/>
      <c r="S235" s="187"/>
      <c r="T235" s="187"/>
      <c r="U235" s="187"/>
      <c r="V235" s="187"/>
      <c r="W235" s="187"/>
      <c r="X235" s="187"/>
      <c r="Y235" s="187"/>
      <c r="Z235" s="187"/>
    </row>
    <row r="236" spans="1:26">
      <c r="A236" s="187"/>
      <c r="B236" s="187"/>
      <c r="C236" s="187"/>
      <c r="D236" s="32"/>
      <c r="E236" s="33"/>
      <c r="F236" s="187"/>
      <c r="G236" s="187"/>
      <c r="H236" s="187"/>
      <c r="I236" s="187"/>
      <c r="J236" s="187"/>
      <c r="K236" s="187"/>
      <c r="L236" s="187"/>
      <c r="M236" s="187"/>
      <c r="N236" s="187"/>
      <c r="O236" s="187"/>
      <c r="P236" s="187"/>
      <c r="Q236" s="187"/>
      <c r="R236" s="187"/>
      <c r="S236" s="187"/>
      <c r="T236" s="187"/>
      <c r="U236" s="187"/>
      <c r="V236" s="187"/>
      <c r="W236" s="187"/>
      <c r="X236" s="187"/>
      <c r="Y236" s="187"/>
      <c r="Z236" s="187"/>
    </row>
  </sheetData>
  <sheetProtection sheet="1" formatCells="0"/>
  <pageMargins left="0.7" right="0.7" top="0.75" bottom="0.75" header="0.3" footer="0.3"/>
  <pageSetup paperSize="17" scale="51" orientation="portrait" r:id="rId1"/>
  <headerFooter>
    <oddFooter>&amp;R&amp;A</oddFooter>
  </headerFooter>
  <ignoredErrors>
    <ignoredError sqref="A152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758DB-49AE-42C9-8398-4E689CFD63A7}">
  <sheetPr codeName="Sheet9">
    <pageSetUpPr fitToPage="1"/>
  </sheetPr>
  <dimension ref="A1:AH357"/>
  <sheetViews>
    <sheetView zoomScaleNormal="100" workbookViewId="0">
      <pane xSplit="3" ySplit="8" topLeftCell="D9" activePane="bottomRight" state="frozen"/>
      <selection pane="bottomRight" activeCell="D9" sqref="D9"/>
      <selection pane="bottomLeft" activeCell="C34" sqref="C34"/>
      <selection pane="topRight" activeCell="C34" sqref="C34"/>
    </sheetView>
  </sheetViews>
  <sheetFormatPr defaultColWidth="9" defaultRowHeight="15" customHeight="1"/>
  <cols>
    <col min="1" max="1" width="8.5703125" style="20" customWidth="1"/>
    <col min="2" max="2" width="85.5703125" style="20" customWidth="1"/>
    <col min="3" max="3" width="9.5703125" style="20" customWidth="1"/>
    <col min="4" max="4" width="18.5703125" style="20" customWidth="1"/>
    <col min="5" max="5" width="18.5703125" style="8" customWidth="1"/>
    <col min="6" max="6" width="18.5703125" style="20" customWidth="1"/>
    <col min="7" max="7" width="2.5703125" style="27" customWidth="1"/>
    <col min="8" max="10" width="18.5703125" style="20" customWidth="1"/>
    <col min="11" max="11" width="2.5703125" style="27" customWidth="1"/>
    <col min="12" max="14" width="18.5703125" style="20" customWidth="1"/>
    <col min="15" max="15" width="2.5703125" style="27" customWidth="1"/>
    <col min="16" max="18" width="18.5703125" style="20" customWidth="1"/>
    <col min="19" max="19" width="2.5703125" style="27" customWidth="1"/>
    <col min="20" max="22" width="18.5703125" style="20" customWidth="1"/>
    <col min="23" max="23" width="42.5703125" style="20" customWidth="1"/>
    <col min="24" max="16384" width="9" style="20"/>
  </cols>
  <sheetData>
    <row r="1" spans="1:34" ht="13.9">
      <c r="A1" s="186" t="str">
        <f>SUBSTITUTE(ADDRESS(1,COLUMN(A1),4),"1","")&amp;ROW(A1)</f>
        <v>A1</v>
      </c>
      <c r="B1" s="186" t="str">
        <f t="shared" ref="B1:W1" si="0">SUBSTITUTE(ADDRESS(1, COLUMN(B1), 4), "1", "")</f>
        <v>B</v>
      </c>
      <c r="C1" s="186" t="str">
        <f t="shared" si="0"/>
        <v>C</v>
      </c>
      <c r="D1" s="186" t="str">
        <f t="shared" si="0"/>
        <v>D</v>
      </c>
      <c r="E1" s="186" t="str">
        <f t="shared" si="0"/>
        <v>E</v>
      </c>
      <c r="F1" s="186" t="str">
        <f t="shared" si="0"/>
        <v>F</v>
      </c>
      <c r="G1" s="186" t="str">
        <f t="shared" si="0"/>
        <v>G</v>
      </c>
      <c r="H1" s="186" t="str">
        <f t="shared" si="0"/>
        <v>H</v>
      </c>
      <c r="I1" s="186" t="str">
        <f t="shared" si="0"/>
        <v>I</v>
      </c>
      <c r="J1" s="186" t="str">
        <f t="shared" si="0"/>
        <v>J</v>
      </c>
      <c r="K1" s="186" t="str">
        <f t="shared" si="0"/>
        <v>K</v>
      </c>
      <c r="L1" s="186" t="str">
        <f t="shared" si="0"/>
        <v>L</v>
      </c>
      <c r="M1" s="186" t="str">
        <f t="shared" si="0"/>
        <v>M</v>
      </c>
      <c r="N1" s="186" t="str">
        <f t="shared" si="0"/>
        <v>N</v>
      </c>
      <c r="O1" s="186" t="str">
        <f t="shared" si="0"/>
        <v>O</v>
      </c>
      <c r="P1" s="186" t="str">
        <f t="shared" si="0"/>
        <v>P</v>
      </c>
      <c r="Q1" s="186" t="str">
        <f t="shared" si="0"/>
        <v>Q</v>
      </c>
      <c r="R1" s="186" t="str">
        <f t="shared" si="0"/>
        <v>R</v>
      </c>
      <c r="S1" s="186" t="str">
        <f t="shared" si="0"/>
        <v>S</v>
      </c>
      <c r="T1" s="186" t="str">
        <f t="shared" si="0"/>
        <v>T</v>
      </c>
      <c r="U1" s="186" t="str">
        <f t="shared" si="0"/>
        <v>U</v>
      </c>
      <c r="V1" s="186" t="str">
        <f t="shared" si="0"/>
        <v>V</v>
      </c>
      <c r="W1" s="186" t="str">
        <f t="shared" si="0"/>
        <v>W</v>
      </c>
      <c r="X1" s="187"/>
      <c r="Y1" s="187"/>
      <c r="Z1" s="187"/>
      <c r="AA1" s="187"/>
      <c r="AB1" s="187"/>
      <c r="AC1" s="187"/>
      <c r="AD1" s="187"/>
      <c r="AE1" s="187"/>
      <c r="AF1" s="187"/>
      <c r="AG1" s="187"/>
      <c r="AH1" s="187"/>
    </row>
    <row r="2" spans="1:34" ht="14.1">
      <c r="A2" s="186">
        <f>ROW(A2)</f>
        <v>2</v>
      </c>
      <c r="B2" s="30" t="str">
        <f>Index!B2</f>
        <v>Formula Rate Template</v>
      </c>
      <c r="C2" s="31"/>
      <c r="D2" s="31"/>
      <c r="E2" s="31"/>
      <c r="F2" s="187"/>
      <c r="G2" s="213"/>
      <c r="H2" s="187"/>
      <c r="I2" s="187"/>
      <c r="J2" s="187"/>
      <c r="K2" s="213"/>
      <c r="L2" s="187"/>
      <c r="M2" s="187"/>
      <c r="N2" s="187"/>
      <c r="O2" s="213"/>
      <c r="P2" s="187"/>
      <c r="Q2" s="187"/>
      <c r="R2" s="187"/>
      <c r="S2" s="213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</row>
    <row r="3" spans="1:34" ht="14.1">
      <c r="A3" s="186">
        <f t="shared" ref="A3:A99" si="1">ROW(A3)</f>
        <v>3</v>
      </c>
      <c r="B3" s="30" t="str">
        <f>Index!B3</f>
        <v>For the 12 months ended 12/31/2024</v>
      </c>
      <c r="C3" s="31"/>
      <c r="D3" s="31"/>
      <c r="E3" s="31"/>
      <c r="F3" s="187"/>
      <c r="G3" s="213"/>
      <c r="H3" s="187"/>
      <c r="I3" s="187"/>
      <c r="J3" s="187"/>
      <c r="K3" s="213"/>
      <c r="L3" s="187"/>
      <c r="M3" s="187"/>
      <c r="N3" s="187"/>
      <c r="O3" s="213"/>
      <c r="P3" s="187"/>
      <c r="Q3" s="187"/>
      <c r="R3" s="187"/>
      <c r="S3" s="213"/>
      <c r="T3" s="187"/>
      <c r="U3" s="187"/>
      <c r="V3" s="187"/>
      <c r="W3" s="187"/>
      <c r="X3" s="187"/>
      <c r="Y3" s="187"/>
      <c r="Z3" s="187"/>
      <c r="AA3" s="187"/>
      <c r="AB3" s="187"/>
      <c r="AC3" s="187"/>
      <c r="AD3" s="187"/>
      <c r="AE3" s="187"/>
      <c r="AF3" s="187"/>
      <c r="AG3" s="187"/>
      <c r="AH3" s="187"/>
    </row>
    <row r="4" spans="1:34" ht="14.1">
      <c r="A4" s="186">
        <f t="shared" si="1"/>
        <v>4</v>
      </c>
      <c r="B4" s="30" t="str">
        <f>Index!B4</f>
        <v>Platte River Power Authority (PRPA)</v>
      </c>
      <c r="C4" s="31"/>
      <c r="D4" s="187"/>
      <c r="E4" s="31"/>
      <c r="F4" s="187"/>
      <c r="G4" s="213"/>
      <c r="H4" s="56"/>
      <c r="I4" s="56"/>
      <c r="J4" s="56"/>
      <c r="K4" s="213"/>
      <c r="L4" s="187"/>
      <c r="M4" s="187"/>
      <c r="N4" s="187"/>
      <c r="O4" s="213"/>
      <c r="P4" s="187"/>
      <c r="Q4" s="187"/>
      <c r="R4" s="187"/>
      <c r="S4" s="213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  <c r="AG4" s="187"/>
      <c r="AH4" s="187"/>
    </row>
    <row r="5" spans="1:34" ht="14.1">
      <c r="A5" s="186">
        <f t="shared" si="1"/>
        <v>5</v>
      </c>
      <c r="B5" s="30" t="str">
        <f>Index!B5</f>
        <v>Zone 104</v>
      </c>
      <c r="C5" s="31"/>
      <c r="D5" s="187"/>
      <c r="E5" s="31"/>
      <c r="F5" s="187"/>
      <c r="G5" s="213"/>
      <c r="H5" s="56"/>
      <c r="I5" s="56"/>
      <c r="J5" s="56"/>
      <c r="K5" s="213"/>
      <c r="L5" s="187"/>
      <c r="M5" s="187"/>
      <c r="N5" s="187"/>
      <c r="O5" s="213"/>
      <c r="P5" s="187"/>
      <c r="Q5" s="187"/>
      <c r="R5" s="187"/>
      <c r="S5" s="213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  <c r="AF5" s="187"/>
      <c r="AG5" s="187"/>
      <c r="AH5" s="187"/>
    </row>
    <row r="6" spans="1:34" ht="14.1">
      <c r="A6" s="186">
        <f t="shared" si="1"/>
        <v>6</v>
      </c>
      <c r="B6" s="30" t="s">
        <v>53</v>
      </c>
      <c r="C6" s="31"/>
      <c r="D6" s="31"/>
      <c r="E6" s="31"/>
      <c r="F6" s="187"/>
      <c r="G6" s="213"/>
      <c r="H6" s="56"/>
      <c r="I6" s="56"/>
      <c r="J6" s="56"/>
      <c r="K6" s="213"/>
      <c r="L6" s="187"/>
      <c r="M6" s="187"/>
      <c r="N6" s="187"/>
      <c r="O6" s="213"/>
      <c r="P6" s="187"/>
      <c r="Q6" s="187"/>
      <c r="R6" s="187"/>
      <c r="S6" s="213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7"/>
    </row>
    <row r="7" spans="1:34" ht="15.4" customHeight="1">
      <c r="A7" s="186">
        <f t="shared" si="1"/>
        <v>7</v>
      </c>
      <c r="B7" s="57"/>
      <c r="C7" s="201"/>
      <c r="D7" s="58"/>
      <c r="E7" s="59"/>
      <c r="F7" s="58"/>
      <c r="G7" s="60"/>
      <c r="H7" s="214"/>
      <c r="I7" s="61" t="s">
        <v>144</v>
      </c>
      <c r="J7" s="61"/>
      <c r="K7" s="60"/>
      <c r="L7" s="214"/>
      <c r="M7" s="61" t="s">
        <v>3</v>
      </c>
      <c r="N7" s="61"/>
      <c r="O7" s="60"/>
      <c r="P7" s="214"/>
      <c r="Q7" s="61" t="s">
        <v>145</v>
      </c>
      <c r="R7" s="61"/>
      <c r="S7" s="60"/>
      <c r="T7" s="214"/>
      <c r="U7" s="61" t="s">
        <v>146</v>
      </c>
      <c r="V7" s="61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</row>
    <row r="8" spans="1:34" ht="14.1">
      <c r="A8" s="186">
        <f t="shared" si="1"/>
        <v>8</v>
      </c>
      <c r="B8" s="41" t="s">
        <v>5</v>
      </c>
      <c r="C8" s="35" t="s">
        <v>147</v>
      </c>
      <c r="D8" s="35" t="s">
        <v>148</v>
      </c>
      <c r="E8" s="35" t="s">
        <v>149</v>
      </c>
      <c r="F8" s="35" t="s">
        <v>150</v>
      </c>
      <c r="G8" s="187"/>
      <c r="H8" s="62" t="s">
        <v>148</v>
      </c>
      <c r="I8" s="62" t="s">
        <v>149</v>
      </c>
      <c r="J8" s="62" t="s">
        <v>150</v>
      </c>
      <c r="K8" s="187"/>
      <c r="L8" s="62" t="s">
        <v>148</v>
      </c>
      <c r="M8" s="62" t="s">
        <v>149</v>
      </c>
      <c r="N8" s="62" t="s">
        <v>150</v>
      </c>
      <c r="O8" s="187"/>
      <c r="P8" s="62" t="s">
        <v>148</v>
      </c>
      <c r="Q8" s="62" t="s">
        <v>149</v>
      </c>
      <c r="R8" s="62" t="s">
        <v>150</v>
      </c>
      <c r="S8" s="187"/>
      <c r="T8" s="62" t="s">
        <v>148</v>
      </c>
      <c r="U8" s="62" t="s">
        <v>149</v>
      </c>
      <c r="V8" s="62" t="s">
        <v>150</v>
      </c>
      <c r="W8" s="63" t="s">
        <v>52</v>
      </c>
      <c r="X8" s="187"/>
      <c r="Y8" s="187"/>
      <c r="Z8" s="187"/>
      <c r="AA8" s="187"/>
      <c r="AB8" s="187"/>
      <c r="AC8" s="187"/>
      <c r="AD8" s="187"/>
      <c r="AE8" s="187"/>
      <c r="AF8" s="187"/>
      <c r="AG8" s="187"/>
      <c r="AH8" s="187"/>
    </row>
    <row r="9" spans="1:34" ht="14.1">
      <c r="A9" s="186">
        <f t="shared" si="1"/>
        <v>9</v>
      </c>
      <c r="B9" s="215" t="s">
        <v>53</v>
      </c>
      <c r="C9" s="216"/>
      <c r="D9" s="217"/>
      <c r="E9" s="218"/>
      <c r="F9" s="217"/>
      <c r="G9" s="187"/>
      <c r="H9" s="217"/>
      <c r="I9" s="218"/>
      <c r="J9" s="217"/>
      <c r="K9" s="187"/>
      <c r="L9" s="217"/>
      <c r="M9" s="218"/>
      <c r="N9" s="217"/>
      <c r="O9" s="187"/>
      <c r="P9" s="217"/>
      <c r="Q9" s="218"/>
      <c r="R9" s="217"/>
      <c r="S9" s="187"/>
      <c r="T9" s="187"/>
      <c r="U9" s="187"/>
      <c r="V9" s="187"/>
      <c r="W9" s="187"/>
      <c r="X9" s="187"/>
      <c r="Y9" s="187"/>
      <c r="Z9" s="187"/>
      <c r="AA9" s="187"/>
      <c r="AB9" s="187"/>
      <c r="AC9" s="187"/>
      <c r="AD9" s="187"/>
      <c r="AE9" s="187"/>
      <c r="AF9" s="187"/>
      <c r="AG9" s="187"/>
      <c r="AH9" s="187"/>
    </row>
    <row r="10" spans="1:34" ht="15.75" customHeight="1">
      <c r="A10" s="186">
        <f t="shared" si="1"/>
        <v>10</v>
      </c>
      <c r="B10" s="64" t="s">
        <v>151</v>
      </c>
      <c r="C10" s="186"/>
      <c r="D10" s="219"/>
      <c r="E10" s="59"/>
      <c r="F10" s="219"/>
      <c r="G10" s="187"/>
      <c r="H10" s="219"/>
      <c r="I10" s="59"/>
      <c r="J10" s="219"/>
      <c r="K10" s="187"/>
      <c r="L10" s="219"/>
      <c r="M10" s="59"/>
      <c r="N10" s="219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  <c r="Z10" s="187"/>
      <c r="AA10" s="187"/>
      <c r="AB10" s="187"/>
      <c r="AC10" s="187"/>
      <c r="AD10" s="187"/>
      <c r="AE10" s="187"/>
      <c r="AF10" s="187"/>
      <c r="AG10" s="187"/>
      <c r="AH10" s="187"/>
    </row>
    <row r="11" spans="1:34" ht="15.75" customHeight="1">
      <c r="A11" s="186">
        <f t="shared" si="1"/>
        <v>11</v>
      </c>
      <c r="B11" s="170" t="s">
        <v>152</v>
      </c>
      <c r="C11" s="186" t="str">
        <f t="shared" ref="C11:C29" si="2">LEFT(B11,3)</f>
        <v>350</v>
      </c>
      <c r="D11" s="180">
        <v>13883180.690000003</v>
      </c>
      <c r="E11" s="65"/>
      <c r="F11" s="180">
        <f t="shared" ref="F11:F42" si="3">SUM(D11:E11)</f>
        <v>13883180.690000003</v>
      </c>
      <c r="G11" s="180"/>
      <c r="H11" s="180">
        <f>D11-L11-P11</f>
        <v>13883180.690000003</v>
      </c>
      <c r="I11" s="65"/>
      <c r="J11" s="180">
        <f t="shared" ref="J11:J31" si="4">SUM(H11:I11)</f>
        <v>13883180.690000003</v>
      </c>
      <c r="K11" s="180"/>
      <c r="L11" s="180">
        <v>0</v>
      </c>
      <c r="M11" s="65"/>
      <c r="N11" s="180">
        <f t="shared" ref="N11:N31" si="5">SUM(L11:M11)</f>
        <v>0</v>
      </c>
      <c r="O11" s="220"/>
      <c r="P11" s="180">
        <v>0</v>
      </c>
      <c r="Q11" s="65"/>
      <c r="R11" s="180">
        <f t="shared" ref="R11:R42" si="6">SUM(P11:Q11)</f>
        <v>0</v>
      </c>
      <c r="S11" s="220"/>
      <c r="T11" s="220">
        <f>ROUND(D11-SUM(H11,L11,P11),2)</f>
        <v>0</v>
      </c>
      <c r="U11" s="220">
        <f>ROUND(E11-SUM(I11,M11,Q11),2)</f>
        <v>0</v>
      </c>
      <c r="V11" s="220">
        <f>ROUND(F11-SUM(J11,N11,R11),2)</f>
        <v>0</v>
      </c>
      <c r="W11" s="220"/>
      <c r="X11" s="187"/>
      <c r="Y11" s="187"/>
      <c r="Z11" s="187"/>
      <c r="AA11" s="187"/>
      <c r="AB11" s="187"/>
      <c r="AC11" s="187"/>
      <c r="AD11" s="187"/>
      <c r="AE11" s="187"/>
      <c r="AF11" s="187"/>
      <c r="AG11" s="187"/>
      <c r="AH11" s="187"/>
    </row>
    <row r="12" spans="1:34" ht="15.75" customHeight="1">
      <c r="A12" s="186">
        <f t="shared" si="1"/>
        <v>12</v>
      </c>
      <c r="B12" s="170" t="s">
        <v>153</v>
      </c>
      <c r="C12" s="186" t="str">
        <f t="shared" si="2"/>
        <v>350</v>
      </c>
      <c r="D12" s="181"/>
      <c r="E12" s="59">
        <v>-2521568.7000000002</v>
      </c>
      <c r="F12" s="181">
        <f t="shared" si="3"/>
        <v>-2521568.7000000002</v>
      </c>
      <c r="G12" s="187"/>
      <c r="H12" s="181"/>
      <c r="I12" s="59">
        <f>E12</f>
        <v>-2521568.7000000002</v>
      </c>
      <c r="J12" s="181">
        <f t="shared" si="4"/>
        <v>-2521568.7000000002</v>
      </c>
      <c r="K12" s="187"/>
      <c r="L12" s="181"/>
      <c r="M12" s="59"/>
      <c r="N12" s="181">
        <f t="shared" si="5"/>
        <v>0</v>
      </c>
      <c r="O12" s="187"/>
      <c r="P12" s="181"/>
      <c r="Q12" s="59"/>
      <c r="R12" s="181">
        <f t="shared" si="6"/>
        <v>0</v>
      </c>
      <c r="S12" s="187"/>
      <c r="T12" s="221">
        <f t="shared" ref="T12:T47" si="7">ROUND(D12-SUM(H12,L12,P12),2)</f>
        <v>0</v>
      </c>
      <c r="U12" s="221">
        <f t="shared" ref="U12:U43" si="8">ROUND(E12-SUM(I12,M12,Q12),5)</f>
        <v>0</v>
      </c>
      <c r="V12" s="221">
        <f t="shared" ref="V12:V43" si="9">ROUND(F12-SUM(J12,N12,R12),2)</f>
        <v>0</v>
      </c>
      <c r="W12" s="187"/>
      <c r="X12" s="187"/>
      <c r="Y12" s="187"/>
      <c r="Z12" s="187"/>
      <c r="AA12" s="187"/>
      <c r="AB12" s="187"/>
      <c r="AC12" s="187"/>
      <c r="AD12" s="187"/>
      <c r="AE12" s="187"/>
      <c r="AF12" s="187"/>
      <c r="AG12" s="187"/>
      <c r="AH12" s="187"/>
    </row>
    <row r="13" spans="1:34" ht="15.75" customHeight="1">
      <c r="A13" s="186">
        <f t="shared" si="1"/>
        <v>13</v>
      </c>
      <c r="B13" s="170" t="s">
        <v>154</v>
      </c>
      <c r="C13" s="186" t="str">
        <f t="shared" si="2"/>
        <v>351</v>
      </c>
      <c r="D13" s="181">
        <v>0</v>
      </c>
      <c r="E13" s="59"/>
      <c r="F13" s="181">
        <f t="shared" si="3"/>
        <v>0</v>
      </c>
      <c r="G13" s="187"/>
      <c r="H13" s="181">
        <v>0</v>
      </c>
      <c r="I13" s="59"/>
      <c r="J13" s="181">
        <f t="shared" si="4"/>
        <v>0</v>
      </c>
      <c r="K13" s="187"/>
      <c r="L13" s="181">
        <v>0</v>
      </c>
      <c r="M13" s="59"/>
      <c r="N13" s="181">
        <f>SUM(L13:M13)</f>
        <v>0</v>
      </c>
      <c r="O13" s="187"/>
      <c r="P13" s="181">
        <v>0</v>
      </c>
      <c r="Q13" s="59"/>
      <c r="R13" s="181">
        <f t="shared" si="6"/>
        <v>0</v>
      </c>
      <c r="S13" s="187"/>
      <c r="T13" s="221">
        <f t="shared" si="7"/>
        <v>0</v>
      </c>
      <c r="U13" s="221">
        <f t="shared" si="8"/>
        <v>0</v>
      </c>
      <c r="V13" s="221">
        <f t="shared" si="9"/>
        <v>0</v>
      </c>
      <c r="W13" s="187"/>
      <c r="X13" s="187"/>
      <c r="Y13" s="187"/>
      <c r="Z13" s="187"/>
      <c r="AA13" s="187"/>
      <c r="AB13" s="187"/>
      <c r="AC13" s="187"/>
      <c r="AD13" s="187"/>
      <c r="AE13" s="187"/>
      <c r="AF13" s="187"/>
      <c r="AG13" s="187"/>
      <c r="AH13" s="187"/>
    </row>
    <row r="14" spans="1:34" ht="15.75" customHeight="1">
      <c r="A14" s="186">
        <f t="shared" si="1"/>
        <v>14</v>
      </c>
      <c r="B14" s="170" t="s">
        <v>155</v>
      </c>
      <c r="C14" s="186" t="str">
        <f t="shared" si="2"/>
        <v>352</v>
      </c>
      <c r="D14" s="181">
        <v>15229365.830000006</v>
      </c>
      <c r="E14" s="59"/>
      <c r="F14" s="181">
        <f t="shared" si="3"/>
        <v>15229365.830000006</v>
      </c>
      <c r="G14" s="187"/>
      <c r="H14" s="181">
        <f>D14-L14-P14</f>
        <v>14998265.590000005</v>
      </c>
      <c r="I14" s="59"/>
      <c r="J14" s="181">
        <f t="shared" si="4"/>
        <v>14998265.590000005</v>
      </c>
      <c r="K14" s="187"/>
      <c r="L14" s="181">
        <v>231100.24000000005</v>
      </c>
      <c r="M14" s="59"/>
      <c r="N14" s="181">
        <f t="shared" si="5"/>
        <v>231100.24000000005</v>
      </c>
      <c r="O14" s="187"/>
      <c r="P14" s="181">
        <v>0</v>
      </c>
      <c r="Q14" s="59"/>
      <c r="R14" s="181">
        <f t="shared" si="6"/>
        <v>0</v>
      </c>
      <c r="S14" s="187"/>
      <c r="T14" s="221">
        <f t="shared" si="7"/>
        <v>0</v>
      </c>
      <c r="U14" s="221">
        <f t="shared" si="8"/>
        <v>0</v>
      </c>
      <c r="V14" s="221">
        <f t="shared" si="9"/>
        <v>0</v>
      </c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</row>
    <row r="15" spans="1:34" ht="15.75" customHeight="1">
      <c r="A15" s="186">
        <f t="shared" si="1"/>
        <v>15</v>
      </c>
      <c r="B15" s="170" t="s">
        <v>156</v>
      </c>
      <c r="C15" s="186" t="str">
        <f t="shared" si="2"/>
        <v>352</v>
      </c>
      <c r="D15" s="181"/>
      <c r="E15" s="59">
        <v>-608562.75389473699</v>
      </c>
      <c r="F15" s="181">
        <f t="shared" si="3"/>
        <v>-608562.75389473699</v>
      </c>
      <c r="G15" s="187"/>
      <c r="H15" s="181"/>
      <c r="I15" s="59">
        <f>E15</f>
        <v>-608562.75389473699</v>
      </c>
      <c r="J15" s="181">
        <f t="shared" si="4"/>
        <v>-608562.75389473699</v>
      </c>
      <c r="K15" s="187"/>
      <c r="L15" s="181"/>
      <c r="M15" s="59"/>
      <c r="N15" s="181">
        <f t="shared" si="5"/>
        <v>0</v>
      </c>
      <c r="O15" s="187"/>
      <c r="P15" s="181"/>
      <c r="Q15" s="59"/>
      <c r="R15" s="181">
        <f t="shared" si="6"/>
        <v>0</v>
      </c>
      <c r="S15" s="187"/>
      <c r="T15" s="221">
        <f t="shared" si="7"/>
        <v>0</v>
      </c>
      <c r="U15" s="221">
        <f t="shared" si="8"/>
        <v>0</v>
      </c>
      <c r="V15" s="221">
        <f t="shared" si="9"/>
        <v>0</v>
      </c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</row>
    <row r="16" spans="1:34" ht="15.75" customHeight="1">
      <c r="A16" s="186">
        <f t="shared" si="1"/>
        <v>16</v>
      </c>
      <c r="B16" s="170" t="s">
        <v>157</v>
      </c>
      <c r="C16" s="186" t="str">
        <f t="shared" si="2"/>
        <v>352</v>
      </c>
      <c r="D16" s="181"/>
      <c r="E16" s="59">
        <v>-39447.660000000003</v>
      </c>
      <c r="F16" s="181">
        <f t="shared" si="3"/>
        <v>-39447.660000000003</v>
      </c>
      <c r="G16" s="187"/>
      <c r="H16" s="181"/>
      <c r="I16" s="59">
        <f>E16</f>
        <v>-39447.660000000003</v>
      </c>
      <c r="J16" s="181">
        <f t="shared" si="4"/>
        <v>-39447.660000000003</v>
      </c>
      <c r="K16" s="187"/>
      <c r="L16" s="181"/>
      <c r="M16" s="59"/>
      <c r="N16" s="181">
        <f t="shared" si="5"/>
        <v>0</v>
      </c>
      <c r="O16" s="187"/>
      <c r="P16" s="181"/>
      <c r="Q16" s="59"/>
      <c r="R16" s="181">
        <f t="shared" si="6"/>
        <v>0</v>
      </c>
      <c r="S16" s="187"/>
      <c r="T16" s="221">
        <f t="shared" si="7"/>
        <v>0</v>
      </c>
      <c r="U16" s="221">
        <f t="shared" si="8"/>
        <v>0</v>
      </c>
      <c r="V16" s="221">
        <f t="shared" si="9"/>
        <v>0</v>
      </c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</row>
    <row r="17" spans="1:34" ht="15.75" customHeight="1">
      <c r="A17" s="186">
        <f t="shared" si="1"/>
        <v>17</v>
      </c>
      <c r="B17" s="170" t="s">
        <v>158</v>
      </c>
      <c r="C17" s="186" t="str">
        <f t="shared" si="2"/>
        <v>353</v>
      </c>
      <c r="D17" s="181">
        <v>101839332.28999999</v>
      </c>
      <c r="E17" s="59"/>
      <c r="F17" s="181">
        <f t="shared" si="3"/>
        <v>101839332.28999999</v>
      </c>
      <c r="G17" s="187"/>
      <c r="H17" s="181">
        <f>D17-L17-P17</f>
        <v>98933398.127692297</v>
      </c>
      <c r="I17" s="59"/>
      <c r="J17" s="181">
        <f t="shared" si="4"/>
        <v>98933398.127692297</v>
      </c>
      <c r="K17" s="187"/>
      <c r="L17" s="181">
        <v>2589561.2342307689</v>
      </c>
      <c r="M17" s="59"/>
      <c r="N17" s="181">
        <f t="shared" si="5"/>
        <v>2589561.2342307689</v>
      </c>
      <c r="O17" s="187"/>
      <c r="P17" s="181">
        <v>316372.92807692307</v>
      </c>
      <c r="Q17" s="59"/>
      <c r="R17" s="181">
        <f t="shared" si="6"/>
        <v>316372.92807692307</v>
      </c>
      <c r="S17" s="187"/>
      <c r="T17" s="221">
        <f t="shared" si="7"/>
        <v>0</v>
      </c>
      <c r="U17" s="221">
        <f t="shared" si="8"/>
        <v>0</v>
      </c>
      <c r="V17" s="221">
        <f t="shared" si="9"/>
        <v>0</v>
      </c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</row>
    <row r="18" spans="1:34" ht="15.75" customHeight="1">
      <c r="A18" s="186">
        <f t="shared" si="1"/>
        <v>18</v>
      </c>
      <c r="B18" s="170" t="s">
        <v>159</v>
      </c>
      <c r="C18" s="186" t="str">
        <f t="shared" si="2"/>
        <v>353</v>
      </c>
      <c r="D18" s="181"/>
      <c r="E18" s="59">
        <v>-10128812.06603509</v>
      </c>
      <c r="F18" s="181">
        <f t="shared" si="3"/>
        <v>-10128812.06603509</v>
      </c>
      <c r="G18" s="187"/>
      <c r="H18" s="181"/>
      <c r="I18" s="59">
        <f>E18</f>
        <v>-10128812.06603509</v>
      </c>
      <c r="J18" s="181">
        <f t="shared" si="4"/>
        <v>-10128812.06603509</v>
      </c>
      <c r="K18" s="187"/>
      <c r="L18" s="181"/>
      <c r="M18" s="59"/>
      <c r="N18" s="181">
        <f t="shared" si="5"/>
        <v>0</v>
      </c>
      <c r="O18" s="187"/>
      <c r="P18" s="181"/>
      <c r="Q18" s="59"/>
      <c r="R18" s="181">
        <f t="shared" si="6"/>
        <v>0</v>
      </c>
      <c r="S18" s="187"/>
      <c r="T18" s="221">
        <f t="shared" si="7"/>
        <v>0</v>
      </c>
      <c r="U18" s="221">
        <f t="shared" si="8"/>
        <v>0</v>
      </c>
      <c r="V18" s="221">
        <f t="shared" si="9"/>
        <v>0</v>
      </c>
      <c r="W18" s="187"/>
      <c r="X18" s="187"/>
      <c r="Y18" s="187"/>
      <c r="Z18" s="187"/>
      <c r="AA18" s="187"/>
      <c r="AB18" s="187"/>
      <c r="AC18" s="187"/>
      <c r="AD18" s="187"/>
      <c r="AE18" s="187"/>
      <c r="AF18" s="187"/>
      <c r="AG18" s="187"/>
      <c r="AH18" s="187"/>
    </row>
    <row r="19" spans="1:34" ht="15.75" customHeight="1">
      <c r="A19" s="186">
        <f t="shared" si="1"/>
        <v>19</v>
      </c>
      <c r="B19" s="170" t="s">
        <v>160</v>
      </c>
      <c r="C19" s="186" t="str">
        <f t="shared" si="2"/>
        <v>353</v>
      </c>
      <c r="D19" s="181"/>
      <c r="E19" s="59">
        <v>-1894628.5900000003</v>
      </c>
      <c r="F19" s="181">
        <f t="shared" si="3"/>
        <v>-1894628.5900000003</v>
      </c>
      <c r="G19" s="187"/>
      <c r="H19" s="181"/>
      <c r="I19" s="59">
        <f>E19</f>
        <v>-1894628.5900000003</v>
      </c>
      <c r="J19" s="181">
        <f t="shared" si="4"/>
        <v>-1894628.5900000003</v>
      </c>
      <c r="K19" s="187"/>
      <c r="L19" s="181"/>
      <c r="M19" s="59"/>
      <c r="N19" s="181">
        <f t="shared" si="5"/>
        <v>0</v>
      </c>
      <c r="O19" s="187"/>
      <c r="P19" s="181"/>
      <c r="Q19" s="59"/>
      <c r="R19" s="181">
        <f t="shared" si="6"/>
        <v>0</v>
      </c>
      <c r="S19" s="187"/>
      <c r="T19" s="221">
        <f t="shared" si="7"/>
        <v>0</v>
      </c>
      <c r="U19" s="221">
        <f t="shared" si="8"/>
        <v>0</v>
      </c>
      <c r="V19" s="221">
        <f t="shared" si="9"/>
        <v>0</v>
      </c>
      <c r="W19" s="187"/>
      <c r="X19" s="187"/>
      <c r="Y19" s="187"/>
      <c r="Z19" s="187"/>
      <c r="AA19" s="187"/>
      <c r="AB19" s="187"/>
      <c r="AC19" s="187"/>
      <c r="AD19" s="187"/>
      <c r="AE19" s="187"/>
      <c r="AF19" s="187"/>
      <c r="AG19" s="187"/>
      <c r="AH19" s="187"/>
    </row>
    <row r="20" spans="1:34" ht="15.75" customHeight="1">
      <c r="A20" s="186">
        <f t="shared" si="1"/>
        <v>20</v>
      </c>
      <c r="B20" s="170" t="s">
        <v>161</v>
      </c>
      <c r="C20" s="186" t="str">
        <f t="shared" si="2"/>
        <v>354</v>
      </c>
      <c r="D20" s="181">
        <v>23697782.169999998</v>
      </c>
      <c r="E20" s="59"/>
      <c r="F20" s="181">
        <f t="shared" si="3"/>
        <v>23697782.169999998</v>
      </c>
      <c r="G20" s="187"/>
      <c r="H20" s="181">
        <f>D20-L20-P20</f>
        <v>23697782.169999998</v>
      </c>
      <c r="I20" s="59"/>
      <c r="J20" s="181">
        <f t="shared" si="4"/>
        <v>23697782.169999998</v>
      </c>
      <c r="K20" s="187"/>
      <c r="L20" s="181">
        <v>0</v>
      </c>
      <c r="M20" s="59"/>
      <c r="N20" s="181">
        <f t="shared" si="5"/>
        <v>0</v>
      </c>
      <c r="O20" s="187"/>
      <c r="P20" s="181">
        <v>0</v>
      </c>
      <c r="Q20" s="59"/>
      <c r="R20" s="181">
        <f t="shared" si="6"/>
        <v>0</v>
      </c>
      <c r="S20" s="187"/>
      <c r="T20" s="221">
        <f t="shared" si="7"/>
        <v>0</v>
      </c>
      <c r="U20" s="221">
        <f t="shared" si="8"/>
        <v>0</v>
      </c>
      <c r="V20" s="221">
        <f t="shared" si="9"/>
        <v>0</v>
      </c>
      <c r="W20" s="187"/>
      <c r="X20" s="187"/>
      <c r="Y20" s="187"/>
      <c r="Z20" s="187"/>
      <c r="AA20" s="187"/>
      <c r="AB20" s="187"/>
      <c r="AC20" s="187"/>
      <c r="AD20" s="187"/>
      <c r="AE20" s="187"/>
      <c r="AF20" s="187"/>
      <c r="AG20" s="187"/>
      <c r="AH20" s="187"/>
    </row>
    <row r="21" spans="1:34" ht="15.75" customHeight="1">
      <c r="A21" s="186">
        <f t="shared" si="1"/>
        <v>21</v>
      </c>
      <c r="B21" s="170" t="s">
        <v>162</v>
      </c>
      <c r="C21" s="186" t="str">
        <f t="shared" si="2"/>
        <v>354</v>
      </c>
      <c r="D21" s="181"/>
      <c r="E21" s="59">
        <v>-14987.515789473686</v>
      </c>
      <c r="F21" s="181">
        <f t="shared" si="3"/>
        <v>-14987.515789473686</v>
      </c>
      <c r="G21" s="187"/>
      <c r="H21" s="181"/>
      <c r="I21" s="59">
        <f>E21</f>
        <v>-14987.515789473686</v>
      </c>
      <c r="J21" s="181">
        <f t="shared" si="4"/>
        <v>-14987.515789473686</v>
      </c>
      <c r="K21" s="187"/>
      <c r="L21" s="181"/>
      <c r="M21" s="59"/>
      <c r="N21" s="181">
        <f t="shared" si="5"/>
        <v>0</v>
      </c>
      <c r="O21" s="187"/>
      <c r="P21" s="181"/>
      <c r="Q21" s="59"/>
      <c r="R21" s="181">
        <f t="shared" si="6"/>
        <v>0</v>
      </c>
      <c r="S21" s="187"/>
      <c r="T21" s="221">
        <f t="shared" si="7"/>
        <v>0</v>
      </c>
      <c r="U21" s="221">
        <f t="shared" si="8"/>
        <v>0</v>
      </c>
      <c r="V21" s="221">
        <f t="shared" si="9"/>
        <v>0</v>
      </c>
      <c r="W21" s="187"/>
      <c r="X21" s="187"/>
      <c r="Y21" s="187"/>
      <c r="Z21" s="187"/>
      <c r="AA21" s="187"/>
      <c r="AB21" s="187"/>
      <c r="AC21" s="187"/>
      <c r="AD21" s="187"/>
      <c r="AE21" s="187"/>
      <c r="AF21" s="187"/>
      <c r="AG21" s="187"/>
      <c r="AH21" s="187"/>
    </row>
    <row r="22" spans="1:34" ht="15.75" customHeight="1">
      <c r="A22" s="186">
        <f t="shared" si="1"/>
        <v>22</v>
      </c>
      <c r="B22" s="170" t="s">
        <v>163</v>
      </c>
      <c r="C22" s="186" t="str">
        <f t="shared" si="2"/>
        <v>354</v>
      </c>
      <c r="D22" s="181"/>
      <c r="E22" s="59">
        <v>-9937041.0300000012</v>
      </c>
      <c r="F22" s="181">
        <f t="shared" si="3"/>
        <v>-9937041.0300000012</v>
      </c>
      <c r="G22" s="187"/>
      <c r="H22" s="181"/>
      <c r="I22" s="59">
        <f>E22</f>
        <v>-9937041.0300000012</v>
      </c>
      <c r="J22" s="181">
        <f t="shared" si="4"/>
        <v>-9937041.0300000012</v>
      </c>
      <c r="K22" s="187"/>
      <c r="L22" s="181"/>
      <c r="M22" s="59"/>
      <c r="N22" s="181">
        <f t="shared" si="5"/>
        <v>0</v>
      </c>
      <c r="O22" s="187"/>
      <c r="P22" s="181"/>
      <c r="Q22" s="59"/>
      <c r="R22" s="181">
        <f t="shared" si="6"/>
        <v>0</v>
      </c>
      <c r="S22" s="187"/>
      <c r="T22" s="221">
        <f t="shared" si="7"/>
        <v>0</v>
      </c>
      <c r="U22" s="221">
        <f t="shared" si="8"/>
        <v>0</v>
      </c>
      <c r="V22" s="221">
        <f t="shared" si="9"/>
        <v>0</v>
      </c>
      <c r="W22" s="187"/>
      <c r="X22" s="187"/>
      <c r="Y22" s="187"/>
      <c r="Z22" s="187"/>
      <c r="AA22" s="187"/>
      <c r="AB22" s="187"/>
      <c r="AC22" s="187"/>
      <c r="AD22" s="187"/>
      <c r="AE22" s="187"/>
      <c r="AF22" s="187"/>
      <c r="AG22" s="187"/>
      <c r="AH22" s="187"/>
    </row>
    <row r="23" spans="1:34" ht="15.75" customHeight="1">
      <c r="A23" s="186">
        <f t="shared" si="1"/>
        <v>23</v>
      </c>
      <c r="B23" s="170" t="s">
        <v>164</v>
      </c>
      <c r="C23" s="186" t="str">
        <f t="shared" si="2"/>
        <v>355</v>
      </c>
      <c r="D23" s="181">
        <v>34858816.409999974</v>
      </c>
      <c r="E23" s="59"/>
      <c r="F23" s="181">
        <f t="shared" si="3"/>
        <v>34858816.409999974</v>
      </c>
      <c r="G23" s="187"/>
      <c r="H23" s="181">
        <f>D23-L23-P23</f>
        <v>34728316.409999974</v>
      </c>
      <c r="I23" s="59"/>
      <c r="J23" s="181">
        <f t="shared" si="4"/>
        <v>34728316.409999974</v>
      </c>
      <c r="K23" s="187"/>
      <c r="L23" s="181">
        <v>130500</v>
      </c>
      <c r="M23" s="59"/>
      <c r="N23" s="181">
        <f t="shared" si="5"/>
        <v>130500</v>
      </c>
      <c r="O23" s="187"/>
      <c r="P23" s="181">
        <v>0</v>
      </c>
      <c r="Q23" s="59"/>
      <c r="R23" s="181">
        <f t="shared" si="6"/>
        <v>0</v>
      </c>
      <c r="S23" s="187"/>
      <c r="T23" s="221">
        <f t="shared" si="7"/>
        <v>0</v>
      </c>
      <c r="U23" s="221">
        <f t="shared" si="8"/>
        <v>0</v>
      </c>
      <c r="V23" s="221">
        <f t="shared" si="9"/>
        <v>0</v>
      </c>
      <c r="W23" s="187"/>
      <c r="X23" s="187"/>
      <c r="Y23" s="187"/>
      <c r="Z23" s="187"/>
      <c r="AA23" s="187"/>
      <c r="AB23" s="187"/>
      <c r="AC23" s="187"/>
      <c r="AD23" s="187"/>
      <c r="AE23" s="187"/>
      <c r="AF23" s="187"/>
      <c r="AG23" s="187"/>
      <c r="AH23" s="187"/>
    </row>
    <row r="24" spans="1:34" ht="15.75" customHeight="1">
      <c r="A24" s="186">
        <f t="shared" si="1"/>
        <v>24</v>
      </c>
      <c r="B24" s="170" t="s">
        <v>165</v>
      </c>
      <c r="C24" s="186" t="str">
        <f t="shared" si="2"/>
        <v>356</v>
      </c>
      <c r="D24" s="181">
        <v>31099380.339999996</v>
      </c>
      <c r="E24" s="59"/>
      <c r="F24" s="181">
        <f t="shared" si="3"/>
        <v>31099380.339999996</v>
      </c>
      <c r="G24" s="187"/>
      <c r="H24" s="181">
        <f>D24-L24-P24</f>
        <v>31068184.339999996</v>
      </c>
      <c r="I24" s="59"/>
      <c r="J24" s="181">
        <f t="shared" si="4"/>
        <v>31068184.339999996</v>
      </c>
      <c r="K24" s="187"/>
      <c r="L24" s="181">
        <v>31196</v>
      </c>
      <c r="M24" s="59"/>
      <c r="N24" s="181">
        <f t="shared" si="5"/>
        <v>31196</v>
      </c>
      <c r="O24" s="187"/>
      <c r="P24" s="181">
        <v>0</v>
      </c>
      <c r="Q24" s="59"/>
      <c r="R24" s="181">
        <f t="shared" si="6"/>
        <v>0</v>
      </c>
      <c r="S24" s="187"/>
      <c r="T24" s="221">
        <f t="shared" si="7"/>
        <v>0</v>
      </c>
      <c r="U24" s="221">
        <f t="shared" si="8"/>
        <v>0</v>
      </c>
      <c r="V24" s="221">
        <f t="shared" si="9"/>
        <v>0</v>
      </c>
      <c r="W24" s="187"/>
      <c r="X24" s="187"/>
      <c r="Y24" s="187"/>
      <c r="Z24" s="187"/>
      <c r="AA24" s="187"/>
      <c r="AB24" s="187"/>
      <c r="AC24" s="187"/>
      <c r="AD24" s="187"/>
      <c r="AE24" s="187"/>
      <c r="AF24" s="187"/>
      <c r="AG24" s="187"/>
      <c r="AH24" s="187"/>
    </row>
    <row r="25" spans="1:34" ht="15.75" customHeight="1">
      <c r="A25" s="186">
        <f t="shared" si="1"/>
        <v>25</v>
      </c>
      <c r="B25" s="170" t="s">
        <v>166</v>
      </c>
      <c r="C25" s="186" t="str">
        <f t="shared" si="2"/>
        <v>356</v>
      </c>
      <c r="D25" s="181"/>
      <c r="E25" s="59">
        <v>-65207.00266666666</v>
      </c>
      <c r="F25" s="181">
        <f t="shared" si="3"/>
        <v>-65207.00266666666</v>
      </c>
      <c r="G25" s="187"/>
      <c r="H25" s="181"/>
      <c r="I25" s="59">
        <f>E25</f>
        <v>-65207.00266666666</v>
      </c>
      <c r="J25" s="181">
        <f t="shared" si="4"/>
        <v>-65207.00266666666</v>
      </c>
      <c r="K25" s="187"/>
      <c r="L25" s="181"/>
      <c r="M25" s="59"/>
      <c r="N25" s="181">
        <f t="shared" si="5"/>
        <v>0</v>
      </c>
      <c r="O25" s="187"/>
      <c r="P25" s="181"/>
      <c r="Q25" s="59"/>
      <c r="R25" s="181">
        <f t="shared" si="6"/>
        <v>0</v>
      </c>
      <c r="S25" s="187"/>
      <c r="T25" s="221">
        <f t="shared" si="7"/>
        <v>0</v>
      </c>
      <c r="U25" s="221">
        <f t="shared" si="8"/>
        <v>0</v>
      </c>
      <c r="V25" s="221">
        <f t="shared" si="9"/>
        <v>0</v>
      </c>
      <c r="W25" s="187"/>
      <c r="X25" s="187"/>
      <c r="Y25" s="187"/>
      <c r="Z25" s="187"/>
      <c r="AA25" s="187"/>
      <c r="AB25" s="187"/>
      <c r="AC25" s="187"/>
      <c r="AD25" s="187"/>
      <c r="AE25" s="187"/>
      <c r="AF25" s="187"/>
      <c r="AG25" s="187"/>
      <c r="AH25" s="187"/>
    </row>
    <row r="26" spans="1:34" ht="15.75" customHeight="1">
      <c r="A26" s="186">
        <f t="shared" si="1"/>
        <v>26</v>
      </c>
      <c r="B26" s="170" t="s">
        <v>167</v>
      </c>
      <c r="C26" s="186" t="str">
        <f t="shared" si="2"/>
        <v>356</v>
      </c>
      <c r="D26" s="181"/>
      <c r="E26" s="59">
        <v>-5438302.5299999993</v>
      </c>
      <c r="F26" s="181">
        <f t="shared" si="3"/>
        <v>-5438302.5299999993</v>
      </c>
      <c r="G26" s="187"/>
      <c r="H26" s="181"/>
      <c r="I26" s="59">
        <f>E26</f>
        <v>-5438302.5299999993</v>
      </c>
      <c r="J26" s="181">
        <f t="shared" si="4"/>
        <v>-5438302.5299999993</v>
      </c>
      <c r="K26" s="187"/>
      <c r="L26" s="181"/>
      <c r="M26" s="59"/>
      <c r="N26" s="181">
        <f t="shared" si="5"/>
        <v>0</v>
      </c>
      <c r="O26" s="187"/>
      <c r="P26" s="181"/>
      <c r="Q26" s="59"/>
      <c r="R26" s="181">
        <f t="shared" si="6"/>
        <v>0</v>
      </c>
      <c r="S26" s="187"/>
      <c r="T26" s="221">
        <f t="shared" si="7"/>
        <v>0</v>
      </c>
      <c r="U26" s="221">
        <f t="shared" si="8"/>
        <v>0</v>
      </c>
      <c r="V26" s="221">
        <f t="shared" si="9"/>
        <v>0</v>
      </c>
      <c r="W26" s="187"/>
      <c r="X26" s="187"/>
      <c r="Y26" s="187"/>
      <c r="Z26" s="187"/>
      <c r="AA26" s="187"/>
      <c r="AB26" s="187"/>
      <c r="AC26" s="187"/>
      <c r="AD26" s="187"/>
      <c r="AE26" s="187"/>
      <c r="AF26" s="187"/>
      <c r="AG26" s="187"/>
      <c r="AH26" s="187"/>
    </row>
    <row r="27" spans="1:34" ht="15.75" customHeight="1">
      <c r="A27" s="186">
        <f t="shared" si="1"/>
        <v>27</v>
      </c>
      <c r="B27" s="170" t="s">
        <v>168</v>
      </c>
      <c r="C27" s="186" t="str">
        <f t="shared" si="2"/>
        <v>357</v>
      </c>
      <c r="D27" s="181">
        <v>8564843.9199999981</v>
      </c>
      <c r="E27" s="59"/>
      <c r="F27" s="181">
        <f t="shared" si="3"/>
        <v>8564843.9199999981</v>
      </c>
      <c r="G27" s="187"/>
      <c r="H27" s="181">
        <f>D27-L27-P27</f>
        <v>8564843.9199999981</v>
      </c>
      <c r="I27" s="59"/>
      <c r="J27" s="181">
        <f t="shared" si="4"/>
        <v>8564843.9199999981</v>
      </c>
      <c r="K27" s="187"/>
      <c r="L27" s="181">
        <v>0</v>
      </c>
      <c r="M27" s="59"/>
      <c r="N27" s="181">
        <f t="shared" si="5"/>
        <v>0</v>
      </c>
      <c r="O27" s="187"/>
      <c r="P27" s="181">
        <v>0</v>
      </c>
      <c r="Q27" s="59"/>
      <c r="R27" s="181">
        <f t="shared" si="6"/>
        <v>0</v>
      </c>
      <c r="S27" s="187"/>
      <c r="T27" s="221">
        <f t="shared" si="7"/>
        <v>0</v>
      </c>
      <c r="U27" s="221">
        <f t="shared" si="8"/>
        <v>0</v>
      </c>
      <c r="V27" s="221">
        <f t="shared" si="9"/>
        <v>0</v>
      </c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</row>
    <row r="28" spans="1:34" ht="15.75" customHeight="1">
      <c r="A28" s="186">
        <f t="shared" si="1"/>
        <v>28</v>
      </c>
      <c r="B28" s="170" t="s">
        <v>169</v>
      </c>
      <c r="C28" s="186" t="str">
        <f t="shared" si="2"/>
        <v>358</v>
      </c>
      <c r="D28" s="181">
        <v>5539555.9900000002</v>
      </c>
      <c r="E28" s="59"/>
      <c r="F28" s="181">
        <f t="shared" si="3"/>
        <v>5539555.9900000002</v>
      </c>
      <c r="G28" s="187"/>
      <c r="H28" s="181">
        <f>D28-L28-P28</f>
        <v>5539555.9900000002</v>
      </c>
      <c r="I28" s="59"/>
      <c r="J28" s="181">
        <f t="shared" si="4"/>
        <v>5539555.9900000002</v>
      </c>
      <c r="K28" s="187"/>
      <c r="L28" s="181">
        <v>0</v>
      </c>
      <c r="M28" s="59"/>
      <c r="N28" s="181">
        <f t="shared" si="5"/>
        <v>0</v>
      </c>
      <c r="O28" s="187"/>
      <c r="P28" s="181">
        <v>0</v>
      </c>
      <c r="Q28" s="59"/>
      <c r="R28" s="181">
        <f t="shared" si="6"/>
        <v>0</v>
      </c>
      <c r="S28" s="187"/>
      <c r="T28" s="221">
        <f t="shared" si="7"/>
        <v>0</v>
      </c>
      <c r="U28" s="221">
        <f t="shared" si="8"/>
        <v>0</v>
      </c>
      <c r="V28" s="221">
        <f t="shared" si="9"/>
        <v>0</v>
      </c>
      <c r="W28" s="187"/>
      <c r="X28" s="187"/>
      <c r="Y28" s="187"/>
      <c r="Z28" s="187"/>
      <c r="AA28" s="187"/>
      <c r="AB28" s="187"/>
      <c r="AC28" s="187"/>
      <c r="AD28" s="187"/>
      <c r="AE28" s="187"/>
      <c r="AF28" s="187"/>
      <c r="AG28" s="187"/>
      <c r="AH28" s="187"/>
    </row>
    <row r="29" spans="1:34" ht="15.75" customHeight="1">
      <c r="A29" s="186">
        <f t="shared" si="1"/>
        <v>29</v>
      </c>
      <c r="B29" s="170" t="s">
        <v>170</v>
      </c>
      <c r="C29" s="186" t="str">
        <f t="shared" si="2"/>
        <v>359</v>
      </c>
      <c r="D29" s="181">
        <v>292011.65999999997</v>
      </c>
      <c r="E29" s="59"/>
      <c r="F29" s="181">
        <f t="shared" si="3"/>
        <v>292011.65999999997</v>
      </c>
      <c r="G29" s="187"/>
      <c r="H29" s="181">
        <f>D29-L29-P29</f>
        <v>292011.65999999997</v>
      </c>
      <c r="I29" s="59"/>
      <c r="J29" s="181">
        <f t="shared" si="4"/>
        <v>292011.65999999997</v>
      </c>
      <c r="K29" s="187"/>
      <c r="L29" s="181">
        <v>0</v>
      </c>
      <c r="M29" s="59"/>
      <c r="N29" s="181">
        <f t="shared" si="5"/>
        <v>0</v>
      </c>
      <c r="O29" s="187"/>
      <c r="P29" s="181">
        <v>0</v>
      </c>
      <c r="Q29" s="59"/>
      <c r="R29" s="181">
        <f t="shared" si="6"/>
        <v>0</v>
      </c>
      <c r="S29" s="187"/>
      <c r="T29" s="221">
        <f t="shared" si="7"/>
        <v>0</v>
      </c>
      <c r="U29" s="221">
        <f t="shared" si="8"/>
        <v>0</v>
      </c>
      <c r="V29" s="221">
        <f t="shared" si="9"/>
        <v>0</v>
      </c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</row>
    <row r="30" spans="1:34" ht="15.75" customHeight="1">
      <c r="A30" s="186">
        <f t="shared" si="1"/>
        <v>30</v>
      </c>
      <c r="B30" s="170" t="s">
        <v>171</v>
      </c>
      <c r="C30" s="186" t="str">
        <f>LEFT(B30,5)</f>
        <v>359.1</v>
      </c>
      <c r="D30" s="181">
        <v>0</v>
      </c>
      <c r="E30" s="59"/>
      <c r="F30" s="181">
        <f t="shared" si="3"/>
        <v>0</v>
      </c>
      <c r="G30" s="187"/>
      <c r="H30" s="181">
        <v>0</v>
      </c>
      <c r="I30" s="59"/>
      <c r="J30" s="181">
        <f t="shared" si="4"/>
        <v>0</v>
      </c>
      <c r="K30" s="187"/>
      <c r="L30" s="181">
        <v>0</v>
      </c>
      <c r="M30" s="59"/>
      <c r="N30" s="181">
        <f t="shared" si="5"/>
        <v>0</v>
      </c>
      <c r="O30" s="187"/>
      <c r="P30" s="181">
        <v>0</v>
      </c>
      <c r="Q30" s="59"/>
      <c r="R30" s="181">
        <f t="shared" si="6"/>
        <v>0</v>
      </c>
      <c r="S30" s="187"/>
      <c r="T30" s="221">
        <f t="shared" si="7"/>
        <v>0</v>
      </c>
      <c r="U30" s="221">
        <f t="shared" si="8"/>
        <v>0</v>
      </c>
      <c r="V30" s="221">
        <f t="shared" si="9"/>
        <v>0</v>
      </c>
      <c r="W30" s="187"/>
      <c r="X30" s="187"/>
      <c r="Y30" s="187"/>
      <c r="Z30" s="187"/>
      <c r="AA30" s="187"/>
      <c r="AB30" s="187"/>
      <c r="AC30" s="187"/>
      <c r="AD30" s="187"/>
      <c r="AE30" s="187"/>
      <c r="AF30" s="187"/>
      <c r="AG30" s="187"/>
      <c r="AH30" s="187"/>
    </row>
    <row r="31" spans="1:34" ht="15.75" customHeight="1">
      <c r="A31" s="186">
        <f t="shared" si="1"/>
        <v>31</v>
      </c>
      <c r="B31" s="170" t="s">
        <v>172</v>
      </c>
      <c r="C31" s="186" t="str">
        <f>LEFT(B31,3)</f>
        <v>389</v>
      </c>
      <c r="D31" s="181"/>
      <c r="E31" s="59">
        <v>0</v>
      </c>
      <c r="F31" s="181">
        <f>SUM(D31:E31)</f>
        <v>0</v>
      </c>
      <c r="G31" s="187"/>
      <c r="H31" s="181"/>
      <c r="I31" s="59">
        <v>0</v>
      </c>
      <c r="J31" s="181">
        <f t="shared" si="4"/>
        <v>0</v>
      </c>
      <c r="K31" s="187"/>
      <c r="L31" s="181"/>
      <c r="M31" s="59">
        <v>0</v>
      </c>
      <c r="N31" s="181">
        <f t="shared" si="5"/>
        <v>0</v>
      </c>
      <c r="O31" s="187"/>
      <c r="P31" s="181"/>
      <c r="Q31" s="181">
        <v>0</v>
      </c>
      <c r="R31" s="181">
        <f t="shared" si="6"/>
        <v>0</v>
      </c>
      <c r="S31" s="187"/>
      <c r="T31" s="221">
        <f t="shared" si="7"/>
        <v>0</v>
      </c>
      <c r="U31" s="221">
        <f t="shared" si="8"/>
        <v>0</v>
      </c>
      <c r="V31" s="221">
        <f t="shared" si="9"/>
        <v>0</v>
      </c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</row>
    <row r="32" spans="1:34" ht="15.75" customHeight="1">
      <c r="A32" s="186">
        <f t="shared" si="1"/>
        <v>32</v>
      </c>
      <c r="B32" s="170" t="s">
        <v>173</v>
      </c>
      <c r="C32" s="186">
        <v>390</v>
      </c>
      <c r="D32" s="181"/>
      <c r="E32" s="59">
        <v>1411092.1</v>
      </c>
      <c r="F32" s="181">
        <f t="shared" si="3"/>
        <v>1411092.1</v>
      </c>
      <c r="G32" s="187"/>
      <c r="H32" s="181"/>
      <c r="I32" s="59">
        <v>1332996.3938461537</v>
      </c>
      <c r="J32" s="181">
        <f>SUM(H32:I32)</f>
        <v>1332996.3938461537</v>
      </c>
      <c r="K32" s="187"/>
      <c r="L32" s="181"/>
      <c r="M32" s="59">
        <v>58571.779615384621</v>
      </c>
      <c r="N32" s="181">
        <f t="shared" ref="N32:N42" si="10">SUM(L32:M32)</f>
        <v>58571.779615384621</v>
      </c>
      <c r="O32" s="187"/>
      <c r="P32" s="181"/>
      <c r="Q32" s="181">
        <v>19523.926538461539</v>
      </c>
      <c r="R32" s="181">
        <f t="shared" si="6"/>
        <v>19523.926538461539</v>
      </c>
      <c r="S32" s="187"/>
      <c r="T32" s="221">
        <f t="shared" si="7"/>
        <v>0</v>
      </c>
      <c r="U32" s="221">
        <f t="shared" si="8"/>
        <v>0</v>
      </c>
      <c r="V32" s="221">
        <f t="shared" si="9"/>
        <v>0</v>
      </c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</row>
    <row r="33" spans="1:34" ht="15.75" customHeight="1">
      <c r="A33" s="186">
        <f t="shared" si="1"/>
        <v>33</v>
      </c>
      <c r="B33" s="170" t="s">
        <v>174</v>
      </c>
      <c r="C33" s="186">
        <v>391</v>
      </c>
      <c r="D33" s="181"/>
      <c r="E33" s="59">
        <v>1596236.5499999991</v>
      </c>
      <c r="F33" s="181">
        <f t="shared" si="3"/>
        <v>1596236.5499999991</v>
      </c>
      <c r="G33" s="187"/>
      <c r="H33" s="181"/>
      <c r="I33" s="59">
        <v>1377917.2915384611</v>
      </c>
      <c r="J33" s="181">
        <f t="shared" ref="J33:J42" si="11">SUM(H33:I33)</f>
        <v>1377917.2915384611</v>
      </c>
      <c r="K33" s="187"/>
      <c r="L33" s="181"/>
      <c r="M33" s="59">
        <v>173377.10884615383</v>
      </c>
      <c r="N33" s="181">
        <f t="shared" si="10"/>
        <v>173377.10884615383</v>
      </c>
      <c r="O33" s="187"/>
      <c r="P33" s="181"/>
      <c r="Q33" s="181">
        <v>44942.149615384602</v>
      </c>
      <c r="R33" s="181">
        <f t="shared" si="6"/>
        <v>44942.149615384602</v>
      </c>
      <c r="S33" s="187"/>
      <c r="T33" s="221">
        <f t="shared" si="7"/>
        <v>0</v>
      </c>
      <c r="U33" s="221">
        <f t="shared" si="8"/>
        <v>0</v>
      </c>
      <c r="V33" s="221">
        <f t="shared" si="9"/>
        <v>0</v>
      </c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</row>
    <row r="34" spans="1:34" ht="15.75" customHeight="1">
      <c r="A34" s="186">
        <f t="shared" si="1"/>
        <v>34</v>
      </c>
      <c r="B34" s="170" t="s">
        <v>175</v>
      </c>
      <c r="C34" s="186">
        <v>392</v>
      </c>
      <c r="D34" s="181"/>
      <c r="E34" s="59">
        <v>2327615.9600000004</v>
      </c>
      <c r="F34" s="181">
        <f t="shared" si="3"/>
        <v>2327615.9600000004</v>
      </c>
      <c r="G34" s="187"/>
      <c r="H34" s="181"/>
      <c r="I34" s="59">
        <v>1969521.1969230773</v>
      </c>
      <c r="J34" s="181">
        <f t="shared" si="11"/>
        <v>1969521.1969230773</v>
      </c>
      <c r="K34" s="187"/>
      <c r="L34" s="181"/>
      <c r="M34" s="59">
        <v>268571.07230769238</v>
      </c>
      <c r="N34" s="181">
        <f t="shared" si="10"/>
        <v>268571.07230769238</v>
      </c>
      <c r="O34" s="187"/>
      <c r="P34" s="181"/>
      <c r="Q34" s="181">
        <v>89523.690769230787</v>
      </c>
      <c r="R34" s="181">
        <f t="shared" si="6"/>
        <v>89523.690769230787</v>
      </c>
      <c r="S34" s="187"/>
      <c r="T34" s="221">
        <f t="shared" si="7"/>
        <v>0</v>
      </c>
      <c r="U34" s="221">
        <f t="shared" si="8"/>
        <v>0</v>
      </c>
      <c r="V34" s="221">
        <f t="shared" si="9"/>
        <v>0</v>
      </c>
      <c r="W34" s="187"/>
      <c r="X34" s="187"/>
      <c r="Y34" s="187"/>
      <c r="Z34" s="187"/>
      <c r="AA34" s="187"/>
      <c r="AB34" s="187"/>
      <c r="AC34" s="187"/>
      <c r="AD34" s="187"/>
      <c r="AE34" s="187"/>
      <c r="AF34" s="187"/>
      <c r="AG34" s="187"/>
      <c r="AH34" s="187"/>
    </row>
    <row r="35" spans="1:34" ht="15.75" customHeight="1">
      <c r="A35" s="186">
        <f t="shared" si="1"/>
        <v>35</v>
      </c>
      <c r="B35" s="170" t="s">
        <v>176</v>
      </c>
      <c r="C35" s="186">
        <v>393</v>
      </c>
      <c r="D35" s="181"/>
      <c r="E35" s="59">
        <v>0</v>
      </c>
      <c r="F35" s="181">
        <f t="shared" si="3"/>
        <v>0</v>
      </c>
      <c r="G35" s="187"/>
      <c r="H35" s="181"/>
      <c r="I35" s="59">
        <v>0</v>
      </c>
      <c r="J35" s="181">
        <f t="shared" si="11"/>
        <v>0</v>
      </c>
      <c r="K35" s="187"/>
      <c r="L35" s="181"/>
      <c r="M35" s="59">
        <v>0</v>
      </c>
      <c r="N35" s="181">
        <f t="shared" si="10"/>
        <v>0</v>
      </c>
      <c r="O35" s="187"/>
      <c r="P35" s="181"/>
      <c r="Q35" s="181">
        <v>0</v>
      </c>
      <c r="R35" s="181">
        <f t="shared" si="6"/>
        <v>0</v>
      </c>
      <c r="S35" s="187"/>
      <c r="T35" s="221">
        <f t="shared" si="7"/>
        <v>0</v>
      </c>
      <c r="U35" s="221">
        <f t="shared" si="8"/>
        <v>0</v>
      </c>
      <c r="V35" s="221">
        <f t="shared" si="9"/>
        <v>0</v>
      </c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</row>
    <row r="36" spans="1:34" ht="15.75" customHeight="1">
      <c r="A36" s="186">
        <f t="shared" si="1"/>
        <v>36</v>
      </c>
      <c r="B36" s="170" t="s">
        <v>177</v>
      </c>
      <c r="C36" s="186">
        <v>394</v>
      </c>
      <c r="D36" s="181"/>
      <c r="E36" s="59">
        <v>627750.61999999988</v>
      </c>
      <c r="F36" s="181">
        <f t="shared" si="3"/>
        <v>627750.61999999988</v>
      </c>
      <c r="G36" s="187"/>
      <c r="H36" s="181"/>
      <c r="I36" s="59">
        <v>531173.6015384614</v>
      </c>
      <c r="J36" s="181">
        <f t="shared" si="11"/>
        <v>531173.6015384614</v>
      </c>
      <c r="K36" s="187"/>
      <c r="L36" s="181"/>
      <c r="M36" s="59">
        <v>72432.76384615383</v>
      </c>
      <c r="N36" s="181">
        <f t="shared" si="10"/>
        <v>72432.76384615383</v>
      </c>
      <c r="O36" s="187"/>
      <c r="P36" s="181"/>
      <c r="Q36" s="181">
        <v>24144.254615384612</v>
      </c>
      <c r="R36" s="181">
        <f t="shared" si="6"/>
        <v>24144.254615384612</v>
      </c>
      <c r="S36" s="187"/>
      <c r="T36" s="221">
        <f t="shared" si="7"/>
        <v>0</v>
      </c>
      <c r="U36" s="221">
        <f t="shared" si="8"/>
        <v>0</v>
      </c>
      <c r="V36" s="221">
        <f t="shared" si="9"/>
        <v>0</v>
      </c>
      <c r="W36" s="187"/>
      <c r="X36" s="187"/>
      <c r="Y36" s="187"/>
      <c r="Z36" s="187"/>
      <c r="AA36" s="187"/>
      <c r="AB36" s="187"/>
      <c r="AC36" s="187"/>
      <c r="AD36" s="187"/>
      <c r="AE36" s="187"/>
      <c r="AF36" s="187"/>
      <c r="AG36" s="187"/>
      <c r="AH36" s="187"/>
    </row>
    <row r="37" spans="1:34" ht="15.75" customHeight="1">
      <c r="A37" s="186">
        <f t="shared" si="1"/>
        <v>37</v>
      </c>
      <c r="B37" s="170" t="s">
        <v>178</v>
      </c>
      <c r="C37" s="186">
        <v>395</v>
      </c>
      <c r="D37" s="181"/>
      <c r="E37" s="59">
        <v>145564.22</v>
      </c>
      <c r="F37" s="181">
        <f t="shared" si="3"/>
        <v>145564.22</v>
      </c>
      <c r="G37" s="187"/>
      <c r="H37" s="181"/>
      <c r="I37" s="59">
        <v>123169.72461538462</v>
      </c>
      <c r="J37" s="181">
        <f t="shared" si="11"/>
        <v>123169.72461538462</v>
      </c>
      <c r="K37" s="187"/>
      <c r="L37" s="181"/>
      <c r="M37" s="59">
        <v>16795.871538461539</v>
      </c>
      <c r="N37" s="181">
        <f t="shared" si="10"/>
        <v>16795.871538461539</v>
      </c>
      <c r="O37" s="187"/>
      <c r="P37" s="181"/>
      <c r="Q37" s="181">
        <v>5598.6238461538469</v>
      </c>
      <c r="R37" s="181">
        <f t="shared" si="6"/>
        <v>5598.6238461538469</v>
      </c>
      <c r="S37" s="187"/>
      <c r="T37" s="221">
        <f t="shared" si="7"/>
        <v>0</v>
      </c>
      <c r="U37" s="221">
        <f t="shared" si="8"/>
        <v>0</v>
      </c>
      <c r="V37" s="221">
        <f t="shared" si="9"/>
        <v>0</v>
      </c>
      <c r="W37" s="187"/>
      <c r="X37" s="187"/>
      <c r="Y37" s="187"/>
      <c r="Z37" s="187"/>
      <c r="AA37" s="187"/>
      <c r="AB37" s="187"/>
      <c r="AC37" s="187"/>
      <c r="AD37" s="187"/>
      <c r="AE37" s="187"/>
      <c r="AF37" s="187"/>
      <c r="AG37" s="187"/>
      <c r="AH37" s="187"/>
    </row>
    <row r="38" spans="1:34" ht="15.75" customHeight="1">
      <c r="A38" s="186">
        <f t="shared" si="1"/>
        <v>38</v>
      </c>
      <c r="B38" s="170" t="s">
        <v>179</v>
      </c>
      <c r="C38" s="186">
        <v>396</v>
      </c>
      <c r="D38" s="181"/>
      <c r="E38" s="59">
        <v>110982</v>
      </c>
      <c r="F38" s="181">
        <f t="shared" si="3"/>
        <v>110982</v>
      </c>
      <c r="G38" s="187"/>
      <c r="H38" s="181"/>
      <c r="I38" s="59">
        <v>93907.846153846156</v>
      </c>
      <c r="J38" s="181">
        <f t="shared" si="11"/>
        <v>93907.846153846156</v>
      </c>
      <c r="K38" s="187"/>
      <c r="L38" s="181"/>
      <c r="M38" s="59">
        <v>12805.615384615385</v>
      </c>
      <c r="N38" s="181">
        <f t="shared" si="10"/>
        <v>12805.615384615385</v>
      </c>
      <c r="O38" s="187"/>
      <c r="P38" s="181"/>
      <c r="Q38" s="181">
        <v>4268.5384615384619</v>
      </c>
      <c r="R38" s="181">
        <f t="shared" si="6"/>
        <v>4268.5384615384619</v>
      </c>
      <c r="S38" s="187"/>
      <c r="T38" s="221">
        <f t="shared" si="7"/>
        <v>0</v>
      </c>
      <c r="U38" s="221">
        <f t="shared" si="8"/>
        <v>0</v>
      </c>
      <c r="V38" s="221">
        <f t="shared" si="9"/>
        <v>0</v>
      </c>
      <c r="W38" s="187"/>
      <c r="X38" s="187"/>
      <c r="Y38" s="187"/>
      <c r="Z38" s="187"/>
      <c r="AA38" s="187"/>
      <c r="AB38" s="187"/>
      <c r="AC38" s="187"/>
      <c r="AD38" s="187"/>
      <c r="AE38" s="187"/>
      <c r="AF38" s="187"/>
      <c r="AG38" s="187"/>
      <c r="AH38" s="187"/>
    </row>
    <row r="39" spans="1:34" ht="15.75" customHeight="1">
      <c r="A39" s="186">
        <f t="shared" si="1"/>
        <v>39</v>
      </c>
      <c r="B39" s="170" t="s">
        <v>180</v>
      </c>
      <c r="C39" s="186">
        <v>397</v>
      </c>
      <c r="D39" s="181"/>
      <c r="E39" s="59">
        <v>29940412.410000037</v>
      </c>
      <c r="F39" s="181">
        <f t="shared" si="3"/>
        <v>29940412.410000037</v>
      </c>
      <c r="G39" s="187"/>
      <c r="H39" s="181"/>
      <c r="I39" s="59">
        <v>20406256.182307698</v>
      </c>
      <c r="J39" s="181">
        <f t="shared" si="11"/>
        <v>20406256.182307698</v>
      </c>
      <c r="K39" s="187"/>
      <c r="L39" s="181"/>
      <c r="M39" s="59">
        <v>8959224.8957692292</v>
      </c>
      <c r="N39" s="181">
        <f t="shared" si="10"/>
        <v>8959224.8957692292</v>
      </c>
      <c r="O39" s="187"/>
      <c r="P39" s="181"/>
      <c r="Q39" s="181">
        <v>574931.331923077</v>
      </c>
      <c r="R39" s="181">
        <f t="shared" si="6"/>
        <v>574931.331923077</v>
      </c>
      <c r="S39" s="187"/>
      <c r="T39" s="221">
        <f t="shared" si="7"/>
        <v>0</v>
      </c>
      <c r="U39" s="221">
        <f t="shared" si="8"/>
        <v>0</v>
      </c>
      <c r="V39" s="221">
        <f t="shared" si="9"/>
        <v>0</v>
      </c>
      <c r="W39" s="187"/>
      <c r="X39" s="187"/>
      <c r="Y39" s="187"/>
      <c r="Z39" s="187"/>
      <c r="AA39" s="187"/>
      <c r="AB39" s="187"/>
      <c r="AC39" s="187"/>
      <c r="AD39" s="187"/>
      <c r="AE39" s="187"/>
      <c r="AF39" s="187"/>
      <c r="AG39" s="187"/>
      <c r="AH39" s="187"/>
    </row>
    <row r="40" spans="1:34" ht="15.75" customHeight="1">
      <c r="A40" s="186">
        <f t="shared" si="1"/>
        <v>40</v>
      </c>
      <c r="B40" s="170" t="s">
        <v>181</v>
      </c>
      <c r="C40" s="186">
        <v>398</v>
      </c>
      <c r="D40" s="181"/>
      <c r="E40" s="59">
        <v>43579.89</v>
      </c>
      <c r="F40" s="181">
        <f t="shared" si="3"/>
        <v>43579.89</v>
      </c>
      <c r="G40" s="187"/>
      <c r="H40" s="181"/>
      <c r="I40" s="59">
        <v>24421.607692307694</v>
      </c>
      <c r="J40" s="181">
        <f t="shared" si="11"/>
        <v>24421.607692307694</v>
      </c>
      <c r="K40" s="187"/>
      <c r="L40" s="181"/>
      <c r="M40" s="59">
        <v>18048.209230769229</v>
      </c>
      <c r="N40" s="181">
        <f t="shared" si="10"/>
        <v>18048.209230769229</v>
      </c>
      <c r="O40" s="187"/>
      <c r="P40" s="181"/>
      <c r="Q40" s="181">
        <v>1110.073076923077</v>
      </c>
      <c r="R40" s="181">
        <f t="shared" si="6"/>
        <v>1110.073076923077</v>
      </c>
      <c r="S40" s="187"/>
      <c r="T40" s="221">
        <f t="shared" si="7"/>
        <v>0</v>
      </c>
      <c r="U40" s="222">
        <f t="shared" si="8"/>
        <v>0</v>
      </c>
      <c r="V40" s="222">
        <f t="shared" si="9"/>
        <v>0</v>
      </c>
      <c r="W40" s="187"/>
      <c r="X40" s="187"/>
      <c r="Y40" s="187"/>
      <c r="Z40" s="187"/>
      <c r="AA40" s="187"/>
      <c r="AB40" s="187"/>
      <c r="AC40" s="187"/>
      <c r="AD40" s="187"/>
      <c r="AE40" s="187"/>
      <c r="AF40" s="187"/>
      <c r="AG40" s="187"/>
      <c r="AH40" s="187"/>
    </row>
    <row r="41" spans="1:34" ht="15.75" customHeight="1">
      <c r="A41" s="186">
        <f t="shared" si="1"/>
        <v>41</v>
      </c>
      <c r="B41" s="170" t="s">
        <v>182</v>
      </c>
      <c r="C41" s="186"/>
      <c r="D41" s="181">
        <v>0</v>
      </c>
      <c r="E41" s="59"/>
      <c r="F41" s="181">
        <f t="shared" si="3"/>
        <v>0</v>
      </c>
      <c r="G41" s="187"/>
      <c r="H41" s="181">
        <v>0</v>
      </c>
      <c r="I41" s="59"/>
      <c r="J41" s="181">
        <f t="shared" si="11"/>
        <v>0</v>
      </c>
      <c r="K41" s="187"/>
      <c r="L41" s="181">
        <v>0</v>
      </c>
      <c r="M41" s="59"/>
      <c r="N41" s="181">
        <f t="shared" si="10"/>
        <v>0</v>
      </c>
      <c r="O41" s="187"/>
      <c r="P41" s="181">
        <v>0</v>
      </c>
      <c r="Q41" s="59"/>
      <c r="R41" s="181">
        <f t="shared" si="6"/>
        <v>0</v>
      </c>
      <c r="S41" s="187"/>
      <c r="T41" s="221">
        <f t="shared" si="7"/>
        <v>0</v>
      </c>
      <c r="U41" s="222">
        <f t="shared" si="8"/>
        <v>0</v>
      </c>
      <c r="V41" s="222">
        <f t="shared" si="9"/>
        <v>0</v>
      </c>
      <c r="W41" s="187"/>
      <c r="X41" s="187"/>
      <c r="Y41" s="187"/>
      <c r="Z41" s="187"/>
      <c r="AA41" s="187"/>
      <c r="AB41" s="187"/>
      <c r="AC41" s="187"/>
      <c r="AD41" s="187"/>
      <c r="AE41" s="187"/>
      <c r="AF41" s="187"/>
      <c r="AG41" s="187"/>
      <c r="AH41" s="187"/>
    </row>
    <row r="42" spans="1:34" ht="15.75" customHeight="1">
      <c r="A42" s="186">
        <f t="shared" si="1"/>
        <v>42</v>
      </c>
      <c r="B42" s="170" t="s">
        <v>183</v>
      </c>
      <c r="C42" s="186"/>
      <c r="D42" s="181">
        <v>0</v>
      </c>
      <c r="E42" s="59"/>
      <c r="F42" s="181">
        <f t="shared" si="3"/>
        <v>0</v>
      </c>
      <c r="G42" s="187"/>
      <c r="H42" s="181">
        <v>0</v>
      </c>
      <c r="I42" s="59"/>
      <c r="J42" s="181">
        <f t="shared" si="11"/>
        <v>0</v>
      </c>
      <c r="K42" s="187"/>
      <c r="L42" s="181">
        <v>0</v>
      </c>
      <c r="M42" s="59"/>
      <c r="N42" s="181">
        <f t="shared" si="10"/>
        <v>0</v>
      </c>
      <c r="O42" s="187"/>
      <c r="P42" s="181">
        <v>0</v>
      </c>
      <c r="Q42" s="59"/>
      <c r="R42" s="181">
        <f t="shared" si="6"/>
        <v>0</v>
      </c>
      <c r="S42" s="187"/>
      <c r="T42" s="221">
        <f t="shared" si="7"/>
        <v>0</v>
      </c>
      <c r="U42" s="222">
        <f t="shared" si="8"/>
        <v>0</v>
      </c>
      <c r="V42" s="222">
        <f t="shared" si="9"/>
        <v>0</v>
      </c>
      <c r="W42" s="187"/>
      <c r="X42" s="187"/>
      <c r="Y42" s="187"/>
      <c r="Z42" s="187"/>
      <c r="AA42" s="187"/>
      <c r="AB42" s="187"/>
      <c r="AC42" s="187"/>
      <c r="AD42" s="187"/>
      <c r="AE42" s="187"/>
      <c r="AF42" s="187"/>
      <c r="AG42" s="187"/>
      <c r="AH42" s="187"/>
    </row>
    <row r="43" spans="1:34" ht="15.75" customHeight="1">
      <c r="A43" s="186">
        <f t="shared" si="1"/>
        <v>43</v>
      </c>
      <c r="B43" s="223" t="s">
        <v>151</v>
      </c>
      <c r="C43" s="224"/>
      <c r="D43" s="225">
        <f>SUM(D11:D42)</f>
        <v>235004269.29999995</v>
      </c>
      <c r="E43" s="225">
        <f>SUM(E11:E42)</f>
        <v>5554675.9016140727</v>
      </c>
      <c r="F43" s="225">
        <f t="shared" ref="F43:J43" si="12">SUM(F11:F42)</f>
        <v>240558945.20161402</v>
      </c>
      <c r="G43" s="180">
        <f t="shared" si="12"/>
        <v>0</v>
      </c>
      <c r="H43" s="225">
        <f t="shared" si="12"/>
        <v>231705538.89769226</v>
      </c>
      <c r="I43" s="225">
        <f t="shared" si="12"/>
        <v>-4789194.0037705759</v>
      </c>
      <c r="J43" s="225">
        <f t="shared" si="12"/>
        <v>226916344.89392167</v>
      </c>
      <c r="K43" s="180"/>
      <c r="L43" s="225">
        <f>SUM(L11:L42)</f>
        <v>2982357.4742307691</v>
      </c>
      <c r="M43" s="225">
        <f>SUM(M11:M42)</f>
        <v>9579827.3165384606</v>
      </c>
      <c r="N43" s="225">
        <f>SUM(N11:N42)</f>
        <v>12562184.790769231</v>
      </c>
      <c r="O43" s="220"/>
      <c r="P43" s="225">
        <f>SUM(P11:P42)</f>
        <v>316372.92807692307</v>
      </c>
      <c r="Q43" s="225">
        <f>SUM(Q11:Q42)</f>
        <v>764042.58884615393</v>
      </c>
      <c r="R43" s="225">
        <f>SUM(R11:R42)</f>
        <v>1080415.5169230769</v>
      </c>
      <c r="S43" s="220"/>
      <c r="T43" s="220">
        <f t="shared" si="7"/>
        <v>0</v>
      </c>
      <c r="U43" s="220">
        <f t="shared" si="8"/>
        <v>0</v>
      </c>
      <c r="V43" s="220">
        <f t="shared" si="9"/>
        <v>0</v>
      </c>
      <c r="W43" s="187"/>
      <c r="X43" s="187"/>
      <c r="Y43" s="187"/>
      <c r="Z43" s="187"/>
      <c r="AA43" s="187"/>
      <c r="AB43" s="187"/>
      <c r="AC43" s="187"/>
      <c r="AD43" s="187"/>
      <c r="AE43" s="187"/>
      <c r="AF43" s="187"/>
      <c r="AG43" s="187"/>
      <c r="AH43" s="187"/>
    </row>
    <row r="44" spans="1:34" ht="15.75" customHeight="1">
      <c r="A44" s="186">
        <f t="shared" si="1"/>
        <v>44</v>
      </c>
      <c r="B44" s="64"/>
      <c r="C44" s="186"/>
      <c r="D44" s="181"/>
      <c r="E44" s="59"/>
      <c r="F44" s="181"/>
      <c r="G44" s="187"/>
      <c r="H44" s="181"/>
      <c r="I44" s="59"/>
      <c r="J44" s="219"/>
      <c r="K44" s="187"/>
      <c r="L44" s="181"/>
      <c r="M44" s="59"/>
      <c r="N44" s="219"/>
      <c r="O44" s="187"/>
      <c r="P44" s="181"/>
      <c r="Q44" s="59"/>
      <c r="R44" s="219"/>
      <c r="S44" s="187"/>
      <c r="T44" s="187"/>
      <c r="U44" s="187"/>
      <c r="V44" s="187"/>
      <c r="W44" s="187"/>
      <c r="X44" s="187"/>
      <c r="Y44" s="187"/>
      <c r="Z44" s="187"/>
      <c r="AA44" s="187"/>
      <c r="AB44" s="187"/>
      <c r="AC44" s="187"/>
      <c r="AD44" s="187"/>
      <c r="AE44" s="187"/>
      <c r="AF44" s="187"/>
      <c r="AG44" s="187"/>
      <c r="AH44" s="187"/>
    </row>
    <row r="45" spans="1:34" ht="15.75" customHeight="1">
      <c r="A45" s="186">
        <f t="shared" si="1"/>
        <v>45</v>
      </c>
      <c r="B45" s="64" t="s">
        <v>184</v>
      </c>
      <c r="C45" s="186"/>
      <c r="D45" s="181"/>
      <c r="E45" s="59"/>
      <c r="F45" s="181"/>
      <c r="G45" s="187"/>
      <c r="H45" s="181"/>
      <c r="I45" s="59"/>
      <c r="J45" s="181"/>
      <c r="K45" s="187"/>
      <c r="L45" s="181"/>
      <c r="M45" s="59"/>
      <c r="N45" s="181"/>
      <c r="O45" s="187"/>
      <c r="P45" s="181"/>
      <c r="Q45" s="59"/>
      <c r="R45" s="181"/>
      <c r="S45" s="187"/>
      <c r="T45" s="187"/>
      <c r="U45" s="187"/>
      <c r="V45" s="187"/>
      <c r="W45" s="187"/>
      <c r="X45" s="187"/>
      <c r="Y45" s="187"/>
      <c r="Z45" s="187"/>
      <c r="AA45" s="187"/>
      <c r="AB45" s="187"/>
      <c r="AC45" s="187"/>
      <c r="AD45" s="187"/>
      <c r="AE45" s="187"/>
      <c r="AF45" s="187"/>
      <c r="AG45" s="187"/>
      <c r="AH45" s="187"/>
    </row>
    <row r="46" spans="1:34" ht="15.75" customHeight="1">
      <c r="A46" s="186">
        <f t="shared" si="1"/>
        <v>46</v>
      </c>
      <c r="B46" s="170" t="s">
        <v>185</v>
      </c>
      <c r="C46" s="226">
        <v>387</v>
      </c>
      <c r="D46" s="180">
        <v>0</v>
      </c>
      <c r="E46" s="65"/>
      <c r="F46" s="180">
        <f>SUM(D46:E46)</f>
        <v>0</v>
      </c>
      <c r="G46" s="180"/>
      <c r="H46" s="180">
        <v>0</v>
      </c>
      <c r="I46" s="65"/>
      <c r="J46" s="180">
        <f>SUM(H46:I46)</f>
        <v>0</v>
      </c>
      <c r="K46" s="180"/>
      <c r="L46" s="180">
        <v>0</v>
      </c>
      <c r="M46" s="65"/>
      <c r="N46" s="180">
        <f>SUM(L46:M46)</f>
        <v>0</v>
      </c>
      <c r="O46" s="180"/>
      <c r="P46" s="180">
        <v>0</v>
      </c>
      <c r="Q46" s="65"/>
      <c r="R46" s="180">
        <f>SUM(P46:Q46)</f>
        <v>0</v>
      </c>
      <c r="S46" s="180"/>
      <c r="T46" s="180">
        <f t="shared" si="7"/>
        <v>0</v>
      </c>
      <c r="U46" s="180">
        <f t="shared" ref="U46:U47" si="13">ROUND(E46-SUM(I46,M46,Q46),5)</f>
        <v>0</v>
      </c>
      <c r="V46" s="180">
        <f t="shared" ref="V46:V47" si="14">ROUND(F46-SUM(J46,N46,R46),2)</f>
        <v>0</v>
      </c>
      <c r="W46" s="187"/>
      <c r="X46" s="187"/>
      <c r="Y46" s="187"/>
      <c r="Z46" s="187"/>
      <c r="AA46" s="187"/>
      <c r="AB46" s="187"/>
      <c r="AC46" s="187"/>
      <c r="AD46" s="187"/>
      <c r="AE46" s="187"/>
      <c r="AF46" s="187"/>
      <c r="AG46" s="187"/>
      <c r="AH46" s="187"/>
    </row>
    <row r="47" spans="1:34" ht="15.75" customHeight="1">
      <c r="A47" s="186">
        <f t="shared" si="1"/>
        <v>47</v>
      </c>
      <c r="B47" s="223" t="s">
        <v>184</v>
      </c>
      <c r="C47" s="186"/>
      <c r="D47" s="225">
        <f>SUM(D46)</f>
        <v>0</v>
      </c>
      <c r="E47" s="225">
        <f>SUM(E46)</f>
        <v>0</v>
      </c>
      <c r="F47" s="225">
        <f>SUM(F46)</f>
        <v>0</v>
      </c>
      <c r="G47" s="180"/>
      <c r="H47" s="225">
        <f>SUM(H46)</f>
        <v>0</v>
      </c>
      <c r="I47" s="225">
        <f>SUM(I46)</f>
        <v>0</v>
      </c>
      <c r="J47" s="225">
        <f>SUM(J46)</f>
        <v>0</v>
      </c>
      <c r="K47" s="180"/>
      <c r="L47" s="225">
        <f>SUM(L46)</f>
        <v>0</v>
      </c>
      <c r="M47" s="225">
        <f>SUM(M46)</f>
        <v>0</v>
      </c>
      <c r="N47" s="225">
        <f>SUM(N46)</f>
        <v>0</v>
      </c>
      <c r="O47" s="180"/>
      <c r="P47" s="225">
        <f>SUM(P46)</f>
        <v>0</v>
      </c>
      <c r="Q47" s="225">
        <f>SUM(Q46)</f>
        <v>0</v>
      </c>
      <c r="R47" s="225">
        <f>SUM(R46)</f>
        <v>0</v>
      </c>
      <c r="S47" s="180"/>
      <c r="T47" s="180">
        <f t="shared" si="7"/>
        <v>0</v>
      </c>
      <c r="U47" s="180">
        <f t="shared" si="13"/>
        <v>0</v>
      </c>
      <c r="V47" s="180">
        <f t="shared" si="14"/>
        <v>0</v>
      </c>
      <c r="W47" s="187"/>
      <c r="X47" s="187"/>
      <c r="Y47" s="187"/>
      <c r="Z47" s="187"/>
      <c r="AA47" s="187"/>
      <c r="AB47" s="187"/>
      <c r="AC47" s="187"/>
      <c r="AD47" s="187"/>
      <c r="AE47" s="187"/>
      <c r="AF47" s="187"/>
      <c r="AG47" s="187"/>
      <c r="AH47" s="187"/>
    </row>
    <row r="48" spans="1:34" ht="15.75" customHeight="1">
      <c r="A48" s="186">
        <f t="shared" si="1"/>
        <v>48</v>
      </c>
      <c r="B48" s="64"/>
      <c r="C48" s="186"/>
      <c r="D48" s="181"/>
      <c r="E48" s="59"/>
      <c r="F48" s="181"/>
      <c r="G48" s="187"/>
      <c r="H48" s="181"/>
      <c r="I48" s="59"/>
      <c r="J48" s="181"/>
      <c r="K48" s="187"/>
      <c r="L48" s="181"/>
      <c r="M48" s="59"/>
      <c r="N48" s="181"/>
      <c r="O48" s="187"/>
      <c r="P48" s="181"/>
      <c r="Q48" s="59"/>
      <c r="R48" s="181"/>
      <c r="S48" s="187"/>
      <c r="T48" s="187"/>
      <c r="U48" s="187"/>
      <c r="V48" s="187"/>
      <c r="W48" s="187"/>
      <c r="X48" s="187"/>
      <c r="Y48" s="187"/>
      <c r="Z48" s="187"/>
      <c r="AA48" s="187"/>
      <c r="AB48" s="187"/>
      <c r="AC48" s="187"/>
      <c r="AD48" s="187"/>
      <c r="AE48" s="187"/>
      <c r="AF48" s="187"/>
      <c r="AG48" s="187"/>
      <c r="AH48" s="187"/>
    </row>
    <row r="49" spans="1:34" ht="15.75" customHeight="1">
      <c r="A49" s="186">
        <f t="shared" si="1"/>
        <v>49</v>
      </c>
      <c r="B49" s="64" t="s">
        <v>186</v>
      </c>
      <c r="C49" s="186"/>
      <c r="D49" s="181"/>
      <c r="E49" s="59"/>
      <c r="F49" s="181"/>
      <c r="G49" s="187"/>
      <c r="H49" s="181"/>
      <c r="I49" s="59"/>
      <c r="J49" s="219"/>
      <c r="K49" s="187"/>
      <c r="L49" s="181"/>
      <c r="M49" s="59"/>
      <c r="N49" s="219"/>
      <c r="O49" s="187"/>
      <c r="P49" s="181"/>
      <c r="Q49" s="59"/>
      <c r="R49" s="219"/>
      <c r="S49" s="187"/>
      <c r="T49" s="187"/>
      <c r="U49" s="187"/>
      <c r="V49" s="187"/>
      <c r="W49" s="187"/>
      <c r="X49" s="187"/>
      <c r="Y49" s="187"/>
      <c r="Z49" s="187"/>
      <c r="AA49" s="187"/>
      <c r="AB49" s="187"/>
      <c r="AC49" s="187"/>
      <c r="AD49" s="187"/>
      <c r="AE49" s="187"/>
      <c r="AF49" s="187"/>
      <c r="AG49" s="187"/>
      <c r="AH49" s="187"/>
    </row>
    <row r="50" spans="1:34" ht="15.75" customHeight="1">
      <c r="A50" s="186">
        <f t="shared" si="1"/>
        <v>50</v>
      </c>
      <c r="B50" s="170" t="s">
        <v>187</v>
      </c>
      <c r="C50" s="186" t="str">
        <f>LEFT(B50,3)</f>
        <v>389</v>
      </c>
      <c r="D50" s="180">
        <v>2577767.2799999998</v>
      </c>
      <c r="E50" s="59"/>
      <c r="F50" s="180">
        <f t="shared" ref="F50:F81" si="15">SUM(D50:E50)</f>
        <v>2577767.2799999998</v>
      </c>
      <c r="G50" s="180"/>
      <c r="H50" s="227"/>
      <c r="I50" s="66"/>
      <c r="J50" s="227"/>
      <c r="K50" s="227"/>
      <c r="L50" s="227"/>
      <c r="M50" s="66"/>
      <c r="N50" s="227"/>
      <c r="O50" s="227"/>
      <c r="P50" s="227"/>
      <c r="Q50" s="66"/>
      <c r="R50" s="227"/>
      <c r="S50" s="180"/>
      <c r="T50" s="220"/>
      <c r="U50" s="220"/>
      <c r="V50" s="220"/>
      <c r="W50" s="187"/>
      <c r="X50" s="187"/>
      <c r="Y50" s="187"/>
      <c r="Z50" s="187"/>
      <c r="AA50" s="187"/>
      <c r="AB50" s="187"/>
      <c r="AC50" s="187"/>
      <c r="AD50" s="187"/>
      <c r="AE50" s="187"/>
      <c r="AF50" s="187"/>
      <c r="AG50" s="187"/>
      <c r="AH50" s="187"/>
    </row>
    <row r="51" spans="1:34" ht="15.75" customHeight="1">
      <c r="A51" s="186">
        <f t="shared" si="1"/>
        <v>51</v>
      </c>
      <c r="B51" s="170" t="s">
        <v>172</v>
      </c>
      <c r="C51" s="186" t="str">
        <f>LEFT(B51,3)</f>
        <v>389</v>
      </c>
      <c r="D51" s="180"/>
      <c r="E51" s="59">
        <v>0</v>
      </c>
      <c r="F51" s="181">
        <f>SUM(D51:E51)</f>
        <v>0</v>
      </c>
      <c r="G51" s="180"/>
      <c r="H51" s="227"/>
      <c r="I51" s="66"/>
      <c r="J51" s="227"/>
      <c r="K51" s="227"/>
      <c r="L51" s="227"/>
      <c r="M51" s="66"/>
      <c r="N51" s="227"/>
      <c r="O51" s="227"/>
      <c r="P51" s="227"/>
      <c r="Q51" s="66"/>
      <c r="R51" s="227"/>
      <c r="S51" s="180"/>
      <c r="T51" s="220"/>
      <c r="U51" s="220"/>
      <c r="V51" s="220"/>
      <c r="W51" s="187"/>
      <c r="X51" s="187"/>
      <c r="Y51" s="187"/>
      <c r="Z51" s="187"/>
      <c r="AA51" s="187"/>
      <c r="AB51" s="187"/>
      <c r="AC51" s="187"/>
      <c r="AD51" s="187"/>
      <c r="AE51" s="187"/>
      <c r="AF51" s="187"/>
      <c r="AG51" s="187"/>
      <c r="AH51" s="187"/>
    </row>
    <row r="52" spans="1:34" ht="15.75" customHeight="1">
      <c r="A52" s="186">
        <f t="shared" si="1"/>
        <v>52</v>
      </c>
      <c r="B52" s="170" t="s">
        <v>188</v>
      </c>
      <c r="C52" s="186" t="str">
        <f>LEFT(B52,3)</f>
        <v>389</v>
      </c>
      <c r="D52" s="180"/>
      <c r="E52" s="59">
        <v>0</v>
      </c>
      <c r="F52" s="181">
        <f t="shared" si="15"/>
        <v>0</v>
      </c>
      <c r="G52" s="180"/>
      <c r="H52" s="227"/>
      <c r="I52" s="66"/>
      <c r="J52" s="227"/>
      <c r="K52" s="227"/>
      <c r="L52" s="227"/>
      <c r="M52" s="66"/>
      <c r="N52" s="227"/>
      <c r="O52" s="227"/>
      <c r="P52" s="227"/>
      <c r="Q52" s="66"/>
      <c r="R52" s="227"/>
      <c r="S52" s="180"/>
      <c r="T52" s="220"/>
      <c r="U52" s="220"/>
      <c r="V52" s="220"/>
      <c r="W52" s="187"/>
      <c r="X52" s="187"/>
      <c r="Y52" s="187"/>
      <c r="Z52" s="187"/>
      <c r="AA52" s="187"/>
      <c r="AB52" s="187"/>
      <c r="AC52" s="187"/>
      <c r="AD52" s="187"/>
      <c r="AE52" s="187"/>
      <c r="AF52" s="187"/>
      <c r="AG52" s="187"/>
      <c r="AH52" s="187"/>
    </row>
    <row r="53" spans="1:34" ht="15.75" customHeight="1">
      <c r="A53" s="186">
        <f t="shared" si="1"/>
        <v>53</v>
      </c>
      <c r="B53" s="170" t="s">
        <v>189</v>
      </c>
      <c r="C53" s="186" t="str">
        <f>LEFT(B53,3)</f>
        <v>390</v>
      </c>
      <c r="D53" s="181">
        <v>49487785.160000004</v>
      </c>
      <c r="E53" s="59"/>
      <c r="F53" s="181">
        <f t="shared" si="15"/>
        <v>49487785.160000004</v>
      </c>
      <c r="G53" s="187"/>
      <c r="H53" s="228"/>
      <c r="I53" s="67"/>
      <c r="J53" s="228"/>
      <c r="K53" s="229"/>
      <c r="L53" s="228"/>
      <c r="M53" s="67"/>
      <c r="N53" s="228"/>
      <c r="O53" s="229"/>
      <c r="P53" s="228"/>
      <c r="Q53" s="67"/>
      <c r="R53" s="228"/>
      <c r="S53" s="187"/>
      <c r="T53" s="187"/>
      <c r="U53" s="187"/>
      <c r="V53" s="187"/>
      <c r="W53" s="187"/>
      <c r="X53" s="187"/>
      <c r="Y53" s="187"/>
      <c r="Z53" s="187"/>
      <c r="AA53" s="187"/>
      <c r="AB53" s="187"/>
      <c r="AC53" s="187"/>
      <c r="AD53" s="187"/>
      <c r="AE53" s="187"/>
      <c r="AF53" s="187"/>
      <c r="AG53" s="187"/>
      <c r="AH53" s="187"/>
    </row>
    <row r="54" spans="1:34" ht="15.75" customHeight="1">
      <c r="A54" s="186">
        <f t="shared" si="1"/>
        <v>54</v>
      </c>
      <c r="B54" s="170" t="s">
        <v>173</v>
      </c>
      <c r="C54" s="186">
        <v>390</v>
      </c>
      <c r="D54" s="181"/>
      <c r="E54" s="59">
        <v>-1411092.1</v>
      </c>
      <c r="F54" s="181">
        <f t="shared" si="15"/>
        <v>-1411092.1</v>
      </c>
      <c r="G54" s="187"/>
      <c r="H54" s="228"/>
      <c r="I54" s="67"/>
      <c r="J54" s="228"/>
      <c r="K54" s="229"/>
      <c r="L54" s="228"/>
      <c r="M54" s="67"/>
      <c r="N54" s="228"/>
      <c r="O54" s="229"/>
      <c r="P54" s="228"/>
      <c r="Q54" s="67"/>
      <c r="R54" s="228"/>
      <c r="S54" s="187"/>
      <c r="T54" s="187"/>
      <c r="U54" s="187"/>
      <c r="V54" s="187"/>
      <c r="W54" s="187"/>
      <c r="X54" s="187"/>
      <c r="Y54" s="187"/>
      <c r="Z54" s="187"/>
      <c r="AA54" s="187"/>
      <c r="AB54" s="187"/>
      <c r="AC54" s="187"/>
      <c r="AD54" s="187"/>
      <c r="AE54" s="187"/>
      <c r="AF54" s="187"/>
      <c r="AG54" s="187"/>
      <c r="AH54" s="187"/>
    </row>
    <row r="55" spans="1:34" ht="15.75" customHeight="1">
      <c r="A55" s="186">
        <f t="shared" si="1"/>
        <v>55</v>
      </c>
      <c r="B55" s="170" t="s">
        <v>190</v>
      </c>
      <c r="C55" s="186">
        <v>390</v>
      </c>
      <c r="D55" s="181"/>
      <c r="E55" s="59">
        <v>-3795.14</v>
      </c>
      <c r="F55" s="181">
        <f t="shared" si="15"/>
        <v>-3795.14</v>
      </c>
      <c r="G55" s="187"/>
      <c r="H55" s="228"/>
      <c r="I55" s="67"/>
      <c r="J55" s="228"/>
      <c r="K55" s="229"/>
      <c r="L55" s="228"/>
      <c r="M55" s="67"/>
      <c r="N55" s="228"/>
      <c r="O55" s="229"/>
      <c r="P55" s="228"/>
      <c r="Q55" s="67"/>
      <c r="R55" s="228"/>
      <c r="S55" s="187"/>
      <c r="T55" s="187"/>
      <c r="U55" s="187"/>
      <c r="V55" s="187"/>
      <c r="W55" s="187"/>
      <c r="X55" s="187"/>
      <c r="Y55" s="187"/>
      <c r="Z55" s="187"/>
      <c r="AA55" s="187"/>
      <c r="AB55" s="187"/>
      <c r="AC55" s="187"/>
      <c r="AD55" s="187"/>
      <c r="AE55" s="187"/>
      <c r="AF55" s="187"/>
      <c r="AG55" s="187"/>
      <c r="AH55" s="187"/>
    </row>
    <row r="56" spans="1:34" ht="15.75" customHeight="1">
      <c r="A56" s="186">
        <f t="shared" si="1"/>
        <v>56</v>
      </c>
      <c r="B56" s="170" t="s">
        <v>191</v>
      </c>
      <c r="C56" s="186" t="str">
        <f t="shared" ref="C56:C74" si="16">LEFT(B56,3)</f>
        <v>391</v>
      </c>
      <c r="D56" s="181">
        <v>10319183.589999987</v>
      </c>
      <c r="E56" s="59"/>
      <c r="F56" s="181">
        <f t="shared" si="15"/>
        <v>10319183.589999987</v>
      </c>
      <c r="G56" s="187"/>
      <c r="H56" s="228"/>
      <c r="I56" s="67"/>
      <c r="J56" s="228"/>
      <c r="K56" s="229"/>
      <c r="L56" s="228"/>
      <c r="M56" s="67"/>
      <c r="N56" s="228"/>
      <c r="O56" s="229"/>
      <c r="P56" s="228"/>
      <c r="Q56" s="67"/>
      <c r="R56" s="228"/>
      <c r="S56" s="187"/>
      <c r="T56" s="187"/>
      <c r="U56" s="187"/>
      <c r="V56" s="187"/>
      <c r="W56" s="187"/>
      <c r="X56" s="187"/>
      <c r="Y56" s="187"/>
      <c r="Z56" s="187"/>
      <c r="AA56" s="187"/>
      <c r="AB56" s="187"/>
      <c r="AC56" s="187"/>
      <c r="AD56" s="187"/>
      <c r="AE56" s="187"/>
      <c r="AF56" s="187"/>
      <c r="AG56" s="187"/>
      <c r="AH56" s="187"/>
    </row>
    <row r="57" spans="1:34" ht="15.75" customHeight="1">
      <c r="A57" s="186">
        <f t="shared" si="1"/>
        <v>57</v>
      </c>
      <c r="B57" s="170" t="s">
        <v>192</v>
      </c>
      <c r="C57" s="186" t="str">
        <f t="shared" si="16"/>
        <v>391</v>
      </c>
      <c r="D57" s="181"/>
      <c r="E57" s="59">
        <v>-1596236.5499999991</v>
      </c>
      <c r="F57" s="181">
        <f t="shared" si="15"/>
        <v>-1596236.5499999991</v>
      </c>
      <c r="G57" s="187"/>
      <c r="H57" s="228"/>
      <c r="I57" s="67"/>
      <c r="J57" s="228"/>
      <c r="K57" s="229"/>
      <c r="L57" s="228"/>
      <c r="M57" s="67"/>
      <c r="N57" s="228"/>
      <c r="O57" s="229"/>
      <c r="P57" s="228"/>
      <c r="Q57" s="67"/>
      <c r="R57" s="228"/>
      <c r="S57" s="187"/>
      <c r="T57" s="187"/>
      <c r="U57" s="187"/>
      <c r="V57" s="187"/>
      <c r="W57" s="187"/>
      <c r="X57" s="187"/>
      <c r="Y57" s="187"/>
      <c r="Z57" s="187"/>
      <c r="AA57" s="187"/>
      <c r="AB57" s="187"/>
      <c r="AC57" s="187"/>
      <c r="AD57" s="187"/>
      <c r="AE57" s="187"/>
      <c r="AF57" s="187"/>
      <c r="AG57" s="187"/>
      <c r="AH57" s="187"/>
    </row>
    <row r="58" spans="1:34" ht="15.75" customHeight="1">
      <c r="A58" s="186">
        <f t="shared" si="1"/>
        <v>58</v>
      </c>
      <c r="B58" s="170" t="s">
        <v>193</v>
      </c>
      <c r="C58" s="186" t="str">
        <f t="shared" si="16"/>
        <v>391</v>
      </c>
      <c r="D58" s="181"/>
      <c r="E58" s="59">
        <v>-1268404.3399999994</v>
      </c>
      <c r="F58" s="181">
        <f t="shared" si="15"/>
        <v>-1268404.3399999994</v>
      </c>
      <c r="G58" s="187"/>
      <c r="H58" s="228"/>
      <c r="I58" s="67"/>
      <c r="J58" s="228"/>
      <c r="K58" s="229"/>
      <c r="L58" s="228"/>
      <c r="M58" s="67"/>
      <c r="N58" s="228"/>
      <c r="O58" s="229"/>
      <c r="P58" s="228"/>
      <c r="Q58" s="67"/>
      <c r="R58" s="228"/>
      <c r="S58" s="187"/>
      <c r="T58" s="187"/>
      <c r="U58" s="187"/>
      <c r="V58" s="187"/>
      <c r="W58" s="187"/>
      <c r="X58" s="187"/>
      <c r="Y58" s="187"/>
      <c r="Z58" s="187"/>
      <c r="AA58" s="187"/>
      <c r="AB58" s="187"/>
      <c r="AC58" s="187"/>
      <c r="AD58" s="187"/>
      <c r="AE58" s="187"/>
      <c r="AF58" s="187"/>
      <c r="AG58" s="187"/>
      <c r="AH58" s="187"/>
    </row>
    <row r="59" spans="1:34" ht="15.75" customHeight="1">
      <c r="A59" s="186">
        <f t="shared" si="1"/>
        <v>59</v>
      </c>
      <c r="B59" s="170" t="s">
        <v>194</v>
      </c>
      <c r="C59" s="186" t="str">
        <f t="shared" si="16"/>
        <v>392</v>
      </c>
      <c r="D59" s="181">
        <v>7401919.5800000029</v>
      </c>
      <c r="E59" s="59"/>
      <c r="F59" s="181">
        <f t="shared" si="15"/>
        <v>7401919.5800000029</v>
      </c>
      <c r="G59" s="187"/>
      <c r="H59" s="228"/>
      <c r="I59" s="67"/>
      <c r="J59" s="228"/>
      <c r="K59" s="229"/>
      <c r="L59" s="228"/>
      <c r="M59" s="67"/>
      <c r="N59" s="228"/>
      <c r="O59" s="229"/>
      <c r="P59" s="228"/>
      <c r="Q59" s="67"/>
      <c r="R59" s="228"/>
      <c r="S59" s="187"/>
      <c r="T59" s="187"/>
      <c r="U59" s="187"/>
      <c r="V59" s="187"/>
      <c r="W59" s="187"/>
      <c r="X59" s="187"/>
      <c r="Y59" s="187"/>
      <c r="Z59" s="187"/>
      <c r="AA59" s="187"/>
      <c r="AB59" s="187"/>
      <c r="AC59" s="187"/>
      <c r="AD59" s="187"/>
      <c r="AE59" s="187"/>
      <c r="AF59" s="187"/>
      <c r="AG59" s="187"/>
      <c r="AH59" s="187"/>
    </row>
    <row r="60" spans="1:34" ht="15.75" customHeight="1">
      <c r="A60" s="186">
        <f t="shared" si="1"/>
        <v>60</v>
      </c>
      <c r="B60" s="170" t="s">
        <v>195</v>
      </c>
      <c r="C60" s="186" t="str">
        <f t="shared" si="16"/>
        <v>392</v>
      </c>
      <c r="D60" s="181"/>
      <c r="E60" s="59">
        <v>-2327615.9600000004</v>
      </c>
      <c r="F60" s="181">
        <f>SUM(D60:E60)</f>
        <v>-2327615.9600000004</v>
      </c>
      <c r="G60" s="187"/>
      <c r="H60" s="228"/>
      <c r="I60" s="67"/>
      <c r="J60" s="228"/>
      <c r="K60" s="229"/>
      <c r="L60" s="228"/>
      <c r="M60" s="67"/>
      <c r="N60" s="228"/>
      <c r="O60" s="229"/>
      <c r="P60" s="228"/>
      <c r="Q60" s="67"/>
      <c r="R60" s="228"/>
      <c r="S60" s="187"/>
      <c r="T60" s="187"/>
      <c r="U60" s="187"/>
      <c r="V60" s="187"/>
      <c r="W60" s="187"/>
      <c r="X60" s="187"/>
      <c r="Y60" s="187"/>
      <c r="Z60" s="187"/>
      <c r="AA60" s="187"/>
      <c r="AB60" s="187"/>
      <c r="AC60" s="187"/>
      <c r="AD60" s="187"/>
      <c r="AE60" s="187"/>
      <c r="AF60" s="187"/>
      <c r="AG60" s="187"/>
      <c r="AH60" s="187"/>
    </row>
    <row r="61" spans="1:34" ht="15.75" customHeight="1">
      <c r="A61" s="186">
        <f t="shared" si="1"/>
        <v>61</v>
      </c>
      <c r="B61" s="170" t="s">
        <v>196</v>
      </c>
      <c r="C61" s="186" t="str">
        <f t="shared" si="16"/>
        <v>392</v>
      </c>
      <c r="D61" s="181"/>
      <c r="E61" s="59">
        <v>-3949775.2200000011</v>
      </c>
      <c r="F61" s="181">
        <f t="shared" si="15"/>
        <v>-3949775.2200000011</v>
      </c>
      <c r="G61" s="187"/>
      <c r="H61" s="228"/>
      <c r="I61" s="67"/>
      <c r="J61" s="228"/>
      <c r="K61" s="229"/>
      <c r="L61" s="228"/>
      <c r="M61" s="67"/>
      <c r="N61" s="228"/>
      <c r="O61" s="229"/>
      <c r="P61" s="228"/>
      <c r="Q61" s="67"/>
      <c r="R61" s="228"/>
      <c r="S61" s="187"/>
      <c r="T61" s="187"/>
      <c r="U61" s="187"/>
      <c r="V61" s="187"/>
      <c r="W61" s="187"/>
      <c r="X61" s="187"/>
      <c r="Y61" s="187"/>
      <c r="Z61" s="187"/>
      <c r="AA61" s="187"/>
      <c r="AB61" s="187"/>
      <c r="AC61" s="187"/>
      <c r="AD61" s="187"/>
      <c r="AE61" s="187"/>
      <c r="AF61" s="187"/>
      <c r="AG61" s="187"/>
      <c r="AH61" s="187"/>
    </row>
    <row r="62" spans="1:34" ht="15.75" customHeight="1">
      <c r="A62" s="186">
        <f t="shared" si="1"/>
        <v>62</v>
      </c>
      <c r="B62" s="170" t="s">
        <v>197</v>
      </c>
      <c r="C62" s="186" t="str">
        <f t="shared" si="16"/>
        <v>393</v>
      </c>
      <c r="D62" s="181">
        <v>0</v>
      </c>
      <c r="E62" s="59"/>
      <c r="F62" s="181">
        <f t="shared" si="15"/>
        <v>0</v>
      </c>
      <c r="G62" s="187"/>
      <c r="H62" s="228"/>
      <c r="I62" s="67"/>
      <c r="J62" s="228"/>
      <c r="K62" s="229"/>
      <c r="L62" s="228"/>
      <c r="M62" s="67"/>
      <c r="N62" s="228"/>
      <c r="O62" s="229"/>
      <c r="P62" s="228"/>
      <c r="Q62" s="67"/>
      <c r="R62" s="228"/>
      <c r="S62" s="187"/>
      <c r="T62" s="187"/>
      <c r="U62" s="187"/>
      <c r="V62" s="187"/>
      <c r="W62" s="187"/>
      <c r="X62" s="187"/>
      <c r="Y62" s="187"/>
      <c r="Z62" s="187"/>
      <c r="AA62" s="187"/>
      <c r="AB62" s="187"/>
      <c r="AC62" s="187"/>
      <c r="AD62" s="187"/>
      <c r="AE62" s="187"/>
      <c r="AF62" s="187"/>
      <c r="AG62" s="187"/>
      <c r="AH62" s="187"/>
    </row>
    <row r="63" spans="1:34" ht="15.75" customHeight="1">
      <c r="A63" s="186">
        <f t="shared" si="1"/>
        <v>63</v>
      </c>
      <c r="B63" s="170" t="s">
        <v>198</v>
      </c>
      <c r="C63" s="186" t="str">
        <f t="shared" si="16"/>
        <v>393</v>
      </c>
      <c r="D63" s="181"/>
      <c r="E63" s="59">
        <v>0</v>
      </c>
      <c r="F63" s="181">
        <f t="shared" si="15"/>
        <v>0</v>
      </c>
      <c r="G63" s="187"/>
      <c r="H63" s="228"/>
      <c r="I63" s="67"/>
      <c r="J63" s="228"/>
      <c r="K63" s="229"/>
      <c r="L63" s="228"/>
      <c r="M63" s="67"/>
      <c r="N63" s="228"/>
      <c r="O63" s="229"/>
      <c r="P63" s="228"/>
      <c r="Q63" s="67"/>
      <c r="R63" s="228"/>
      <c r="S63" s="187"/>
      <c r="T63" s="187"/>
      <c r="U63" s="187"/>
      <c r="V63" s="187"/>
      <c r="W63" s="187"/>
      <c r="X63" s="187"/>
      <c r="Y63" s="187"/>
      <c r="Z63" s="187"/>
      <c r="AA63" s="187"/>
      <c r="AB63" s="187"/>
      <c r="AC63" s="187"/>
      <c r="AD63" s="187"/>
      <c r="AE63" s="187"/>
      <c r="AF63" s="187"/>
      <c r="AG63" s="187"/>
      <c r="AH63" s="187"/>
    </row>
    <row r="64" spans="1:34" ht="15.75" customHeight="1">
      <c r="A64" s="186">
        <f t="shared" si="1"/>
        <v>64</v>
      </c>
      <c r="B64" s="170" t="s">
        <v>199</v>
      </c>
      <c r="C64" s="186" t="str">
        <f t="shared" si="16"/>
        <v>393</v>
      </c>
      <c r="D64" s="181"/>
      <c r="E64" s="59">
        <v>0</v>
      </c>
      <c r="F64" s="181">
        <f t="shared" si="15"/>
        <v>0</v>
      </c>
      <c r="G64" s="187"/>
      <c r="H64" s="228"/>
      <c r="I64" s="67"/>
      <c r="J64" s="228"/>
      <c r="K64" s="229"/>
      <c r="L64" s="228"/>
      <c r="M64" s="67"/>
      <c r="N64" s="228"/>
      <c r="O64" s="229"/>
      <c r="P64" s="228"/>
      <c r="Q64" s="67"/>
      <c r="R64" s="228"/>
      <c r="S64" s="187"/>
      <c r="T64" s="187"/>
      <c r="U64" s="187"/>
      <c r="V64" s="187"/>
      <c r="W64" s="187"/>
      <c r="X64" s="187"/>
      <c r="Y64" s="187"/>
      <c r="Z64" s="187"/>
      <c r="AA64" s="187"/>
      <c r="AB64" s="187"/>
      <c r="AC64" s="187"/>
      <c r="AD64" s="187"/>
      <c r="AE64" s="187"/>
      <c r="AF64" s="187"/>
      <c r="AG64" s="187"/>
      <c r="AH64" s="187"/>
    </row>
    <row r="65" spans="1:34" ht="15.75" customHeight="1">
      <c r="A65" s="186">
        <f t="shared" si="1"/>
        <v>65</v>
      </c>
      <c r="B65" s="170" t="s">
        <v>200</v>
      </c>
      <c r="C65" s="186" t="str">
        <f t="shared" si="16"/>
        <v>394</v>
      </c>
      <c r="D65" s="181">
        <v>948961.07000000007</v>
      </c>
      <c r="E65" s="59"/>
      <c r="F65" s="181">
        <f t="shared" si="15"/>
        <v>948961.07000000007</v>
      </c>
      <c r="G65" s="187"/>
      <c r="H65" s="228"/>
      <c r="I65" s="67"/>
      <c r="J65" s="228"/>
      <c r="K65" s="229"/>
      <c r="L65" s="228"/>
      <c r="M65" s="67"/>
      <c r="N65" s="228"/>
      <c r="O65" s="229"/>
      <c r="P65" s="228"/>
      <c r="Q65" s="67"/>
      <c r="R65" s="228"/>
      <c r="S65" s="187"/>
      <c r="T65" s="187"/>
      <c r="U65" s="187"/>
      <c r="V65" s="187"/>
      <c r="W65" s="187"/>
      <c r="X65" s="187"/>
      <c r="Y65" s="187"/>
      <c r="Z65" s="187"/>
      <c r="AA65" s="187"/>
      <c r="AB65" s="187"/>
      <c r="AC65" s="187"/>
      <c r="AD65" s="187"/>
      <c r="AE65" s="187"/>
      <c r="AF65" s="187"/>
      <c r="AG65" s="187"/>
      <c r="AH65" s="187"/>
    </row>
    <row r="66" spans="1:34" ht="15.75" customHeight="1">
      <c r="A66" s="186">
        <f t="shared" si="1"/>
        <v>66</v>
      </c>
      <c r="B66" s="170" t="s">
        <v>201</v>
      </c>
      <c r="C66" s="186" t="str">
        <f t="shared" si="16"/>
        <v>394</v>
      </c>
      <c r="D66" s="181"/>
      <c r="E66" s="59">
        <v>-627750.61999999988</v>
      </c>
      <c r="F66" s="181">
        <f t="shared" si="15"/>
        <v>-627750.61999999988</v>
      </c>
      <c r="G66" s="187"/>
      <c r="H66" s="228"/>
      <c r="I66" s="67"/>
      <c r="J66" s="228"/>
      <c r="K66" s="229"/>
      <c r="L66" s="228"/>
      <c r="M66" s="67"/>
      <c r="N66" s="228"/>
      <c r="O66" s="229"/>
      <c r="P66" s="228"/>
      <c r="Q66" s="67"/>
      <c r="R66" s="228"/>
      <c r="S66" s="187"/>
      <c r="T66" s="187"/>
      <c r="U66" s="187"/>
      <c r="V66" s="187"/>
      <c r="W66" s="187"/>
      <c r="X66" s="187"/>
      <c r="Y66" s="187"/>
      <c r="Z66" s="187"/>
      <c r="AA66" s="187"/>
      <c r="AB66" s="187"/>
      <c r="AC66" s="187"/>
      <c r="AD66" s="187"/>
      <c r="AE66" s="187"/>
      <c r="AF66" s="187"/>
      <c r="AG66" s="187"/>
      <c r="AH66" s="187"/>
    </row>
    <row r="67" spans="1:34" ht="15.75" customHeight="1">
      <c r="A67" s="186">
        <f t="shared" si="1"/>
        <v>67</v>
      </c>
      <c r="B67" s="170" t="s">
        <v>202</v>
      </c>
      <c r="C67" s="186" t="str">
        <f t="shared" si="16"/>
        <v>394</v>
      </c>
      <c r="D67" s="181"/>
      <c r="E67" s="59">
        <v>0</v>
      </c>
      <c r="F67" s="181">
        <f t="shared" si="15"/>
        <v>0</v>
      </c>
      <c r="G67" s="187"/>
      <c r="H67" s="228"/>
      <c r="I67" s="67"/>
      <c r="J67" s="228"/>
      <c r="K67" s="229"/>
      <c r="L67" s="228"/>
      <c r="M67" s="67"/>
      <c r="N67" s="228"/>
      <c r="O67" s="229"/>
      <c r="P67" s="228"/>
      <c r="Q67" s="67"/>
      <c r="R67" s="228"/>
      <c r="S67" s="187"/>
      <c r="T67" s="187"/>
      <c r="U67" s="187"/>
      <c r="V67" s="187"/>
      <c r="W67" s="187"/>
      <c r="X67" s="187"/>
      <c r="Y67" s="187"/>
      <c r="Z67" s="187"/>
      <c r="AA67" s="187"/>
      <c r="AB67" s="187"/>
      <c r="AC67" s="187"/>
      <c r="AD67" s="187"/>
      <c r="AE67" s="187"/>
      <c r="AF67" s="187"/>
      <c r="AG67" s="187"/>
      <c r="AH67" s="187"/>
    </row>
    <row r="68" spans="1:34" ht="15.75" customHeight="1">
      <c r="A68" s="186">
        <f t="shared" si="1"/>
        <v>68</v>
      </c>
      <c r="B68" s="170" t="s">
        <v>203</v>
      </c>
      <c r="C68" s="186" t="str">
        <f t="shared" si="16"/>
        <v>395</v>
      </c>
      <c r="D68" s="181">
        <v>151630.76</v>
      </c>
      <c r="E68" s="59"/>
      <c r="F68" s="181">
        <f t="shared" si="15"/>
        <v>151630.76</v>
      </c>
      <c r="G68" s="187"/>
      <c r="H68" s="228"/>
      <c r="I68" s="67"/>
      <c r="J68" s="228"/>
      <c r="K68" s="229"/>
      <c r="L68" s="228"/>
      <c r="M68" s="67"/>
      <c r="N68" s="228"/>
      <c r="O68" s="229"/>
      <c r="P68" s="228"/>
      <c r="Q68" s="67"/>
      <c r="R68" s="228"/>
      <c r="S68" s="187"/>
      <c r="T68" s="187"/>
      <c r="U68" s="187"/>
      <c r="V68" s="187"/>
      <c r="W68" s="187"/>
      <c r="X68" s="187"/>
      <c r="Y68" s="187"/>
      <c r="Z68" s="187"/>
      <c r="AA68" s="187"/>
      <c r="AB68" s="187"/>
      <c r="AC68" s="187"/>
      <c r="AD68" s="187"/>
      <c r="AE68" s="187"/>
      <c r="AF68" s="187"/>
      <c r="AG68" s="187"/>
      <c r="AH68" s="187"/>
    </row>
    <row r="69" spans="1:34" ht="15.75" customHeight="1">
      <c r="A69" s="186">
        <f t="shared" si="1"/>
        <v>69</v>
      </c>
      <c r="B69" s="170" t="s">
        <v>204</v>
      </c>
      <c r="C69" s="186" t="str">
        <f t="shared" si="16"/>
        <v>395</v>
      </c>
      <c r="D69" s="181"/>
      <c r="E69" s="59">
        <v>-145564.22</v>
      </c>
      <c r="F69" s="181">
        <f t="shared" si="15"/>
        <v>-145564.22</v>
      </c>
      <c r="G69" s="187"/>
      <c r="H69" s="228"/>
      <c r="I69" s="67"/>
      <c r="J69" s="228"/>
      <c r="K69" s="229"/>
      <c r="L69" s="228"/>
      <c r="M69" s="67"/>
      <c r="N69" s="228"/>
      <c r="O69" s="229"/>
      <c r="P69" s="228"/>
      <c r="Q69" s="67"/>
      <c r="R69" s="228"/>
      <c r="S69" s="187"/>
      <c r="T69" s="187"/>
      <c r="U69" s="187"/>
      <c r="V69" s="187"/>
      <c r="W69" s="187"/>
      <c r="X69" s="187"/>
      <c r="Y69" s="187"/>
      <c r="Z69" s="187"/>
      <c r="AA69" s="187"/>
      <c r="AB69" s="187"/>
      <c r="AC69" s="187"/>
      <c r="AD69" s="187"/>
      <c r="AE69" s="187"/>
      <c r="AF69" s="187"/>
      <c r="AG69" s="187"/>
      <c r="AH69" s="187"/>
    </row>
    <row r="70" spans="1:34" ht="15.75" customHeight="1">
      <c r="A70" s="186">
        <f t="shared" si="1"/>
        <v>70</v>
      </c>
      <c r="B70" s="170" t="s">
        <v>205</v>
      </c>
      <c r="C70" s="186" t="str">
        <f t="shared" si="16"/>
        <v>395</v>
      </c>
      <c r="D70" s="181"/>
      <c r="E70" s="59">
        <v>0</v>
      </c>
      <c r="F70" s="181">
        <f t="shared" si="15"/>
        <v>0</v>
      </c>
      <c r="G70" s="187"/>
      <c r="H70" s="228"/>
      <c r="I70" s="67"/>
      <c r="J70" s="228"/>
      <c r="K70" s="229"/>
      <c r="L70" s="228"/>
      <c r="M70" s="67"/>
      <c r="N70" s="228"/>
      <c r="O70" s="229"/>
      <c r="P70" s="228"/>
      <c r="Q70" s="67"/>
      <c r="R70" s="228"/>
      <c r="S70" s="187"/>
      <c r="T70" s="187"/>
      <c r="U70" s="187"/>
      <c r="V70" s="187"/>
      <c r="W70" s="187"/>
      <c r="X70" s="187"/>
      <c r="Y70" s="187"/>
      <c r="Z70" s="187"/>
      <c r="AA70" s="187"/>
      <c r="AB70" s="187"/>
      <c r="AC70" s="187"/>
      <c r="AD70" s="187"/>
      <c r="AE70" s="187"/>
      <c r="AF70" s="187"/>
      <c r="AG70" s="187"/>
      <c r="AH70" s="187"/>
    </row>
    <row r="71" spans="1:34" ht="15.75" customHeight="1">
      <c r="A71" s="186">
        <f t="shared" si="1"/>
        <v>71</v>
      </c>
      <c r="B71" s="170" t="s">
        <v>206</v>
      </c>
      <c r="C71" s="186" t="str">
        <f t="shared" si="16"/>
        <v>396</v>
      </c>
      <c r="D71" s="181">
        <v>486271.98</v>
      </c>
      <c r="E71" s="59"/>
      <c r="F71" s="181">
        <f t="shared" si="15"/>
        <v>486271.98</v>
      </c>
      <c r="G71" s="187"/>
      <c r="H71" s="228"/>
      <c r="I71" s="67"/>
      <c r="J71" s="228"/>
      <c r="K71" s="229"/>
      <c r="L71" s="228"/>
      <c r="M71" s="67"/>
      <c r="N71" s="228"/>
      <c r="O71" s="229"/>
      <c r="P71" s="228"/>
      <c r="Q71" s="67"/>
      <c r="R71" s="228"/>
      <c r="S71" s="187"/>
      <c r="T71" s="187"/>
      <c r="U71" s="187"/>
      <c r="V71" s="187"/>
      <c r="W71" s="187"/>
      <c r="X71" s="187"/>
      <c r="Y71" s="187"/>
      <c r="Z71" s="187"/>
      <c r="AA71" s="187"/>
      <c r="AB71" s="187"/>
      <c r="AC71" s="187"/>
      <c r="AD71" s="187"/>
      <c r="AE71" s="187"/>
      <c r="AF71" s="187"/>
      <c r="AG71" s="187"/>
      <c r="AH71" s="187"/>
    </row>
    <row r="72" spans="1:34" ht="15.75" customHeight="1">
      <c r="A72" s="186">
        <f t="shared" si="1"/>
        <v>72</v>
      </c>
      <c r="B72" s="170" t="s">
        <v>207</v>
      </c>
      <c r="C72" s="186" t="str">
        <f t="shared" si="16"/>
        <v>396</v>
      </c>
      <c r="D72" s="181"/>
      <c r="E72" s="59">
        <v>-110982</v>
      </c>
      <c r="F72" s="181">
        <f t="shared" si="15"/>
        <v>-110982</v>
      </c>
      <c r="G72" s="187"/>
      <c r="H72" s="228"/>
      <c r="I72" s="67"/>
      <c r="J72" s="228"/>
      <c r="K72" s="229"/>
      <c r="L72" s="228"/>
      <c r="M72" s="67"/>
      <c r="N72" s="228"/>
      <c r="O72" s="229"/>
      <c r="P72" s="228"/>
      <c r="Q72" s="67"/>
      <c r="R72" s="228"/>
      <c r="S72" s="187"/>
      <c r="T72" s="187"/>
      <c r="U72" s="187"/>
      <c r="V72" s="187"/>
      <c r="W72" s="187"/>
      <c r="X72" s="187"/>
      <c r="Y72" s="187"/>
      <c r="Z72" s="187"/>
      <c r="AA72" s="187"/>
      <c r="AB72" s="187"/>
      <c r="AC72" s="187"/>
      <c r="AD72" s="187"/>
      <c r="AE72" s="187"/>
      <c r="AF72" s="187"/>
      <c r="AG72" s="187"/>
      <c r="AH72" s="187"/>
    </row>
    <row r="73" spans="1:34" ht="15.75" customHeight="1">
      <c r="A73" s="186">
        <f t="shared" si="1"/>
        <v>73</v>
      </c>
      <c r="B73" s="170" t="s">
        <v>208</v>
      </c>
      <c r="C73" s="186" t="str">
        <f t="shared" si="16"/>
        <v>396</v>
      </c>
      <c r="D73" s="181"/>
      <c r="E73" s="59">
        <v>0</v>
      </c>
      <c r="F73" s="181">
        <f t="shared" si="15"/>
        <v>0</v>
      </c>
      <c r="G73" s="187"/>
      <c r="H73" s="228"/>
      <c r="I73" s="67"/>
      <c r="J73" s="228"/>
      <c r="K73" s="229"/>
      <c r="L73" s="228"/>
      <c r="M73" s="67"/>
      <c r="N73" s="228"/>
      <c r="O73" s="229"/>
      <c r="P73" s="228"/>
      <c r="Q73" s="67"/>
      <c r="R73" s="228"/>
      <c r="S73" s="187"/>
      <c r="T73" s="187"/>
      <c r="U73" s="187"/>
      <c r="V73" s="187"/>
      <c r="W73" s="187"/>
      <c r="X73" s="187"/>
      <c r="Y73" s="187"/>
      <c r="Z73" s="187"/>
      <c r="AA73" s="187"/>
      <c r="AB73" s="187"/>
      <c r="AC73" s="187"/>
      <c r="AD73" s="187"/>
      <c r="AE73" s="187"/>
      <c r="AF73" s="187"/>
      <c r="AG73" s="187"/>
      <c r="AH73" s="187"/>
    </row>
    <row r="74" spans="1:34" ht="15.75" customHeight="1">
      <c r="A74" s="186">
        <f t="shared" si="1"/>
        <v>74</v>
      </c>
      <c r="B74" s="170" t="s">
        <v>209</v>
      </c>
      <c r="C74" s="186" t="str">
        <f t="shared" si="16"/>
        <v>397</v>
      </c>
      <c r="D74" s="181">
        <v>29940412.410000037</v>
      </c>
      <c r="E74" s="59"/>
      <c r="F74" s="181">
        <f t="shared" si="15"/>
        <v>29940412.410000037</v>
      </c>
      <c r="G74" s="187"/>
      <c r="H74" s="228"/>
      <c r="I74" s="67"/>
      <c r="J74" s="228"/>
      <c r="K74" s="229"/>
      <c r="L74" s="228"/>
      <c r="M74" s="67"/>
      <c r="N74" s="228"/>
      <c r="O74" s="229"/>
      <c r="P74" s="228"/>
      <c r="Q74" s="67"/>
      <c r="R74" s="228"/>
      <c r="S74" s="187"/>
      <c r="T74" s="187"/>
      <c r="U74" s="187"/>
      <c r="V74" s="187"/>
      <c r="W74" s="187"/>
      <c r="X74" s="187"/>
      <c r="Y74" s="187"/>
      <c r="Z74" s="187"/>
      <c r="AA74" s="187"/>
      <c r="AB74" s="187"/>
      <c r="AC74" s="187"/>
      <c r="AD74" s="187"/>
      <c r="AE74" s="187"/>
      <c r="AF74" s="187"/>
      <c r="AG74" s="187"/>
      <c r="AH74" s="187"/>
    </row>
    <row r="75" spans="1:34" ht="15.75" customHeight="1">
      <c r="A75" s="186">
        <f t="shared" si="1"/>
        <v>75</v>
      </c>
      <c r="B75" s="170" t="s">
        <v>180</v>
      </c>
      <c r="C75" s="186">
        <v>397</v>
      </c>
      <c r="D75" s="181"/>
      <c r="E75" s="59">
        <v>-29940412.410000037</v>
      </c>
      <c r="F75" s="181">
        <f t="shared" si="15"/>
        <v>-29940412.410000037</v>
      </c>
      <c r="G75" s="187"/>
      <c r="H75" s="228"/>
      <c r="I75" s="67"/>
      <c r="J75" s="228"/>
      <c r="K75" s="229"/>
      <c r="L75" s="228"/>
      <c r="M75" s="67"/>
      <c r="N75" s="228"/>
      <c r="O75" s="229"/>
      <c r="P75" s="228"/>
      <c r="Q75" s="67"/>
      <c r="R75" s="228"/>
      <c r="S75" s="187"/>
      <c r="T75" s="187"/>
      <c r="U75" s="187"/>
      <c r="V75" s="187"/>
      <c r="W75" s="187"/>
      <c r="X75" s="187"/>
      <c r="Y75" s="187"/>
      <c r="Z75" s="187"/>
      <c r="AA75" s="187"/>
      <c r="AB75" s="187"/>
      <c r="AC75" s="187"/>
      <c r="AD75" s="187"/>
      <c r="AE75" s="187"/>
      <c r="AF75" s="187"/>
      <c r="AG75" s="187"/>
      <c r="AH75" s="187"/>
    </row>
    <row r="76" spans="1:34" ht="15.75" customHeight="1">
      <c r="A76" s="186">
        <f t="shared" si="1"/>
        <v>76</v>
      </c>
      <c r="B76" s="170" t="s">
        <v>210</v>
      </c>
      <c r="C76" s="186">
        <v>397</v>
      </c>
      <c r="D76" s="181"/>
      <c r="E76" s="59">
        <v>0</v>
      </c>
      <c r="F76" s="181">
        <f t="shared" si="15"/>
        <v>0</v>
      </c>
      <c r="G76" s="187"/>
      <c r="H76" s="228"/>
      <c r="I76" s="67"/>
      <c r="J76" s="228"/>
      <c r="K76" s="229"/>
      <c r="L76" s="228"/>
      <c r="M76" s="67"/>
      <c r="N76" s="228"/>
      <c r="O76" s="229"/>
      <c r="P76" s="228"/>
      <c r="Q76" s="67"/>
      <c r="R76" s="228"/>
      <c r="S76" s="187"/>
      <c r="T76" s="187"/>
      <c r="U76" s="187"/>
      <c r="V76" s="187"/>
      <c r="W76" s="187"/>
      <c r="X76" s="187"/>
      <c r="Y76" s="187"/>
      <c r="Z76" s="187"/>
      <c r="AA76" s="187"/>
      <c r="AB76" s="187"/>
      <c r="AC76" s="187"/>
      <c r="AD76" s="187"/>
      <c r="AE76" s="187"/>
      <c r="AF76" s="187"/>
      <c r="AG76" s="187"/>
      <c r="AH76" s="187"/>
    </row>
    <row r="77" spans="1:34" ht="15.75" customHeight="1">
      <c r="A77" s="186">
        <f t="shared" si="1"/>
        <v>77</v>
      </c>
      <c r="B77" s="170" t="s">
        <v>211</v>
      </c>
      <c r="C77" s="186" t="str">
        <f>LEFT(B77,3)</f>
        <v>398</v>
      </c>
      <c r="D77" s="181">
        <v>848654.01000000013</v>
      </c>
      <c r="E77" s="59"/>
      <c r="F77" s="181">
        <f t="shared" si="15"/>
        <v>848654.01000000013</v>
      </c>
      <c r="G77" s="187"/>
      <c r="H77" s="228"/>
      <c r="I77" s="67"/>
      <c r="J77" s="228"/>
      <c r="K77" s="229"/>
      <c r="L77" s="228"/>
      <c r="M77" s="67"/>
      <c r="N77" s="228"/>
      <c r="O77" s="229"/>
      <c r="P77" s="228"/>
      <c r="Q77" s="67"/>
      <c r="R77" s="228"/>
      <c r="S77" s="187"/>
      <c r="T77" s="187"/>
      <c r="U77" s="187"/>
      <c r="V77" s="187"/>
      <c r="W77" s="187"/>
      <c r="X77" s="187"/>
      <c r="Y77" s="187"/>
      <c r="Z77" s="187"/>
      <c r="AA77" s="187"/>
      <c r="AB77" s="187"/>
      <c r="AC77" s="187"/>
      <c r="AD77" s="187"/>
      <c r="AE77" s="187"/>
      <c r="AF77" s="187"/>
      <c r="AG77" s="187"/>
      <c r="AH77" s="187"/>
    </row>
    <row r="78" spans="1:34" ht="15.75" customHeight="1">
      <c r="A78" s="186">
        <f t="shared" si="1"/>
        <v>78</v>
      </c>
      <c r="B78" s="170" t="s">
        <v>181</v>
      </c>
      <c r="C78" s="186">
        <v>398</v>
      </c>
      <c r="D78" s="181"/>
      <c r="E78" s="59">
        <v>-43579.89</v>
      </c>
      <c r="F78" s="181">
        <f t="shared" si="15"/>
        <v>-43579.89</v>
      </c>
      <c r="G78" s="187"/>
      <c r="H78" s="228"/>
      <c r="I78" s="67"/>
      <c r="J78" s="228"/>
      <c r="K78" s="229"/>
      <c r="L78" s="228"/>
      <c r="M78" s="67"/>
      <c r="N78" s="228"/>
      <c r="O78" s="229"/>
      <c r="P78" s="228"/>
      <c r="Q78" s="67"/>
      <c r="R78" s="228"/>
      <c r="S78" s="187"/>
      <c r="T78" s="187"/>
      <c r="U78" s="187"/>
      <c r="V78" s="187"/>
      <c r="W78" s="187"/>
      <c r="X78" s="187"/>
      <c r="Y78" s="187"/>
      <c r="Z78" s="187"/>
      <c r="AA78" s="187"/>
      <c r="AB78" s="187"/>
      <c r="AC78" s="187"/>
      <c r="AD78" s="187"/>
      <c r="AE78" s="187"/>
      <c r="AF78" s="187"/>
      <c r="AG78" s="187"/>
      <c r="AH78" s="187"/>
    </row>
    <row r="79" spans="1:34" ht="15.75" customHeight="1">
      <c r="A79" s="186">
        <f t="shared" si="1"/>
        <v>79</v>
      </c>
      <c r="B79" s="170" t="s">
        <v>212</v>
      </c>
      <c r="C79" s="186">
        <v>398</v>
      </c>
      <c r="D79" s="181"/>
      <c r="E79" s="59">
        <v>-19566.099999999999</v>
      </c>
      <c r="F79" s="181">
        <f t="shared" si="15"/>
        <v>-19566.099999999999</v>
      </c>
      <c r="G79" s="187"/>
      <c r="H79" s="228"/>
      <c r="I79" s="67"/>
      <c r="J79" s="228"/>
      <c r="K79" s="229"/>
      <c r="L79" s="228"/>
      <c r="M79" s="67"/>
      <c r="N79" s="228"/>
      <c r="O79" s="229"/>
      <c r="P79" s="228"/>
      <c r="Q79" s="67"/>
      <c r="R79" s="228"/>
      <c r="S79" s="187"/>
      <c r="T79" s="187"/>
      <c r="U79" s="187"/>
      <c r="V79" s="187"/>
      <c r="W79" s="187"/>
      <c r="X79" s="187"/>
      <c r="Y79" s="187"/>
      <c r="Z79" s="187"/>
      <c r="AA79" s="187"/>
      <c r="AB79" s="187"/>
      <c r="AC79" s="187"/>
      <c r="AD79" s="187"/>
      <c r="AE79" s="187"/>
      <c r="AF79" s="187"/>
      <c r="AG79" s="187"/>
      <c r="AH79" s="187"/>
    </row>
    <row r="80" spans="1:34" ht="15.75" customHeight="1">
      <c r="A80" s="186">
        <f t="shared" si="1"/>
        <v>80</v>
      </c>
      <c r="B80" s="170" t="s">
        <v>182</v>
      </c>
      <c r="C80" s="186"/>
      <c r="D80" s="181">
        <v>0</v>
      </c>
      <c r="E80" s="59"/>
      <c r="F80" s="181">
        <f t="shared" si="15"/>
        <v>0</v>
      </c>
      <c r="G80" s="187"/>
      <c r="H80" s="228"/>
      <c r="I80" s="67"/>
      <c r="J80" s="228"/>
      <c r="K80" s="229"/>
      <c r="L80" s="228"/>
      <c r="M80" s="67"/>
      <c r="N80" s="228"/>
      <c r="O80" s="229"/>
      <c r="P80" s="228"/>
      <c r="Q80" s="67"/>
      <c r="R80" s="228"/>
      <c r="S80" s="187"/>
      <c r="T80" s="187"/>
      <c r="U80" s="187"/>
      <c r="V80" s="187"/>
      <c r="W80" s="187"/>
      <c r="X80" s="187"/>
      <c r="Y80" s="187"/>
      <c r="Z80" s="187"/>
      <c r="AA80" s="187"/>
      <c r="AB80" s="187"/>
      <c r="AC80" s="187"/>
      <c r="AD80" s="187"/>
      <c r="AE80" s="187"/>
      <c r="AF80" s="187"/>
      <c r="AG80" s="187"/>
      <c r="AH80" s="187"/>
    </row>
    <row r="81" spans="1:34" ht="15.75" customHeight="1">
      <c r="A81" s="186">
        <f t="shared" si="1"/>
        <v>81</v>
      </c>
      <c r="B81" s="170" t="s">
        <v>183</v>
      </c>
      <c r="C81" s="186"/>
      <c r="D81" s="181">
        <v>0</v>
      </c>
      <c r="E81" s="59"/>
      <c r="F81" s="181">
        <f t="shared" si="15"/>
        <v>0</v>
      </c>
      <c r="G81" s="187"/>
      <c r="H81" s="228"/>
      <c r="I81" s="67"/>
      <c r="J81" s="228"/>
      <c r="K81" s="229"/>
      <c r="L81" s="228"/>
      <c r="M81" s="67"/>
      <c r="N81" s="228"/>
      <c r="O81" s="229"/>
      <c r="P81" s="228"/>
      <c r="Q81" s="67"/>
      <c r="R81" s="228"/>
      <c r="S81" s="187"/>
      <c r="T81" s="187"/>
      <c r="U81" s="187"/>
      <c r="V81" s="187"/>
      <c r="W81" s="187"/>
      <c r="X81" s="187"/>
      <c r="Y81" s="187"/>
      <c r="Z81" s="187"/>
      <c r="AA81" s="187"/>
      <c r="AB81" s="187"/>
      <c r="AC81" s="187"/>
      <c r="AD81" s="187"/>
      <c r="AE81" s="187"/>
      <c r="AF81" s="187"/>
      <c r="AG81" s="187"/>
      <c r="AH81" s="187"/>
    </row>
    <row r="82" spans="1:34" ht="15.75" customHeight="1">
      <c r="A82" s="186">
        <f t="shared" si="1"/>
        <v>82</v>
      </c>
      <c r="B82" s="223" t="s">
        <v>186</v>
      </c>
      <c r="C82" s="224"/>
      <c r="D82" s="225">
        <f>SUM(D50:D81)</f>
        <v>102162585.84000005</v>
      </c>
      <c r="E82" s="225">
        <f>SUM(E50:E81)</f>
        <v>-41444774.550000042</v>
      </c>
      <c r="F82" s="225">
        <f>SUM(F50:F81)</f>
        <v>60717811.289999992</v>
      </c>
      <c r="G82" s="220"/>
      <c r="H82" s="230"/>
      <c r="I82" s="230"/>
      <c r="J82" s="230"/>
      <c r="K82" s="227"/>
      <c r="L82" s="230"/>
      <c r="M82" s="230"/>
      <c r="N82" s="230"/>
      <c r="O82" s="227"/>
      <c r="P82" s="230"/>
      <c r="Q82" s="230"/>
      <c r="R82" s="230"/>
      <c r="S82" s="220"/>
      <c r="T82" s="220"/>
      <c r="U82" s="220"/>
      <c r="V82" s="220"/>
      <c r="W82" s="187"/>
      <c r="X82" s="187"/>
      <c r="Y82" s="187"/>
      <c r="Z82" s="187"/>
      <c r="AA82" s="187"/>
      <c r="AB82" s="187"/>
      <c r="AC82" s="187"/>
      <c r="AD82" s="187"/>
      <c r="AE82" s="187"/>
      <c r="AF82" s="187"/>
      <c r="AG82" s="187"/>
      <c r="AH82" s="187"/>
    </row>
    <row r="83" spans="1:34" ht="15.75" customHeight="1">
      <c r="A83" s="186">
        <f t="shared" si="1"/>
        <v>83</v>
      </c>
      <c r="B83" s="64"/>
      <c r="C83" s="186"/>
      <c r="D83" s="181"/>
      <c r="E83" s="59"/>
      <c r="F83" s="181"/>
      <c r="G83" s="187"/>
      <c r="H83" s="219"/>
      <c r="I83" s="59"/>
      <c r="J83" s="219"/>
      <c r="K83" s="187"/>
      <c r="L83" s="219"/>
      <c r="M83" s="59"/>
      <c r="N83" s="219"/>
      <c r="O83" s="187"/>
      <c r="P83" s="219"/>
      <c r="Q83" s="59"/>
      <c r="R83" s="219"/>
      <c r="S83" s="187"/>
      <c r="T83" s="187"/>
      <c r="U83" s="187"/>
      <c r="V83" s="187"/>
      <c r="W83" s="187"/>
      <c r="X83" s="187"/>
      <c r="Y83" s="187"/>
      <c r="Z83" s="187"/>
      <c r="AA83" s="187"/>
      <c r="AB83" s="187"/>
      <c r="AC83" s="187"/>
      <c r="AD83" s="187"/>
      <c r="AE83" s="187"/>
      <c r="AF83" s="187"/>
      <c r="AG83" s="187"/>
      <c r="AH83" s="187"/>
    </row>
    <row r="84" spans="1:34" ht="15.75" customHeight="1">
      <c r="A84" s="186">
        <f>ROW(A84)</f>
        <v>84</v>
      </c>
      <c r="B84" s="64" t="s">
        <v>213</v>
      </c>
      <c r="C84" s="186"/>
      <c r="D84" s="181"/>
      <c r="F84" s="181"/>
      <c r="G84" s="187"/>
      <c r="H84" s="181"/>
      <c r="I84" s="59"/>
      <c r="J84" s="181"/>
      <c r="K84" s="187"/>
      <c r="L84" s="181"/>
      <c r="M84" s="59"/>
      <c r="N84" s="181"/>
      <c r="O84" s="187"/>
      <c r="P84" s="181"/>
      <c r="Q84" s="59"/>
      <c r="R84" s="219"/>
      <c r="S84" s="187"/>
      <c r="T84" s="221"/>
      <c r="U84" s="221"/>
      <c r="V84" s="221"/>
      <c r="W84" s="187"/>
      <c r="X84" s="187"/>
      <c r="Y84" s="187"/>
      <c r="Z84" s="187"/>
      <c r="AA84" s="187"/>
      <c r="AB84" s="187"/>
      <c r="AC84" s="187"/>
      <c r="AD84" s="187"/>
      <c r="AE84" s="187"/>
      <c r="AF84" s="187"/>
      <c r="AG84" s="187"/>
      <c r="AH84" s="187"/>
    </row>
    <row r="85" spans="1:34" ht="13.9">
      <c r="A85" s="186">
        <f>ROW(A85)</f>
        <v>85</v>
      </c>
      <c r="B85" s="170" t="s">
        <v>214</v>
      </c>
      <c r="C85" s="186">
        <v>106401</v>
      </c>
      <c r="D85" s="180">
        <v>181790311.64999998</v>
      </c>
      <c r="E85" s="65">
        <v>-463949.53066666663</v>
      </c>
      <c r="F85" s="180">
        <f>SUM(D85:E85)</f>
        <v>181326362.1193333</v>
      </c>
      <c r="G85" s="180"/>
      <c r="H85" s="180">
        <f>D85-L85-P85</f>
        <v>178040952.49999997</v>
      </c>
      <c r="I85" s="65">
        <f>+E85</f>
        <v>-463949.53066666663</v>
      </c>
      <c r="J85" s="180">
        <f>I85+H85</f>
        <v>177577002.96933329</v>
      </c>
      <c r="K85" s="180"/>
      <c r="L85" s="180">
        <v>3749359.15</v>
      </c>
      <c r="M85" s="65"/>
      <c r="N85" s="180">
        <f>M85+L85</f>
        <v>3749359.15</v>
      </c>
      <c r="O85" s="180"/>
      <c r="P85" s="180">
        <v>0</v>
      </c>
      <c r="Q85" s="65"/>
      <c r="R85" s="180">
        <f>Q85+P85</f>
        <v>0</v>
      </c>
      <c r="S85" s="180"/>
      <c r="T85" s="220"/>
      <c r="U85" s="220"/>
      <c r="V85" s="220"/>
      <c r="W85" s="187"/>
      <c r="X85" s="187"/>
      <c r="Y85" s="187"/>
      <c r="Z85" s="187"/>
      <c r="AA85" s="187"/>
      <c r="AB85" s="187"/>
      <c r="AC85" s="187"/>
      <c r="AD85" s="187"/>
      <c r="AE85" s="187"/>
      <c r="AF85" s="187"/>
      <c r="AG85" s="187"/>
      <c r="AH85" s="187"/>
    </row>
    <row r="86" spans="1:34" ht="14.1">
      <c r="A86" s="186">
        <f>ROW(A86)</f>
        <v>86</v>
      </c>
      <c r="B86" s="69"/>
      <c r="C86" s="186"/>
      <c r="D86" s="181"/>
      <c r="E86" s="59"/>
      <c r="F86" s="181"/>
      <c r="G86" s="187"/>
      <c r="H86" s="181"/>
      <c r="I86" s="59"/>
      <c r="J86" s="181"/>
      <c r="K86" s="187"/>
      <c r="L86" s="181"/>
      <c r="M86" s="59"/>
      <c r="N86" s="181"/>
      <c r="O86" s="187"/>
      <c r="P86" s="181"/>
      <c r="Q86" s="59"/>
      <c r="R86" s="219"/>
      <c r="S86" s="187"/>
      <c r="T86" s="221"/>
      <c r="U86" s="221"/>
      <c r="V86" s="221"/>
      <c r="W86" s="187"/>
      <c r="X86" s="187"/>
      <c r="Y86" s="187"/>
      <c r="Z86" s="187"/>
      <c r="AA86" s="187"/>
      <c r="AB86" s="187"/>
      <c r="AC86" s="187"/>
      <c r="AD86" s="187"/>
      <c r="AE86" s="187"/>
      <c r="AF86" s="187"/>
      <c r="AG86" s="187"/>
      <c r="AH86" s="187"/>
    </row>
    <row r="87" spans="1:34" ht="15.75" customHeight="1">
      <c r="A87" s="186">
        <f t="shared" si="1"/>
        <v>87</v>
      </c>
      <c r="B87" s="64" t="s">
        <v>215</v>
      </c>
      <c r="C87" s="186"/>
      <c r="D87" s="181"/>
      <c r="E87" s="59"/>
      <c r="F87" s="181"/>
      <c r="G87" s="187"/>
      <c r="H87" s="219"/>
      <c r="I87" s="59"/>
      <c r="J87" s="219"/>
      <c r="K87" s="187"/>
      <c r="L87" s="219"/>
      <c r="M87" s="59"/>
      <c r="N87" s="219"/>
      <c r="O87" s="187"/>
      <c r="P87" s="219"/>
      <c r="Q87" s="59"/>
      <c r="R87" s="219"/>
      <c r="S87" s="187"/>
      <c r="T87" s="187"/>
      <c r="U87" s="187"/>
      <c r="V87" s="187"/>
      <c r="W87" s="187"/>
      <c r="X87" s="187"/>
      <c r="Y87" s="187"/>
      <c r="Z87" s="187"/>
      <c r="AA87" s="187"/>
      <c r="AB87" s="187"/>
      <c r="AC87" s="187"/>
      <c r="AD87" s="187"/>
      <c r="AE87" s="187"/>
      <c r="AF87" s="187"/>
      <c r="AG87" s="187"/>
      <c r="AH87" s="187"/>
    </row>
    <row r="88" spans="1:34" ht="15.75" customHeight="1">
      <c r="A88" s="186">
        <f t="shared" si="1"/>
        <v>88</v>
      </c>
      <c r="B88" s="170" t="s">
        <v>216</v>
      </c>
      <c r="C88" s="186" t="s">
        <v>217</v>
      </c>
      <c r="D88" s="180">
        <v>133631.23000000001</v>
      </c>
      <c r="E88" s="65"/>
      <c r="F88" s="180">
        <f>SUM(D88:E88)</f>
        <v>133631.23000000001</v>
      </c>
      <c r="G88" s="180"/>
      <c r="H88" s="227"/>
      <c r="I88" s="66"/>
      <c r="J88" s="227"/>
      <c r="K88" s="227"/>
      <c r="L88" s="227"/>
      <c r="M88" s="66"/>
      <c r="N88" s="227"/>
      <c r="O88" s="227"/>
      <c r="P88" s="227"/>
      <c r="Q88" s="66"/>
      <c r="R88" s="227"/>
      <c r="S88" s="180"/>
      <c r="T88" s="220"/>
      <c r="U88" s="220"/>
      <c r="V88" s="220"/>
      <c r="W88" s="187"/>
      <c r="X88" s="187"/>
      <c r="Y88" s="187"/>
      <c r="Z88" s="187"/>
      <c r="AA88" s="187"/>
      <c r="AB88" s="187"/>
      <c r="AC88" s="187"/>
      <c r="AD88" s="187"/>
      <c r="AE88" s="187"/>
      <c r="AF88" s="187"/>
      <c r="AG88" s="187"/>
      <c r="AH88" s="187"/>
    </row>
    <row r="89" spans="1:34" ht="15.75" customHeight="1">
      <c r="A89" s="186">
        <f t="shared" si="1"/>
        <v>89</v>
      </c>
      <c r="B89" s="170" t="s">
        <v>218</v>
      </c>
      <c r="C89" s="186" t="s">
        <v>217</v>
      </c>
      <c r="D89" s="181"/>
      <c r="E89" s="59">
        <f>-D88</f>
        <v>-133631.23000000001</v>
      </c>
      <c r="F89" s="181">
        <f>SUM(D89:E89)</f>
        <v>-133631.23000000001</v>
      </c>
      <c r="G89" s="187"/>
      <c r="H89" s="228"/>
      <c r="I89" s="67"/>
      <c r="J89" s="228"/>
      <c r="K89" s="229"/>
      <c r="L89" s="228"/>
      <c r="M89" s="67"/>
      <c r="N89" s="228"/>
      <c r="O89" s="229"/>
      <c r="P89" s="228"/>
      <c r="Q89" s="67"/>
      <c r="R89" s="228"/>
      <c r="S89" s="187"/>
      <c r="T89" s="221"/>
      <c r="U89" s="221"/>
      <c r="V89" s="221"/>
      <c r="W89" s="187"/>
      <c r="X89" s="187"/>
      <c r="Y89" s="187"/>
      <c r="Z89" s="187"/>
      <c r="AA89" s="187"/>
      <c r="AB89" s="187"/>
      <c r="AC89" s="187"/>
      <c r="AD89" s="187"/>
      <c r="AE89" s="187"/>
      <c r="AF89" s="187"/>
      <c r="AG89" s="187"/>
      <c r="AH89" s="187"/>
    </row>
    <row r="90" spans="1:34" ht="15.75" customHeight="1">
      <c r="A90" s="186">
        <f t="shared" si="1"/>
        <v>90</v>
      </c>
      <c r="B90" s="170"/>
      <c r="C90" s="186"/>
      <c r="D90" s="181"/>
      <c r="E90" s="59"/>
      <c r="F90" s="59"/>
      <c r="G90" s="59"/>
      <c r="H90" s="228"/>
      <c r="I90" s="67"/>
      <c r="J90" s="228"/>
      <c r="K90" s="229"/>
      <c r="L90" s="228"/>
      <c r="M90" s="67"/>
      <c r="N90" s="228"/>
      <c r="O90" s="229"/>
      <c r="P90" s="228"/>
      <c r="Q90" s="67"/>
      <c r="R90" s="228"/>
      <c r="S90" s="187"/>
      <c r="T90" s="221"/>
      <c r="U90" s="221"/>
      <c r="V90" s="221"/>
      <c r="W90" s="187"/>
      <c r="X90" s="187"/>
      <c r="Y90" s="187"/>
      <c r="Z90" s="187"/>
      <c r="AA90" s="187"/>
      <c r="AB90" s="187"/>
      <c r="AC90" s="187"/>
      <c r="AD90" s="187"/>
      <c r="AE90" s="187"/>
      <c r="AF90" s="187"/>
      <c r="AG90" s="187"/>
      <c r="AH90" s="187"/>
    </row>
    <row r="91" spans="1:34" ht="15.75" customHeight="1">
      <c r="A91" s="186">
        <f t="shared" si="1"/>
        <v>91</v>
      </c>
      <c r="B91" s="170" t="s">
        <v>219</v>
      </c>
      <c r="C91" s="186"/>
      <c r="D91" s="181">
        <v>0</v>
      </c>
      <c r="E91" s="59"/>
      <c r="F91" s="181">
        <f>SUM(D91:E91)</f>
        <v>0</v>
      </c>
      <c r="G91" s="187"/>
      <c r="H91" s="228"/>
      <c r="I91" s="67"/>
      <c r="J91" s="228"/>
      <c r="K91" s="229"/>
      <c r="L91" s="228"/>
      <c r="M91" s="67"/>
      <c r="N91" s="228"/>
      <c r="O91" s="229"/>
      <c r="P91" s="228"/>
      <c r="Q91" s="67"/>
      <c r="R91" s="228"/>
      <c r="S91" s="187"/>
      <c r="T91" s="221"/>
      <c r="U91" s="221"/>
      <c r="V91" s="221"/>
      <c r="W91" s="187"/>
      <c r="X91" s="187"/>
      <c r="Y91" s="187"/>
      <c r="Z91" s="187"/>
      <c r="AA91" s="187"/>
      <c r="AB91" s="187"/>
      <c r="AC91" s="187"/>
      <c r="AD91" s="187"/>
      <c r="AE91" s="187"/>
      <c r="AF91" s="187"/>
      <c r="AG91" s="187"/>
      <c r="AH91" s="187"/>
    </row>
    <row r="92" spans="1:34" ht="15.75" customHeight="1">
      <c r="A92" s="186">
        <f t="shared" si="1"/>
        <v>92</v>
      </c>
      <c r="B92" s="170" t="s">
        <v>218</v>
      </c>
      <c r="C92" s="186"/>
      <c r="D92" s="181"/>
      <c r="E92" s="59">
        <f>-E89</f>
        <v>133631.23000000001</v>
      </c>
      <c r="F92" s="181">
        <f>SUM(D92:E92)</f>
        <v>133631.23000000001</v>
      </c>
      <c r="G92" s="187"/>
      <c r="H92" s="181"/>
      <c r="I92" s="59"/>
      <c r="J92" s="181">
        <f>$F$92*'8 Alloc Factors'!D12</f>
        <v>113072.57923076923</v>
      </c>
      <c r="K92" s="187"/>
      <c r="L92" s="181"/>
      <c r="M92" s="59"/>
      <c r="N92" s="181">
        <f>$F$92*'8 Alloc Factors'!E12</f>
        <v>15418.988076923079</v>
      </c>
      <c r="O92" s="187"/>
      <c r="P92" s="181"/>
      <c r="Q92" s="59"/>
      <c r="R92" s="219">
        <f>$F$92*'8 Alloc Factors'!F12</f>
        <v>5139.6626923076929</v>
      </c>
      <c r="S92" s="187"/>
      <c r="T92" s="221"/>
      <c r="U92" s="221"/>
      <c r="V92" s="221"/>
      <c r="W92" s="68"/>
      <c r="X92" s="187"/>
      <c r="Y92" s="187"/>
      <c r="Z92" s="187"/>
      <c r="AA92" s="187"/>
      <c r="AB92" s="187"/>
      <c r="AC92" s="187"/>
      <c r="AD92" s="187"/>
      <c r="AE92" s="187"/>
      <c r="AF92" s="187"/>
      <c r="AG92" s="187"/>
      <c r="AH92" s="187"/>
    </row>
    <row r="93" spans="1:34" ht="15.75" customHeight="1">
      <c r="A93" s="186">
        <f t="shared" si="1"/>
        <v>93</v>
      </c>
      <c r="B93" s="170"/>
      <c r="C93" s="186"/>
      <c r="D93" s="181"/>
      <c r="E93" s="59"/>
      <c r="F93" s="181"/>
      <c r="G93" s="187"/>
      <c r="H93" s="228"/>
      <c r="I93" s="67"/>
      <c r="J93" s="228"/>
      <c r="K93" s="229"/>
      <c r="L93" s="228"/>
      <c r="M93" s="67"/>
      <c r="N93" s="228"/>
      <c r="O93" s="229"/>
      <c r="P93" s="228"/>
      <c r="Q93" s="67"/>
      <c r="R93" s="228"/>
      <c r="S93" s="187"/>
      <c r="T93" s="221"/>
      <c r="U93" s="221"/>
      <c r="V93" s="221"/>
      <c r="W93" s="187"/>
      <c r="X93" s="187"/>
      <c r="Y93" s="187"/>
      <c r="Z93" s="187"/>
      <c r="AA93" s="187"/>
      <c r="AB93" s="187"/>
      <c r="AC93" s="187"/>
      <c r="AD93" s="187"/>
      <c r="AE93" s="187"/>
      <c r="AF93" s="187"/>
      <c r="AG93" s="187"/>
      <c r="AH93" s="187"/>
    </row>
    <row r="94" spans="1:34" ht="15.75" customHeight="1">
      <c r="A94" s="186">
        <f t="shared" si="1"/>
        <v>94</v>
      </c>
      <c r="B94" s="170" t="s">
        <v>220</v>
      </c>
      <c r="C94" s="186" t="s">
        <v>221</v>
      </c>
      <c r="D94" s="181">
        <v>0</v>
      </c>
      <c r="E94" s="59"/>
      <c r="F94" s="181">
        <f>SUM(D94:E94)</f>
        <v>0</v>
      </c>
      <c r="G94" s="187"/>
      <c r="H94" s="228"/>
      <c r="I94" s="67"/>
      <c r="J94" s="228"/>
      <c r="K94" s="229"/>
      <c r="L94" s="228"/>
      <c r="M94" s="67"/>
      <c r="N94" s="228"/>
      <c r="O94" s="229"/>
      <c r="P94" s="228"/>
      <c r="Q94" s="67"/>
      <c r="R94" s="228"/>
      <c r="S94" s="187"/>
      <c r="T94" s="221"/>
      <c r="U94" s="221"/>
      <c r="V94" s="221"/>
      <c r="W94" s="187"/>
      <c r="X94" s="187"/>
      <c r="Y94" s="187"/>
      <c r="Z94" s="187"/>
      <c r="AA94" s="187"/>
      <c r="AB94" s="187"/>
      <c r="AC94" s="187"/>
      <c r="AD94" s="187"/>
      <c r="AE94" s="187"/>
      <c r="AF94" s="187"/>
      <c r="AG94" s="187"/>
      <c r="AH94" s="187"/>
    </row>
    <row r="95" spans="1:34" ht="15.75" customHeight="1">
      <c r="A95" s="186">
        <f t="shared" si="1"/>
        <v>95</v>
      </c>
      <c r="B95" s="170" t="s">
        <v>222</v>
      </c>
      <c r="C95" s="186" t="s">
        <v>223</v>
      </c>
      <c r="D95" s="181">
        <v>17089657.91</v>
      </c>
      <c r="E95" s="59"/>
      <c r="F95" s="181">
        <f>SUM(D95:E95)</f>
        <v>17089657.91</v>
      </c>
      <c r="G95" s="187"/>
      <c r="H95" s="228"/>
      <c r="I95" s="67"/>
      <c r="J95" s="228"/>
      <c r="K95" s="229"/>
      <c r="L95" s="228"/>
      <c r="M95" s="67"/>
      <c r="N95" s="228"/>
      <c r="O95" s="229"/>
      <c r="P95" s="228"/>
      <c r="Q95" s="67"/>
      <c r="R95" s="228"/>
      <c r="S95" s="187"/>
      <c r="T95" s="221"/>
      <c r="U95" s="221"/>
      <c r="V95" s="221"/>
      <c r="W95" s="187"/>
      <c r="X95" s="187"/>
      <c r="Y95" s="187"/>
      <c r="Z95" s="187"/>
      <c r="AA95" s="187"/>
      <c r="AB95" s="187"/>
      <c r="AC95" s="187"/>
      <c r="AD95" s="187"/>
      <c r="AE95" s="187"/>
      <c r="AF95" s="187"/>
      <c r="AG95" s="187"/>
      <c r="AH95" s="187"/>
    </row>
    <row r="96" spans="1:34" ht="15.75" customHeight="1">
      <c r="A96" s="186">
        <f t="shared" si="1"/>
        <v>96</v>
      </c>
      <c r="B96" s="223" t="s">
        <v>215</v>
      </c>
      <c r="C96" s="224"/>
      <c r="D96" s="225">
        <f>SUM(D88:D95)</f>
        <v>17223289.140000001</v>
      </c>
      <c r="E96" s="231">
        <f>SUM(E88:E95)</f>
        <v>0</v>
      </c>
      <c r="F96" s="225">
        <f>SUM(F88:F95)</f>
        <v>17223289.140000001</v>
      </c>
      <c r="G96" s="180"/>
      <c r="H96" s="230"/>
      <c r="I96" s="232"/>
      <c r="J96" s="230"/>
      <c r="K96" s="227"/>
      <c r="L96" s="230"/>
      <c r="M96" s="232"/>
      <c r="N96" s="230"/>
      <c r="O96" s="227"/>
      <c r="P96" s="230"/>
      <c r="Q96" s="232"/>
      <c r="R96" s="230"/>
      <c r="S96" s="180"/>
      <c r="T96" s="220"/>
      <c r="U96" s="220"/>
      <c r="V96" s="220"/>
      <c r="W96" s="187"/>
      <c r="X96" s="187"/>
      <c r="Y96" s="187"/>
      <c r="Z96" s="187"/>
      <c r="AA96" s="187"/>
      <c r="AB96" s="187"/>
      <c r="AC96" s="187"/>
      <c r="AD96" s="187"/>
      <c r="AE96" s="187"/>
      <c r="AF96" s="187"/>
      <c r="AG96" s="187"/>
      <c r="AH96" s="187"/>
    </row>
    <row r="97" spans="1:34" ht="15.75" customHeight="1">
      <c r="A97" s="186">
        <f t="shared" si="1"/>
        <v>97</v>
      </c>
      <c r="B97" s="233"/>
      <c r="C97" s="186"/>
      <c r="D97" s="181"/>
      <c r="E97" s="181"/>
      <c r="F97" s="181"/>
      <c r="G97" s="187"/>
      <c r="H97" s="181"/>
      <c r="I97" s="59"/>
      <c r="J97" s="181"/>
      <c r="K97" s="187"/>
      <c r="L97" s="181"/>
      <c r="M97" s="59"/>
      <c r="N97" s="181"/>
      <c r="O97" s="187"/>
      <c r="P97" s="181"/>
      <c r="Q97" s="59"/>
      <c r="R97" s="219"/>
      <c r="S97" s="187"/>
      <c r="T97" s="221"/>
      <c r="U97" s="221"/>
      <c r="V97" s="221"/>
      <c r="W97" s="187"/>
      <c r="X97" s="187"/>
      <c r="Y97" s="187"/>
      <c r="Z97" s="187"/>
      <c r="AA97" s="187"/>
      <c r="AB97" s="187"/>
      <c r="AC97" s="187"/>
      <c r="AD97" s="187"/>
      <c r="AE97" s="187"/>
      <c r="AF97" s="187"/>
      <c r="AG97" s="187"/>
      <c r="AH97" s="187"/>
    </row>
    <row r="98" spans="1:34" ht="14.45" thickBot="1">
      <c r="A98" s="186">
        <f t="shared" si="1"/>
        <v>98</v>
      </c>
      <c r="B98" s="234" t="s">
        <v>224</v>
      </c>
      <c r="C98" s="235"/>
      <c r="D98" s="236">
        <f>D43+D82+D96+D85</f>
        <v>536180455.92999995</v>
      </c>
      <c r="E98" s="236">
        <f>E43+E82+E96+E97</f>
        <v>-35890098.648385972</v>
      </c>
      <c r="F98" s="236">
        <f>F43+F82+F96+F85</f>
        <v>499826407.75094724</v>
      </c>
      <c r="G98" s="220"/>
      <c r="H98" s="227"/>
      <c r="I98" s="227"/>
      <c r="J98" s="227"/>
      <c r="K98" s="227"/>
      <c r="L98" s="227"/>
      <c r="M98" s="227"/>
      <c r="N98" s="227"/>
      <c r="O98" s="227"/>
      <c r="P98" s="227"/>
      <c r="Q98" s="227"/>
      <c r="R98" s="227"/>
      <c r="S98" s="220"/>
      <c r="T98" s="220"/>
      <c r="U98" s="220"/>
      <c r="V98" s="220"/>
      <c r="W98" s="187"/>
      <c r="X98" s="187"/>
      <c r="Y98" s="187"/>
      <c r="Z98" s="187"/>
      <c r="AA98" s="187"/>
      <c r="AB98" s="187"/>
      <c r="AC98" s="187"/>
      <c r="AD98" s="187"/>
      <c r="AE98" s="187"/>
      <c r="AF98" s="187"/>
      <c r="AG98" s="187"/>
      <c r="AH98" s="187"/>
    </row>
    <row r="99" spans="1:34" ht="15" customHeight="1">
      <c r="A99" s="186">
        <f t="shared" si="1"/>
        <v>99</v>
      </c>
      <c r="B99" s="187"/>
      <c r="C99" s="187"/>
      <c r="D99" s="187"/>
      <c r="E99" s="56"/>
      <c r="F99" s="187"/>
      <c r="G99" s="213"/>
      <c r="H99" s="229"/>
      <c r="I99" s="229"/>
      <c r="J99" s="229"/>
      <c r="K99" s="229"/>
      <c r="L99" s="229"/>
      <c r="M99" s="229"/>
      <c r="N99" s="229"/>
      <c r="O99" s="229"/>
      <c r="P99" s="229"/>
      <c r="Q99" s="229"/>
      <c r="R99" s="229"/>
      <c r="S99" s="187"/>
      <c r="T99" s="221"/>
      <c r="U99" s="221"/>
      <c r="V99" s="221"/>
      <c r="W99" s="187"/>
      <c r="X99" s="187"/>
      <c r="Y99" s="187"/>
      <c r="Z99" s="187"/>
      <c r="AA99" s="187"/>
      <c r="AB99" s="187"/>
      <c r="AC99" s="187"/>
      <c r="AD99" s="187"/>
      <c r="AE99" s="187"/>
      <c r="AF99" s="187"/>
      <c r="AG99" s="187"/>
      <c r="AH99" s="187"/>
    </row>
    <row r="100" spans="1:34" ht="15" customHeight="1">
      <c r="A100" s="186">
        <f>ROW(A100)</f>
        <v>100</v>
      </c>
      <c r="B100" s="70" t="s">
        <v>225</v>
      </c>
      <c r="C100" s="204"/>
      <c r="D100" s="237">
        <f>D43+D92+D85</f>
        <v>416794580.94999993</v>
      </c>
      <c r="E100" s="237">
        <f>E43+E92+E97</f>
        <v>5688307.1316140732</v>
      </c>
      <c r="F100" s="237">
        <f>F43+F92+F85</f>
        <v>422018938.55094731</v>
      </c>
      <c r="G100" s="180"/>
      <c r="H100" s="238"/>
      <c r="I100" s="71"/>
      <c r="J100" s="238">
        <f>J43+J92+J85</f>
        <v>404606420.44248569</v>
      </c>
      <c r="K100" s="239"/>
      <c r="L100" s="238"/>
      <c r="M100" s="71"/>
      <c r="N100" s="238">
        <f>N43+N92+N85</f>
        <v>16326962.928846154</v>
      </c>
      <c r="O100" s="239"/>
      <c r="P100" s="238"/>
      <c r="Q100" s="71"/>
      <c r="R100" s="238">
        <f>R43+R92+R85</f>
        <v>1085555.1796153847</v>
      </c>
      <c r="S100" s="220"/>
      <c r="T100" s="220"/>
      <c r="U100" s="220"/>
      <c r="V100" s="220"/>
      <c r="W100" s="187"/>
      <c r="X100" s="187"/>
      <c r="Y100" s="187"/>
      <c r="Z100" s="187"/>
      <c r="AA100" s="187"/>
      <c r="AB100" s="187"/>
      <c r="AC100" s="187"/>
      <c r="AD100" s="187"/>
      <c r="AE100" s="187"/>
      <c r="AF100" s="187"/>
      <c r="AG100" s="187"/>
      <c r="AH100" s="187"/>
    </row>
    <row r="101" spans="1:34" ht="15" customHeight="1">
      <c r="A101" s="186">
        <f>ROW(A101)</f>
        <v>101</v>
      </c>
      <c r="B101" s="70" t="s">
        <v>55</v>
      </c>
      <c r="C101" s="204"/>
      <c r="D101" s="237">
        <f>+D47</f>
        <v>0</v>
      </c>
      <c r="E101" s="237">
        <f>+E47</f>
        <v>0</v>
      </c>
      <c r="F101" s="237">
        <f>+F47</f>
        <v>0</v>
      </c>
      <c r="G101" s="180"/>
      <c r="H101" s="239"/>
      <c r="I101" s="164"/>
      <c r="J101" s="239"/>
      <c r="K101" s="239"/>
      <c r="L101" s="239"/>
      <c r="M101" s="164"/>
      <c r="N101" s="239"/>
      <c r="O101" s="239"/>
      <c r="P101" s="239"/>
      <c r="Q101" s="164"/>
      <c r="R101" s="239"/>
      <c r="S101" s="180"/>
      <c r="T101" s="180"/>
      <c r="U101" s="180"/>
      <c r="V101" s="180"/>
      <c r="W101" s="187"/>
      <c r="X101" s="187"/>
      <c r="Y101" s="187"/>
      <c r="Z101" s="187"/>
      <c r="AA101" s="187"/>
      <c r="AB101" s="187"/>
      <c r="AC101" s="187"/>
      <c r="AD101" s="187"/>
      <c r="AE101" s="187"/>
      <c r="AF101" s="187"/>
      <c r="AG101" s="187"/>
      <c r="AH101" s="187"/>
    </row>
    <row r="102" spans="1:34" ht="15" customHeight="1">
      <c r="A102" s="186">
        <f t="shared" ref="A102:A142" si="17">ROW(A102)</f>
        <v>102</v>
      </c>
      <c r="B102" s="70" t="s">
        <v>58</v>
      </c>
      <c r="C102" s="204"/>
      <c r="D102" s="237">
        <f>D95+D82+D88+D89</f>
        <v>119385874.98000005</v>
      </c>
      <c r="E102" s="237">
        <f>E95+E82+E88+E89</f>
        <v>-41578405.780000038</v>
      </c>
      <c r="F102" s="237">
        <f>F95+F82+F88+F89</f>
        <v>77807469.199999988</v>
      </c>
      <c r="G102" s="180"/>
      <c r="H102" s="227"/>
      <c r="I102" s="227"/>
      <c r="J102" s="227"/>
      <c r="K102" s="240"/>
      <c r="L102" s="227"/>
      <c r="M102" s="227"/>
      <c r="N102" s="227"/>
      <c r="O102" s="227"/>
      <c r="P102" s="227"/>
      <c r="Q102" s="227"/>
      <c r="R102" s="227"/>
      <c r="S102" s="220"/>
      <c r="T102" s="220"/>
      <c r="U102" s="220"/>
      <c r="V102" s="220"/>
      <c r="W102" s="187"/>
      <c r="X102" s="187"/>
      <c r="Y102" s="187"/>
      <c r="Z102" s="187"/>
      <c r="AA102" s="187"/>
      <c r="AB102" s="187"/>
      <c r="AC102" s="187"/>
      <c r="AD102" s="187"/>
      <c r="AE102" s="187"/>
      <c r="AF102" s="187"/>
      <c r="AG102" s="187"/>
      <c r="AH102" s="187"/>
    </row>
    <row r="103" spans="1:34" ht="15" customHeight="1">
      <c r="A103" s="186">
        <f t="shared" si="17"/>
        <v>103</v>
      </c>
      <c r="B103" s="187"/>
      <c r="C103" s="187"/>
      <c r="D103" s="187"/>
      <c r="E103" s="56"/>
      <c r="F103" s="187"/>
      <c r="G103" s="213"/>
      <c r="H103" s="187"/>
      <c r="I103" s="187"/>
      <c r="J103" s="187"/>
      <c r="K103" s="213"/>
      <c r="L103" s="187"/>
      <c r="M103" s="187"/>
      <c r="N103" s="187"/>
      <c r="O103" s="213"/>
      <c r="P103" s="187"/>
      <c r="Q103" s="187"/>
      <c r="R103" s="187"/>
      <c r="S103" s="213"/>
      <c r="T103" s="221"/>
      <c r="U103" s="221"/>
      <c r="V103" s="221"/>
      <c r="W103" s="187"/>
      <c r="X103" s="187"/>
      <c r="Y103" s="187"/>
      <c r="Z103" s="187"/>
      <c r="AA103" s="187"/>
      <c r="AB103" s="187"/>
      <c r="AC103" s="187"/>
      <c r="AD103" s="187"/>
      <c r="AE103" s="187"/>
      <c r="AF103" s="187"/>
      <c r="AG103" s="187"/>
      <c r="AH103" s="187"/>
    </row>
    <row r="104" spans="1:34" ht="15" customHeight="1">
      <c r="A104" s="186">
        <f t="shared" si="17"/>
        <v>104</v>
      </c>
      <c r="B104" s="70" t="s">
        <v>60</v>
      </c>
      <c r="C104" s="204"/>
      <c r="D104" s="237"/>
      <c r="E104" s="237"/>
      <c r="F104" s="237">
        <f>$F$102*'8 Alloc Factors'!C21</f>
        <v>23618928.23072657</v>
      </c>
      <c r="G104" s="241"/>
      <c r="H104" s="204"/>
      <c r="I104" s="72"/>
      <c r="J104" s="237">
        <f>$F$102*'8 Alloc Factors'!D21</f>
        <v>21062543.246761743</v>
      </c>
      <c r="K104" s="241"/>
      <c r="L104" s="204"/>
      <c r="M104" s="72"/>
      <c r="N104" s="237">
        <f>$F$102*'8 Alloc Factors'!E21</f>
        <v>1923207.2034805655</v>
      </c>
      <c r="O104" s="241"/>
      <c r="P104" s="204"/>
      <c r="Q104" s="72"/>
      <c r="R104" s="237">
        <f>$F$102*'8 Alloc Factors'!F21</f>
        <v>633177.78048426309</v>
      </c>
      <c r="S104" s="241"/>
      <c r="T104" s="221"/>
      <c r="U104" s="221"/>
      <c r="V104" s="221"/>
      <c r="W104" s="187"/>
      <c r="X104" s="187"/>
      <c r="Y104" s="187"/>
      <c r="Z104" s="187"/>
      <c r="AA104" s="187"/>
      <c r="AB104" s="187"/>
      <c r="AC104" s="187"/>
      <c r="AD104" s="187"/>
      <c r="AE104" s="187"/>
      <c r="AF104" s="187"/>
      <c r="AG104" s="187"/>
      <c r="AH104" s="187"/>
    </row>
    <row r="105" spans="1:34" s="10" customFormat="1" ht="15" customHeight="1">
      <c r="A105" s="186">
        <f t="shared" si="17"/>
        <v>105</v>
      </c>
      <c r="B105" s="70" t="s">
        <v>61</v>
      </c>
      <c r="C105" s="73"/>
      <c r="D105" s="74"/>
      <c r="E105" s="74"/>
      <c r="F105" s="74">
        <f>F100+F104</f>
        <v>445637866.78167391</v>
      </c>
      <c r="G105" s="75"/>
      <c r="H105" s="73"/>
      <c r="I105" s="76"/>
      <c r="J105" s="74">
        <f>J100+J104</f>
        <v>425668963.68924743</v>
      </c>
      <c r="K105" s="75"/>
      <c r="L105" s="73"/>
      <c r="M105" s="76"/>
      <c r="N105" s="74">
        <f>N100+N104</f>
        <v>18250170.132326718</v>
      </c>
      <c r="O105" s="75"/>
      <c r="P105" s="73"/>
      <c r="Q105" s="76"/>
      <c r="R105" s="74">
        <f>R100+R104</f>
        <v>1718732.9600996478</v>
      </c>
      <c r="S105" s="75"/>
      <c r="T105" s="221"/>
      <c r="U105" s="221"/>
      <c r="V105" s="221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</row>
    <row r="106" spans="1:34" s="10" customFormat="1" ht="15" customHeight="1">
      <c r="A106" s="186">
        <f t="shared" si="17"/>
        <v>106</v>
      </c>
      <c r="B106" s="36" t="s">
        <v>226</v>
      </c>
      <c r="C106" s="36"/>
      <c r="D106" s="36"/>
      <c r="E106" s="36"/>
      <c r="F106" s="36"/>
      <c r="G106" s="36"/>
      <c r="H106" s="36"/>
      <c r="I106" s="36"/>
      <c r="J106" s="77">
        <f>J105/$F$105</f>
        <v>0.95519029108401687</v>
      </c>
      <c r="K106" s="36"/>
      <c r="L106" s="36"/>
      <c r="M106" s="36"/>
      <c r="N106" s="77">
        <f>N105/$F$105</f>
        <v>4.0952916017048903E-2</v>
      </c>
      <c r="O106" s="36"/>
      <c r="P106" s="36"/>
      <c r="Q106" s="36"/>
      <c r="R106" s="77">
        <f>R105/$F$105</f>
        <v>3.8567928989339819E-3</v>
      </c>
      <c r="S106" s="36"/>
      <c r="T106" s="221"/>
      <c r="U106" s="221"/>
      <c r="V106" s="221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</row>
    <row r="107" spans="1:34" s="28" customFormat="1" ht="15" customHeight="1">
      <c r="A107" s="186">
        <f t="shared" si="17"/>
        <v>107</v>
      </c>
      <c r="B107" s="242"/>
      <c r="C107" s="242"/>
      <c r="D107" s="242"/>
      <c r="E107" s="242"/>
      <c r="F107" s="243"/>
      <c r="G107" s="244"/>
      <c r="H107" s="243"/>
      <c r="I107" s="243"/>
      <c r="J107" s="243"/>
      <c r="K107" s="243"/>
      <c r="L107" s="243"/>
      <c r="M107" s="243"/>
      <c r="N107" s="243"/>
      <c r="O107" s="243"/>
      <c r="P107" s="243"/>
      <c r="Q107" s="243"/>
      <c r="R107" s="243"/>
      <c r="S107" s="245"/>
      <c r="T107" s="221"/>
      <c r="U107" s="221"/>
      <c r="V107" s="221"/>
      <c r="W107" s="245"/>
      <c r="X107" s="245"/>
      <c r="Y107" s="245"/>
      <c r="Z107" s="245"/>
      <c r="AA107" s="245"/>
      <c r="AB107" s="245"/>
      <c r="AC107" s="245"/>
      <c r="AD107" s="245"/>
      <c r="AE107" s="245"/>
      <c r="AF107" s="245"/>
      <c r="AG107" s="245"/>
      <c r="AH107" s="245"/>
    </row>
    <row r="108" spans="1:34" ht="15.75" customHeight="1">
      <c r="A108" s="186">
        <f t="shared" si="17"/>
        <v>108</v>
      </c>
      <c r="B108" s="64" t="s">
        <v>227</v>
      </c>
      <c r="C108" s="186"/>
      <c r="D108" s="78"/>
      <c r="E108" s="59"/>
      <c r="F108" s="181"/>
      <c r="G108" s="187"/>
      <c r="H108" s="78"/>
      <c r="I108" s="59"/>
      <c r="J108" s="181"/>
      <c r="K108" s="187"/>
      <c r="L108" s="78"/>
      <c r="M108" s="59"/>
      <c r="N108" s="181"/>
      <c r="O108" s="187"/>
      <c r="P108" s="78"/>
      <c r="Q108" s="59"/>
      <c r="R108" s="181"/>
      <c r="S108" s="187"/>
      <c r="T108" s="221"/>
      <c r="U108" s="221"/>
      <c r="V108" s="221"/>
      <c r="W108" s="187"/>
      <c r="X108" s="187"/>
      <c r="Y108" s="187"/>
      <c r="Z108" s="187"/>
      <c r="AA108" s="187"/>
      <c r="AB108" s="187"/>
      <c r="AC108" s="187"/>
      <c r="AD108" s="187"/>
      <c r="AE108" s="187"/>
      <c r="AF108" s="187"/>
      <c r="AG108" s="187"/>
      <c r="AH108" s="187"/>
    </row>
    <row r="109" spans="1:34" s="10" customFormat="1" ht="14.1">
      <c r="A109" s="186">
        <f t="shared" si="17"/>
        <v>109</v>
      </c>
      <c r="B109" s="173" t="s">
        <v>83</v>
      </c>
      <c r="C109" s="79">
        <v>107201</v>
      </c>
      <c r="D109" s="80">
        <v>32590870.219999976</v>
      </c>
      <c r="E109" s="81"/>
      <c r="F109" s="80">
        <f>SUM(D109:E109)</f>
        <v>32590870.219999976</v>
      </c>
      <c r="G109" s="80"/>
      <c r="H109" s="80">
        <v>32571627.720000003</v>
      </c>
      <c r="I109" s="80"/>
      <c r="J109" s="180">
        <f>I109+H109</f>
        <v>32571627.720000003</v>
      </c>
      <c r="K109" s="80"/>
      <c r="L109" s="80">
        <v>19242.500000000004</v>
      </c>
      <c r="M109" s="80"/>
      <c r="N109" s="180">
        <f>M109+L109</f>
        <v>19242.500000000004</v>
      </c>
      <c r="O109" s="80"/>
      <c r="P109" s="80">
        <v>0</v>
      </c>
      <c r="Q109" s="80"/>
      <c r="R109" s="180">
        <f>Q109+P109</f>
        <v>0</v>
      </c>
      <c r="S109" s="80"/>
      <c r="T109" s="220"/>
      <c r="U109" s="220"/>
      <c r="V109" s="220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</row>
    <row r="110" spans="1:34" s="10" customFormat="1" ht="14.1">
      <c r="A110" s="186">
        <f t="shared" si="17"/>
        <v>110</v>
      </c>
      <c r="B110" s="173" t="s">
        <v>218</v>
      </c>
      <c r="C110" s="79"/>
      <c r="D110" s="82"/>
      <c r="E110" s="83">
        <v>7630306.839999998</v>
      </c>
      <c r="F110" s="83">
        <f>SUM(D110:E110)</f>
        <v>7630306.839999998</v>
      </c>
      <c r="G110" s="36"/>
      <c r="I110" s="83">
        <v>4611612.6392307673</v>
      </c>
      <c r="J110" s="181">
        <f>I110+H110</f>
        <v>4611612.6392307673</v>
      </c>
      <c r="K110" s="83"/>
      <c r="M110" s="83">
        <v>2816181.7055769232</v>
      </c>
      <c r="N110" s="181">
        <f>M110+L110</f>
        <v>2816181.7055769232</v>
      </c>
      <c r="O110" s="83"/>
      <c r="Q110" s="83">
        <v>202512.49519230763</v>
      </c>
      <c r="R110" s="181">
        <f>Q110+P110</f>
        <v>202512.49519230763</v>
      </c>
      <c r="S110" s="36"/>
      <c r="T110" s="221"/>
      <c r="U110" s="221"/>
      <c r="V110" s="221"/>
      <c r="W110" s="187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</row>
    <row r="111" spans="1:34" s="10" customFormat="1" ht="14.1">
      <c r="A111" s="186">
        <f t="shared" si="17"/>
        <v>111</v>
      </c>
      <c r="B111" s="173" t="s">
        <v>228</v>
      </c>
      <c r="C111" s="79"/>
      <c r="D111" s="82"/>
      <c r="E111" s="83">
        <v>0</v>
      </c>
      <c r="F111" s="83">
        <f>SUM(D111:E111)</f>
        <v>0</v>
      </c>
      <c r="G111" s="36"/>
      <c r="I111" s="83"/>
      <c r="J111" s="181">
        <f>I111+H111</f>
        <v>0</v>
      </c>
      <c r="K111" s="83"/>
      <c r="M111" s="83"/>
      <c r="N111" s="181">
        <f>M111+L111</f>
        <v>0</v>
      </c>
      <c r="O111" s="83"/>
      <c r="Q111" s="83"/>
      <c r="R111" s="181">
        <f>Q111+P111</f>
        <v>0</v>
      </c>
      <c r="S111" s="36"/>
      <c r="T111" s="221"/>
      <c r="U111" s="221"/>
      <c r="V111" s="221"/>
      <c r="W111" s="187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</row>
    <row r="112" spans="1:34" s="10" customFormat="1" ht="14.1">
      <c r="A112" s="186">
        <f t="shared" si="17"/>
        <v>112</v>
      </c>
      <c r="B112" s="165" t="s">
        <v>83</v>
      </c>
      <c r="C112" s="84"/>
      <c r="D112" s="85">
        <f>SUM(D109:D110)</f>
        <v>32590870.219999976</v>
      </c>
      <c r="E112" s="85">
        <f>SUM(E109:E110)</f>
        <v>7630306.839999998</v>
      </c>
      <c r="F112" s="85">
        <f>SUM(F109:F111)</f>
        <v>40221177.059999973</v>
      </c>
      <c r="G112" s="74"/>
      <c r="H112" s="85">
        <f>SUM(H109:H110)</f>
        <v>32571627.720000003</v>
      </c>
      <c r="I112" s="85">
        <f>SUM(I109:I110)</f>
        <v>4611612.6392307673</v>
      </c>
      <c r="J112" s="85">
        <f>SUM(J109:J111)</f>
        <v>37183240.359230772</v>
      </c>
      <c r="K112" s="74"/>
      <c r="L112" s="85">
        <f>SUM(L109:L110)</f>
        <v>19242.500000000004</v>
      </c>
      <c r="M112" s="85"/>
      <c r="N112" s="85">
        <f>SUM(N109:N111)</f>
        <v>2835424.2055769232</v>
      </c>
      <c r="O112" s="74"/>
      <c r="P112" s="85">
        <f>SUM(P109:P110)</f>
        <v>0</v>
      </c>
      <c r="Q112" s="85"/>
      <c r="R112" s="85">
        <f>SUM(R109:R111)</f>
        <v>202512.49519230763</v>
      </c>
      <c r="S112" s="80"/>
      <c r="T112" s="220"/>
      <c r="U112" s="220"/>
      <c r="V112" s="220"/>
      <c r="W112" s="187" t="s">
        <v>229</v>
      </c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</row>
    <row r="113" spans="1:34" s="10" customFormat="1" ht="14.1">
      <c r="A113" s="186">
        <f t="shared" si="17"/>
        <v>113</v>
      </c>
      <c r="B113" s="91"/>
      <c r="C113" s="79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221"/>
      <c r="U113" s="221"/>
      <c r="V113" s="221"/>
      <c r="W113" s="187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</row>
    <row r="114" spans="1:34" ht="15.75" customHeight="1">
      <c r="A114" s="186">
        <f t="shared" si="17"/>
        <v>114</v>
      </c>
      <c r="B114" s="64" t="s">
        <v>84</v>
      </c>
      <c r="C114" s="186"/>
      <c r="D114" s="181"/>
      <c r="E114" s="59"/>
      <c r="F114" s="181"/>
      <c r="G114" s="187"/>
      <c r="H114" s="181"/>
      <c r="I114" s="59"/>
      <c r="J114" s="181"/>
      <c r="K114" s="187"/>
      <c r="L114" s="181"/>
      <c r="M114" s="59"/>
      <c r="N114" s="181"/>
      <c r="O114" s="187"/>
      <c r="P114" s="181"/>
      <c r="Q114" s="59"/>
      <c r="R114" s="181"/>
      <c r="S114" s="187"/>
      <c r="T114" s="187"/>
      <c r="U114" s="187"/>
      <c r="V114" s="187"/>
      <c r="W114" s="187"/>
      <c r="X114" s="187"/>
      <c r="Y114" s="187"/>
      <c r="Z114" s="187"/>
      <c r="AA114" s="187"/>
      <c r="AB114" s="187"/>
      <c r="AC114" s="187"/>
      <c r="AD114" s="187"/>
      <c r="AE114" s="187"/>
      <c r="AF114" s="187"/>
      <c r="AG114" s="187"/>
      <c r="AH114" s="187"/>
    </row>
    <row r="115" spans="1:34" ht="15.75" customHeight="1">
      <c r="A115" s="186">
        <f t="shared" si="17"/>
        <v>115</v>
      </c>
      <c r="B115" s="170" t="s">
        <v>230</v>
      </c>
      <c r="C115" s="226"/>
      <c r="D115" s="180">
        <v>0</v>
      </c>
      <c r="E115" s="65">
        <v>0</v>
      </c>
      <c r="F115" s="180">
        <f>SUM(D115:E115)</f>
        <v>0</v>
      </c>
      <c r="G115" s="180"/>
      <c r="H115" s="180">
        <f>D115-L115-P115</f>
        <v>0</v>
      </c>
      <c r="I115" s="65">
        <v>0</v>
      </c>
      <c r="J115" s="180">
        <f>SUM(H115:I115)</f>
        <v>0</v>
      </c>
      <c r="K115" s="180"/>
      <c r="L115" s="180">
        <v>0</v>
      </c>
      <c r="M115" s="65"/>
      <c r="N115" s="180">
        <f>SUM(L115:M115)</f>
        <v>0</v>
      </c>
      <c r="O115" s="180"/>
      <c r="P115" s="180">
        <v>0</v>
      </c>
      <c r="Q115" s="65"/>
      <c r="R115" s="180">
        <f>SUM(P115:Q115)</f>
        <v>0</v>
      </c>
      <c r="S115" s="180"/>
      <c r="T115" s="180">
        <f t="shared" ref="T115:T116" si="18">ROUND(D115-SUM(H115,L115,P115),2)</f>
        <v>0</v>
      </c>
      <c r="U115" s="180">
        <f t="shared" ref="U115:U116" si="19">ROUND(E115-SUM(I115,M115,Q115),5)</f>
        <v>0</v>
      </c>
      <c r="V115" s="180">
        <f t="shared" ref="V115:V116" si="20">ROUND(F115-SUM(J115,N115,R115),2)</f>
        <v>0</v>
      </c>
      <c r="W115" s="187"/>
      <c r="X115" s="187"/>
      <c r="Y115" s="187"/>
      <c r="Z115" s="187"/>
      <c r="AA115" s="187"/>
      <c r="AB115" s="187"/>
      <c r="AC115" s="187"/>
      <c r="AD115" s="187"/>
      <c r="AE115" s="187"/>
      <c r="AF115" s="187"/>
      <c r="AG115" s="187"/>
      <c r="AH115" s="187"/>
    </row>
    <row r="116" spans="1:34" ht="15.75" customHeight="1">
      <c r="A116" s="186">
        <f t="shared" si="17"/>
        <v>116</v>
      </c>
      <c r="B116" s="165" t="s">
        <v>84</v>
      </c>
      <c r="C116" s="186"/>
      <c r="D116" s="225">
        <f>SUM(D115)</f>
        <v>0</v>
      </c>
      <c r="E116" s="225">
        <f>SUM(E115)</f>
        <v>0</v>
      </c>
      <c r="F116" s="225">
        <f>SUM(F115)</f>
        <v>0</v>
      </c>
      <c r="G116" s="180"/>
      <c r="H116" s="225">
        <f>SUM(H115)</f>
        <v>0</v>
      </c>
      <c r="I116" s="225">
        <f>SUM(I115)</f>
        <v>0</v>
      </c>
      <c r="J116" s="225">
        <f>SUM(J115)</f>
        <v>0</v>
      </c>
      <c r="K116" s="180"/>
      <c r="L116" s="225">
        <f>SUM(L115)</f>
        <v>0</v>
      </c>
      <c r="M116" s="225">
        <f>SUM(M115)</f>
        <v>0</v>
      </c>
      <c r="N116" s="225">
        <f>SUM(N115)</f>
        <v>0</v>
      </c>
      <c r="O116" s="180"/>
      <c r="P116" s="225">
        <f>SUM(P115)</f>
        <v>0</v>
      </c>
      <c r="Q116" s="225">
        <f>SUM(Q115)</f>
        <v>0</v>
      </c>
      <c r="R116" s="225">
        <f>SUM(R115)</f>
        <v>0</v>
      </c>
      <c r="S116" s="180"/>
      <c r="T116" s="180">
        <f t="shared" si="18"/>
        <v>0</v>
      </c>
      <c r="U116" s="180">
        <f t="shared" si="19"/>
        <v>0</v>
      </c>
      <c r="V116" s="180">
        <f t="shared" si="20"/>
        <v>0</v>
      </c>
      <c r="W116" s="187"/>
      <c r="X116" s="187"/>
      <c r="Y116" s="187"/>
      <c r="Z116" s="187"/>
      <c r="AA116" s="187"/>
      <c r="AB116" s="187"/>
      <c r="AC116" s="187"/>
      <c r="AD116" s="187"/>
      <c r="AE116" s="187"/>
      <c r="AF116" s="187"/>
      <c r="AG116" s="187"/>
      <c r="AH116" s="187"/>
    </row>
    <row r="117" spans="1:34" s="10" customFormat="1" ht="14.1">
      <c r="A117" s="186">
        <f t="shared" si="17"/>
        <v>117</v>
      </c>
      <c r="B117" s="36"/>
      <c r="C117" s="79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221"/>
      <c r="U117" s="221"/>
      <c r="V117" s="221"/>
      <c r="W117" s="187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</row>
    <row r="118" spans="1:34" s="10" customFormat="1" ht="14.1">
      <c r="A118" s="186">
        <f t="shared" si="17"/>
        <v>118</v>
      </c>
      <c r="B118" s="91"/>
      <c r="C118" s="79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  <c r="T118" s="221"/>
      <c r="U118" s="221"/>
      <c r="V118" s="221"/>
      <c r="W118" s="187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</row>
    <row r="119" spans="1:34" s="10" customFormat="1" ht="14.1">
      <c r="A119" s="186">
        <f t="shared" si="17"/>
        <v>119</v>
      </c>
      <c r="B119" s="36" t="s">
        <v>86</v>
      </c>
      <c r="C119" s="79">
        <v>107301</v>
      </c>
      <c r="D119" s="80">
        <v>10171750.559999984</v>
      </c>
      <c r="E119" s="81"/>
      <c r="F119" s="80">
        <f>SUM(D119:E119)</f>
        <v>10171750.559999984</v>
      </c>
      <c r="G119" s="80"/>
      <c r="H119" s="86"/>
      <c r="I119" s="87"/>
      <c r="J119" s="86"/>
      <c r="K119" s="86"/>
      <c r="L119" s="86"/>
      <c r="M119" s="87"/>
      <c r="N119" s="86"/>
      <c r="O119" s="86"/>
      <c r="P119" s="86"/>
      <c r="Q119" s="87"/>
      <c r="R119" s="86"/>
      <c r="S119" s="36"/>
      <c r="T119" s="221"/>
      <c r="U119" s="221"/>
      <c r="V119" s="221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</row>
    <row r="120" spans="1:34" s="10" customFormat="1" ht="14.1">
      <c r="A120" s="186">
        <f t="shared" si="17"/>
        <v>120</v>
      </c>
      <c r="B120" s="173" t="s">
        <v>218</v>
      </c>
      <c r="C120" s="79"/>
      <c r="D120" s="79"/>
      <c r="E120" s="83">
        <f>-E110</f>
        <v>-7630306.839999998</v>
      </c>
      <c r="F120" s="82">
        <f>-F110</f>
        <v>-7630306.839999998</v>
      </c>
      <c r="G120" s="36"/>
      <c r="H120" s="86"/>
      <c r="I120" s="89"/>
      <c r="J120" s="88"/>
      <c r="K120" s="90"/>
      <c r="L120" s="88"/>
      <c r="M120" s="89"/>
      <c r="N120" s="88"/>
      <c r="O120" s="90"/>
      <c r="P120" s="88"/>
      <c r="Q120" s="89"/>
      <c r="R120" s="88"/>
      <c r="S120" s="36"/>
      <c r="T120" s="221"/>
      <c r="U120" s="221"/>
      <c r="V120" s="221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</row>
    <row r="121" spans="1:34" s="10" customFormat="1" ht="14.1">
      <c r="A121" s="186">
        <f t="shared" si="17"/>
        <v>121</v>
      </c>
      <c r="B121" s="173" t="s">
        <v>231</v>
      </c>
      <c r="C121" s="79"/>
      <c r="D121" s="82">
        <v>0</v>
      </c>
      <c r="E121" s="83"/>
      <c r="F121" s="82">
        <v>0</v>
      </c>
      <c r="G121" s="36"/>
      <c r="H121" s="86"/>
      <c r="I121" s="89"/>
      <c r="J121" s="88"/>
      <c r="K121" s="90"/>
      <c r="L121" s="88"/>
      <c r="M121" s="89"/>
      <c r="N121" s="88"/>
      <c r="O121" s="90"/>
      <c r="P121" s="88"/>
      <c r="Q121" s="89"/>
      <c r="R121" s="88"/>
      <c r="S121" s="36"/>
      <c r="T121" s="221"/>
      <c r="U121" s="221"/>
      <c r="V121" s="221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</row>
    <row r="122" spans="1:34" s="10" customFormat="1" ht="14.1">
      <c r="A122" s="186">
        <f t="shared" si="17"/>
        <v>122</v>
      </c>
      <c r="B122" s="165" t="s">
        <v>86</v>
      </c>
      <c r="C122" s="84"/>
      <c r="D122" s="85">
        <f>SUM(D119:D121)</f>
        <v>10171750.559999984</v>
      </c>
      <c r="E122" s="85">
        <f>SUM(E119:E121)</f>
        <v>-7630306.839999998</v>
      </c>
      <c r="F122" s="85">
        <f>SUM(F119:F121)</f>
        <v>2541443.7199999858</v>
      </c>
      <c r="G122" s="80"/>
      <c r="H122" s="86"/>
      <c r="I122" s="87"/>
      <c r="J122" s="86"/>
      <c r="K122" s="86"/>
      <c r="L122" s="86"/>
      <c r="M122" s="87"/>
      <c r="N122" s="86"/>
      <c r="O122" s="86"/>
      <c r="P122" s="86"/>
      <c r="Q122" s="87"/>
      <c r="R122" s="86"/>
      <c r="S122" s="80"/>
      <c r="T122" s="220"/>
      <c r="U122" s="220"/>
      <c r="V122" s="220"/>
      <c r="W122" s="187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</row>
    <row r="123" spans="1:34" s="10" customFormat="1" ht="14.1">
      <c r="A123" s="186">
        <f t="shared" si="17"/>
        <v>123</v>
      </c>
      <c r="B123" s="91"/>
      <c r="C123" s="79"/>
      <c r="D123" s="79"/>
      <c r="E123" s="82"/>
      <c r="F123" s="82"/>
      <c r="G123" s="36"/>
      <c r="H123" s="88"/>
      <c r="I123" s="89"/>
      <c r="J123" s="88"/>
      <c r="K123" s="90"/>
      <c r="L123" s="88"/>
      <c r="M123" s="89"/>
      <c r="N123" s="88"/>
      <c r="O123" s="90"/>
      <c r="P123" s="88"/>
      <c r="Q123" s="89"/>
      <c r="R123" s="88"/>
      <c r="S123" s="36"/>
      <c r="T123" s="221"/>
      <c r="U123" s="221"/>
      <c r="V123" s="221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</row>
    <row r="124" spans="1:34" ht="14.65" customHeight="1">
      <c r="A124" s="186">
        <f t="shared" si="17"/>
        <v>124</v>
      </c>
      <c r="B124" s="223" t="s">
        <v>227</v>
      </c>
      <c r="C124" s="224"/>
      <c r="D124" s="246">
        <f>D112+D116+D122</f>
        <v>42762620.779999956</v>
      </c>
      <c r="E124" s="246">
        <f>E112+E116+E122</f>
        <v>0</v>
      </c>
      <c r="F124" s="246">
        <f>F112+F116+F122</f>
        <v>42762620.779999956</v>
      </c>
      <c r="G124" s="36"/>
      <c r="H124" s="88"/>
      <c r="I124" s="89"/>
      <c r="J124" s="88"/>
      <c r="K124" s="90"/>
      <c r="L124" s="88"/>
      <c r="M124" s="89"/>
      <c r="N124" s="88"/>
      <c r="O124" s="90"/>
      <c r="P124" s="88"/>
      <c r="Q124" s="89"/>
      <c r="R124" s="88"/>
      <c r="S124" s="187"/>
      <c r="T124" s="221"/>
      <c r="U124" s="221"/>
      <c r="V124" s="221"/>
      <c r="W124" s="187"/>
      <c r="X124" s="187"/>
      <c r="Y124" s="187"/>
      <c r="Z124" s="187"/>
      <c r="AA124" s="187"/>
      <c r="AB124" s="187"/>
      <c r="AC124" s="187"/>
      <c r="AD124" s="187"/>
      <c r="AE124" s="187"/>
      <c r="AF124" s="187"/>
      <c r="AG124" s="187"/>
      <c r="AH124" s="187"/>
    </row>
    <row r="125" spans="1:34" ht="13.9">
      <c r="A125" s="186">
        <f t="shared" si="17"/>
        <v>125</v>
      </c>
      <c r="B125" s="247"/>
      <c r="C125" s="186"/>
      <c r="D125" s="181"/>
      <c r="E125" s="59"/>
      <c r="F125" s="181"/>
      <c r="G125" s="187"/>
      <c r="H125" s="187"/>
      <c r="I125" s="187"/>
      <c r="J125" s="187"/>
      <c r="K125" s="187"/>
      <c r="L125" s="187"/>
      <c r="M125" s="187"/>
      <c r="N125" s="187"/>
      <c r="O125" s="187"/>
      <c r="P125" s="187"/>
      <c r="Q125" s="187"/>
      <c r="R125" s="187"/>
      <c r="S125" s="187"/>
      <c r="T125" s="187"/>
      <c r="U125" s="187"/>
      <c r="V125" s="187"/>
      <c r="W125" s="187"/>
      <c r="X125" s="187"/>
      <c r="Y125" s="187"/>
      <c r="Z125" s="187"/>
      <c r="AA125" s="187"/>
      <c r="AB125" s="187"/>
      <c r="AC125" s="187"/>
      <c r="AD125" s="187"/>
      <c r="AE125" s="187"/>
      <c r="AF125" s="187"/>
      <c r="AG125" s="187"/>
      <c r="AH125" s="187"/>
    </row>
    <row r="126" spans="1:34" ht="14.1">
      <c r="A126" s="186">
        <f t="shared" si="17"/>
        <v>126</v>
      </c>
      <c r="B126" s="92" t="s">
        <v>232</v>
      </c>
      <c r="C126" s="186"/>
      <c r="D126" s="181"/>
      <c r="E126" s="59"/>
      <c r="F126" s="187"/>
      <c r="G126" s="187"/>
      <c r="H126" s="187"/>
      <c r="I126" s="187"/>
      <c r="J126" s="187"/>
      <c r="K126" s="187"/>
      <c r="L126" s="187"/>
      <c r="M126" s="187"/>
      <c r="N126" s="187"/>
      <c r="O126" s="187"/>
      <c r="P126" s="187"/>
      <c r="Q126" s="187"/>
      <c r="R126" s="187"/>
      <c r="S126" s="187"/>
      <c r="T126" s="187"/>
      <c r="U126" s="187"/>
      <c r="V126" s="187"/>
      <c r="W126" s="187"/>
      <c r="X126" s="187"/>
      <c r="Y126" s="187"/>
      <c r="Z126" s="187"/>
      <c r="AA126" s="187"/>
      <c r="AB126" s="187"/>
      <c r="AC126" s="187"/>
      <c r="AD126" s="187"/>
      <c r="AE126" s="187"/>
      <c r="AF126" s="187"/>
      <c r="AG126" s="187"/>
      <c r="AH126" s="187"/>
    </row>
    <row r="127" spans="1:34" ht="15" customHeight="1">
      <c r="A127" s="186">
        <f t="shared" si="17"/>
        <v>127</v>
      </c>
      <c r="B127" s="187" t="s">
        <v>233</v>
      </c>
      <c r="C127" s="187"/>
      <c r="D127" s="180">
        <v>988489165.26999998</v>
      </c>
      <c r="E127" s="248" t="str">
        <f t="shared" ref="E127:E134" ca="1" si="21">IFERROR(_xlfn.FORMULATEXT(D127),"")</f>
        <v/>
      </c>
      <c r="F127" s="249"/>
      <c r="G127" s="187"/>
      <c r="H127" s="187"/>
      <c r="I127" s="187"/>
      <c r="J127" s="250"/>
      <c r="K127" s="187"/>
      <c r="L127" s="187"/>
      <c r="M127" s="187"/>
      <c r="N127" s="187"/>
      <c r="O127" s="187"/>
      <c r="P127" s="187"/>
      <c r="Q127" s="187"/>
      <c r="R127" s="187"/>
      <c r="S127" s="187"/>
      <c r="T127" s="187"/>
      <c r="U127" s="187"/>
      <c r="V127" s="187"/>
      <c r="W127" s="187"/>
      <c r="X127" s="187"/>
      <c r="Y127" s="187"/>
      <c r="Z127" s="187"/>
      <c r="AA127" s="187"/>
      <c r="AB127" s="187"/>
      <c r="AC127" s="187"/>
      <c r="AD127" s="187"/>
      <c r="AE127" s="187"/>
      <c r="AF127" s="187"/>
      <c r="AG127" s="187"/>
      <c r="AH127" s="187"/>
    </row>
    <row r="128" spans="1:34" ht="15" customHeight="1">
      <c r="A128" s="186">
        <f t="shared" si="17"/>
        <v>128</v>
      </c>
      <c r="B128" s="187" t="s">
        <v>234</v>
      </c>
      <c r="C128" s="187"/>
      <c r="D128" s="181">
        <v>1031479.6</v>
      </c>
      <c r="E128" s="251" t="str">
        <f t="shared" ca="1" si="21"/>
        <v/>
      </c>
      <c r="F128" s="221"/>
      <c r="G128" s="187"/>
      <c r="H128" s="187"/>
      <c r="I128" s="187"/>
      <c r="J128" s="187"/>
      <c r="K128" s="187"/>
      <c r="L128" s="187"/>
      <c r="M128" s="187"/>
      <c r="N128" s="187"/>
      <c r="O128" s="187"/>
      <c r="P128" s="187"/>
      <c r="Q128" s="187"/>
      <c r="R128" s="187"/>
      <c r="S128" s="187"/>
      <c r="T128" s="187"/>
      <c r="U128" s="187"/>
      <c r="V128" s="187"/>
      <c r="W128" s="187"/>
      <c r="X128" s="187"/>
      <c r="Y128" s="187"/>
      <c r="Z128" s="187"/>
      <c r="AA128" s="187"/>
      <c r="AB128" s="187"/>
      <c r="AC128" s="187"/>
      <c r="AD128" s="187"/>
      <c r="AE128" s="187"/>
      <c r="AF128" s="187"/>
      <c r="AG128" s="187"/>
      <c r="AH128" s="187"/>
    </row>
    <row r="129" spans="1:34" ht="15" customHeight="1">
      <c r="A129" s="186">
        <f t="shared" si="17"/>
        <v>129</v>
      </c>
      <c r="B129" s="187" t="s">
        <v>235</v>
      </c>
      <c r="C129" s="187"/>
      <c r="D129" s="181">
        <v>40269639.729999997</v>
      </c>
      <c r="E129" s="251" t="str">
        <f t="shared" ca="1" si="21"/>
        <v/>
      </c>
      <c r="F129" s="187"/>
      <c r="G129" s="187"/>
      <c r="H129" s="221"/>
      <c r="I129" s="187"/>
      <c r="J129" s="221"/>
      <c r="K129" s="187"/>
      <c r="L129" s="221"/>
      <c r="M129" s="187"/>
      <c r="N129" s="221"/>
      <c r="O129" s="187"/>
      <c r="P129" s="221"/>
      <c r="Q129" s="187"/>
      <c r="R129" s="221"/>
      <c r="S129" s="187"/>
      <c r="T129" s="187"/>
      <c r="U129" s="187"/>
      <c r="V129" s="187"/>
      <c r="W129" s="187"/>
      <c r="X129" s="187"/>
      <c r="Y129" s="187"/>
      <c r="Z129" s="187"/>
      <c r="AA129" s="187"/>
      <c r="AB129" s="187"/>
      <c r="AC129" s="187"/>
      <c r="AD129" s="187"/>
      <c r="AE129" s="187"/>
      <c r="AF129" s="187"/>
      <c r="AG129" s="187"/>
      <c r="AH129" s="187"/>
    </row>
    <row r="130" spans="1:34" ht="15" customHeight="1">
      <c r="A130" s="186">
        <f t="shared" si="17"/>
        <v>130</v>
      </c>
      <c r="B130" s="187"/>
      <c r="C130" s="187"/>
      <c r="D130" s="187"/>
      <c r="E130" s="251" t="str">
        <f t="shared" ca="1" si="21"/>
        <v/>
      </c>
      <c r="F130" s="187"/>
      <c r="G130" s="187"/>
      <c r="H130" s="221"/>
      <c r="I130" s="187"/>
      <c r="J130" s="221"/>
      <c r="K130" s="187"/>
      <c r="L130" s="221"/>
      <c r="M130" s="187"/>
      <c r="N130" s="221"/>
      <c r="O130" s="187"/>
      <c r="P130" s="187"/>
      <c r="Q130" s="187"/>
      <c r="R130" s="187"/>
      <c r="S130" s="187"/>
      <c r="T130" s="187"/>
      <c r="U130" s="187"/>
      <c r="V130" s="187"/>
      <c r="W130" s="187"/>
      <c r="X130" s="187"/>
      <c r="Y130" s="187"/>
      <c r="Z130" s="187"/>
      <c r="AA130" s="187"/>
      <c r="AB130" s="187"/>
      <c r="AC130" s="187"/>
      <c r="AD130" s="187"/>
      <c r="AE130" s="187"/>
      <c r="AF130" s="187"/>
      <c r="AG130" s="187"/>
      <c r="AH130" s="187"/>
    </row>
    <row r="131" spans="1:34" ht="15" customHeight="1">
      <c r="A131" s="186">
        <f t="shared" si="17"/>
        <v>131</v>
      </c>
      <c r="B131" s="187" t="s">
        <v>236</v>
      </c>
      <c r="C131" s="187"/>
      <c r="D131" s="180">
        <f>D98+D127+D128</f>
        <v>1525701100.7999997</v>
      </c>
      <c r="E131" s="251" t="str">
        <f t="shared" ca="1" si="21"/>
        <v>=D98+D127+D128</v>
      </c>
      <c r="F131" s="221"/>
      <c r="G131" s="187"/>
      <c r="H131" s="187"/>
      <c r="I131" s="187"/>
      <c r="J131" s="187"/>
      <c r="K131" s="187"/>
      <c r="L131" s="187"/>
      <c r="M131" s="187"/>
      <c r="N131" s="187"/>
      <c r="O131" s="187"/>
      <c r="P131" s="187"/>
      <c r="Q131" s="187"/>
      <c r="R131" s="187"/>
      <c r="S131" s="187"/>
      <c r="T131" s="187"/>
      <c r="U131" s="187"/>
      <c r="V131" s="187"/>
      <c r="W131" s="187"/>
      <c r="X131" s="187"/>
      <c r="Y131" s="187"/>
      <c r="Z131" s="187"/>
      <c r="AA131" s="187"/>
      <c r="AB131" s="187"/>
      <c r="AC131" s="187"/>
      <c r="AD131" s="187"/>
      <c r="AE131" s="187"/>
      <c r="AF131" s="187"/>
      <c r="AG131" s="187"/>
      <c r="AH131" s="187"/>
    </row>
    <row r="132" spans="1:34" ht="15" customHeight="1">
      <c r="A132" s="186">
        <f t="shared" si="17"/>
        <v>132</v>
      </c>
      <c r="B132" s="187" t="s">
        <v>237</v>
      </c>
      <c r="C132" s="187"/>
      <c r="D132" s="221">
        <f>+D124+D129</f>
        <v>83032260.509999961</v>
      </c>
      <c r="E132" s="248" t="str">
        <f t="shared" ca="1" si="21"/>
        <v>=+D124+D129</v>
      </c>
      <c r="F132" s="187"/>
      <c r="G132" s="187"/>
      <c r="H132" s="187"/>
      <c r="I132" s="187"/>
      <c r="J132" s="187"/>
      <c r="K132" s="187"/>
      <c r="L132" s="187"/>
      <c r="M132" s="187"/>
      <c r="N132" s="187"/>
      <c r="O132" s="187"/>
      <c r="P132" s="187"/>
      <c r="Q132" s="187"/>
      <c r="R132" s="187"/>
      <c r="S132" s="187"/>
      <c r="T132" s="187"/>
      <c r="U132" s="187"/>
      <c r="V132" s="187"/>
      <c r="W132" s="187"/>
      <c r="X132" s="187"/>
      <c r="Y132" s="187"/>
      <c r="Z132" s="187"/>
      <c r="AA132" s="187"/>
      <c r="AB132" s="187"/>
      <c r="AC132" s="187"/>
      <c r="AD132" s="187"/>
      <c r="AE132" s="187"/>
      <c r="AF132" s="187"/>
      <c r="AG132" s="187"/>
      <c r="AH132" s="187"/>
    </row>
    <row r="133" spans="1:34" ht="15" customHeight="1">
      <c r="A133" s="186">
        <f t="shared" si="17"/>
        <v>133</v>
      </c>
      <c r="B133" s="187" t="s">
        <v>238</v>
      </c>
      <c r="C133" s="187"/>
      <c r="D133" s="221">
        <f>'2 AccumDep'!D102</f>
        <v>-1015249796.0699999</v>
      </c>
      <c r="E133" s="248" t="str">
        <f t="shared" ca="1" si="21"/>
        <v>='2 AccumDep'!D102</v>
      </c>
      <c r="F133" s="187"/>
      <c r="G133" s="187"/>
      <c r="H133" s="187"/>
      <c r="I133" s="187"/>
      <c r="J133" s="187"/>
      <c r="K133" s="187"/>
      <c r="L133" s="187"/>
      <c r="M133" s="187"/>
      <c r="N133" s="187"/>
      <c r="O133" s="187"/>
      <c r="P133" s="187"/>
      <c r="Q133" s="187"/>
      <c r="R133" s="187"/>
      <c r="S133" s="187"/>
      <c r="T133" s="187"/>
      <c r="U133" s="187"/>
      <c r="V133" s="187"/>
      <c r="W133" s="187"/>
      <c r="X133" s="187"/>
      <c r="Y133" s="187"/>
      <c r="Z133" s="187"/>
      <c r="AA133" s="187"/>
      <c r="AB133" s="187"/>
      <c r="AC133" s="187"/>
      <c r="AD133" s="187"/>
      <c r="AE133" s="187"/>
      <c r="AF133" s="187"/>
      <c r="AG133" s="187"/>
      <c r="AH133" s="187"/>
    </row>
    <row r="134" spans="1:34" ht="15" customHeight="1">
      <c r="A134" s="186">
        <f t="shared" si="17"/>
        <v>134</v>
      </c>
      <c r="B134" s="187" t="s">
        <v>239</v>
      </c>
      <c r="C134" s="187"/>
      <c r="D134" s="252">
        <f>SUM(D131:D133)</f>
        <v>593483565.23999977</v>
      </c>
      <c r="E134" s="251" t="str">
        <f t="shared" ca="1" si="21"/>
        <v>=SUM(D131:D133)</v>
      </c>
      <c r="F134" s="187"/>
      <c r="G134" s="187"/>
      <c r="H134" s="187"/>
      <c r="I134" s="187"/>
      <c r="J134" s="187"/>
      <c r="K134" s="187"/>
      <c r="L134" s="187"/>
      <c r="M134" s="187"/>
      <c r="N134" s="187"/>
      <c r="O134" s="187"/>
      <c r="P134" s="187"/>
      <c r="Q134" s="187"/>
      <c r="R134" s="187"/>
      <c r="S134" s="187"/>
      <c r="T134" s="187"/>
      <c r="U134" s="187"/>
      <c r="V134" s="187"/>
      <c r="W134" s="187"/>
      <c r="X134" s="187"/>
      <c r="Y134" s="187"/>
      <c r="Z134" s="187"/>
      <c r="AA134" s="187"/>
      <c r="AB134" s="187"/>
      <c r="AC134" s="187"/>
      <c r="AD134" s="187"/>
      <c r="AE134" s="187"/>
      <c r="AF134" s="187"/>
      <c r="AG134" s="187"/>
      <c r="AH134" s="187"/>
    </row>
    <row r="135" spans="1:34" ht="15" customHeight="1">
      <c r="A135" s="186">
        <f t="shared" si="17"/>
        <v>135</v>
      </c>
      <c r="B135" s="187"/>
      <c r="C135" s="187"/>
      <c r="D135" s="187"/>
      <c r="E135" s="187"/>
      <c r="F135" s="187"/>
      <c r="G135" s="187"/>
      <c r="H135" s="187"/>
      <c r="I135" s="187"/>
      <c r="J135" s="187"/>
      <c r="K135" s="187"/>
      <c r="L135" s="187"/>
      <c r="M135" s="187"/>
      <c r="N135" s="187"/>
      <c r="O135" s="187"/>
      <c r="P135" s="187"/>
      <c r="Q135" s="187"/>
      <c r="R135" s="187"/>
      <c r="S135" s="187"/>
      <c r="T135" s="187"/>
      <c r="U135" s="187"/>
      <c r="V135" s="187"/>
      <c r="W135" s="187"/>
      <c r="X135" s="187"/>
      <c r="Y135" s="187"/>
      <c r="Z135" s="187"/>
      <c r="AA135" s="187"/>
      <c r="AB135" s="187"/>
      <c r="AC135" s="187"/>
      <c r="AD135" s="187"/>
      <c r="AE135" s="187"/>
      <c r="AF135" s="187"/>
      <c r="AG135" s="187"/>
      <c r="AH135" s="187"/>
    </row>
    <row r="136" spans="1:34" ht="15" customHeight="1">
      <c r="A136" s="186">
        <f t="shared" si="17"/>
        <v>136</v>
      </c>
      <c r="B136" s="187" t="s">
        <v>240</v>
      </c>
      <c r="C136" s="187"/>
      <c r="D136" s="187"/>
      <c r="E136" s="187"/>
      <c r="F136" s="187"/>
      <c r="G136" s="187"/>
      <c r="H136" s="187"/>
      <c r="I136" s="187"/>
      <c r="J136" s="187"/>
      <c r="K136" s="187"/>
      <c r="L136" s="187"/>
      <c r="M136" s="187"/>
      <c r="N136" s="187"/>
      <c r="O136" s="187"/>
      <c r="P136" s="187"/>
      <c r="Q136" s="187"/>
      <c r="R136" s="187"/>
      <c r="S136" s="187"/>
      <c r="T136" s="187"/>
      <c r="U136" s="187"/>
      <c r="V136" s="187"/>
      <c r="W136" s="187"/>
      <c r="X136" s="187"/>
      <c r="Y136" s="187"/>
      <c r="Z136" s="187"/>
      <c r="AA136" s="187"/>
      <c r="AB136" s="187"/>
      <c r="AC136" s="187"/>
      <c r="AD136" s="187"/>
      <c r="AE136" s="187"/>
      <c r="AF136" s="187"/>
      <c r="AG136" s="187"/>
      <c r="AH136" s="187"/>
    </row>
    <row r="137" spans="1:34" ht="15" customHeight="1">
      <c r="A137" s="186">
        <f t="shared" si="17"/>
        <v>137</v>
      </c>
      <c r="B137" s="187"/>
      <c r="C137" s="187"/>
      <c r="D137" s="187"/>
      <c r="E137" s="187"/>
      <c r="F137" s="187"/>
      <c r="G137" s="187"/>
      <c r="H137" s="187"/>
      <c r="I137" s="187"/>
      <c r="J137" s="187"/>
      <c r="K137" s="187"/>
      <c r="L137" s="187"/>
      <c r="M137" s="187"/>
      <c r="N137" s="187"/>
      <c r="O137" s="187"/>
      <c r="P137" s="187"/>
      <c r="Q137" s="187"/>
      <c r="R137" s="187"/>
      <c r="S137" s="187"/>
      <c r="T137" s="187"/>
      <c r="U137" s="187"/>
      <c r="V137" s="187"/>
      <c r="W137" s="187"/>
      <c r="X137" s="187"/>
      <c r="Y137" s="187"/>
      <c r="Z137" s="187"/>
      <c r="AA137" s="187"/>
      <c r="AB137" s="187"/>
      <c r="AC137" s="187"/>
      <c r="AD137" s="187"/>
      <c r="AE137" s="187"/>
      <c r="AF137" s="187"/>
      <c r="AG137" s="187"/>
      <c r="AH137" s="187"/>
    </row>
    <row r="138" spans="1:34" ht="15" customHeight="1">
      <c r="A138" s="186">
        <f t="shared" si="17"/>
        <v>138</v>
      </c>
      <c r="B138" s="187"/>
      <c r="C138" s="187"/>
      <c r="D138" s="187"/>
      <c r="E138" s="187"/>
      <c r="F138" s="187"/>
      <c r="G138" s="187"/>
      <c r="H138" s="187"/>
      <c r="I138" s="187"/>
      <c r="J138" s="187"/>
      <c r="K138" s="187"/>
      <c r="L138" s="187"/>
      <c r="M138" s="187"/>
      <c r="N138" s="187"/>
      <c r="O138" s="187"/>
      <c r="P138" s="187"/>
      <c r="Q138" s="187"/>
      <c r="R138" s="187"/>
      <c r="S138" s="187"/>
      <c r="T138" s="187"/>
      <c r="U138" s="187"/>
      <c r="V138" s="187"/>
      <c r="W138" s="187"/>
      <c r="X138" s="187"/>
      <c r="Y138" s="187"/>
      <c r="Z138" s="187"/>
      <c r="AA138" s="187"/>
      <c r="AB138" s="187"/>
      <c r="AC138" s="187"/>
      <c r="AD138" s="187"/>
      <c r="AE138" s="187"/>
      <c r="AF138" s="187"/>
      <c r="AG138" s="187"/>
      <c r="AH138" s="187"/>
    </row>
    <row r="139" spans="1:34" ht="15" customHeight="1">
      <c r="A139" s="186">
        <f t="shared" si="17"/>
        <v>139</v>
      </c>
      <c r="B139" s="187"/>
      <c r="C139" s="187"/>
      <c r="D139" s="187"/>
      <c r="E139" s="187"/>
      <c r="F139" s="187"/>
      <c r="G139" s="187"/>
      <c r="H139" s="187"/>
      <c r="I139" s="187"/>
      <c r="J139" s="187"/>
      <c r="K139" s="187"/>
      <c r="L139" s="187"/>
      <c r="M139" s="187"/>
      <c r="N139" s="187"/>
      <c r="O139" s="187"/>
      <c r="P139" s="187"/>
      <c r="Q139" s="187"/>
      <c r="R139" s="187"/>
      <c r="S139" s="187"/>
      <c r="T139" s="187"/>
      <c r="U139" s="187"/>
      <c r="V139" s="187"/>
      <c r="W139" s="187"/>
      <c r="X139" s="187"/>
      <c r="Y139" s="187"/>
      <c r="Z139" s="187"/>
      <c r="AA139" s="187"/>
      <c r="AB139" s="187"/>
      <c r="AC139" s="187"/>
      <c r="AD139" s="187"/>
      <c r="AE139" s="187"/>
      <c r="AF139" s="187"/>
      <c r="AG139" s="187"/>
      <c r="AH139" s="187"/>
    </row>
    <row r="140" spans="1:34" ht="15" customHeight="1">
      <c r="A140" s="186">
        <f t="shared" si="17"/>
        <v>140</v>
      </c>
      <c r="B140" s="187"/>
      <c r="C140" s="93"/>
      <c r="D140" s="249"/>
      <c r="E140" s="187"/>
      <c r="F140" s="187"/>
      <c r="G140" s="187"/>
      <c r="H140" s="187"/>
      <c r="I140" s="187"/>
      <c r="J140" s="187"/>
      <c r="K140" s="187"/>
      <c r="L140" s="187"/>
      <c r="M140" s="187"/>
      <c r="N140" s="187"/>
      <c r="O140" s="187"/>
      <c r="P140" s="187"/>
      <c r="Q140" s="187"/>
      <c r="R140" s="187"/>
      <c r="S140" s="187"/>
      <c r="T140" s="187"/>
      <c r="U140" s="187"/>
      <c r="V140" s="187"/>
      <c r="W140" s="187"/>
      <c r="X140" s="187"/>
      <c r="Y140" s="187"/>
      <c r="Z140" s="187"/>
      <c r="AA140" s="187"/>
      <c r="AB140" s="187"/>
      <c r="AC140" s="187"/>
      <c r="AD140" s="187"/>
      <c r="AE140" s="187"/>
      <c r="AF140" s="187"/>
      <c r="AG140" s="187"/>
      <c r="AH140" s="187"/>
    </row>
    <row r="141" spans="1:34" ht="15" customHeight="1">
      <c r="A141" s="186">
        <f t="shared" si="17"/>
        <v>141</v>
      </c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87"/>
      <c r="O141" s="187"/>
      <c r="P141" s="187"/>
      <c r="Q141" s="187"/>
      <c r="R141" s="187"/>
      <c r="S141" s="187"/>
      <c r="T141" s="187"/>
      <c r="U141" s="187"/>
      <c r="V141" s="187"/>
      <c r="W141" s="187"/>
      <c r="X141" s="187"/>
      <c r="Y141" s="187"/>
      <c r="Z141" s="187"/>
      <c r="AA141" s="187"/>
      <c r="AB141" s="187"/>
      <c r="AC141" s="187"/>
      <c r="AD141" s="187"/>
      <c r="AE141" s="187"/>
      <c r="AF141" s="187"/>
      <c r="AG141" s="187"/>
      <c r="AH141" s="187"/>
    </row>
    <row r="142" spans="1:34" ht="15" customHeight="1">
      <c r="A142" s="186">
        <f t="shared" si="17"/>
        <v>142</v>
      </c>
      <c r="B142" s="187"/>
      <c r="C142" s="187"/>
      <c r="D142" s="187"/>
      <c r="E142" s="187"/>
      <c r="F142" s="187"/>
      <c r="G142" s="187"/>
      <c r="H142" s="187"/>
      <c r="I142" s="187"/>
      <c r="J142" s="187"/>
      <c r="K142" s="187"/>
      <c r="L142" s="187"/>
      <c r="M142" s="187"/>
      <c r="N142" s="187"/>
      <c r="O142" s="187"/>
      <c r="P142" s="187"/>
      <c r="Q142" s="187"/>
      <c r="R142" s="187"/>
      <c r="S142" s="187"/>
      <c r="T142" s="187"/>
      <c r="U142" s="187"/>
      <c r="V142" s="187"/>
      <c r="W142" s="187"/>
      <c r="X142" s="187"/>
      <c r="Y142" s="187"/>
      <c r="Z142" s="187"/>
      <c r="AA142" s="187"/>
      <c r="AB142" s="187"/>
      <c r="AC142" s="187"/>
      <c r="AD142" s="187"/>
      <c r="AE142" s="187"/>
      <c r="AF142" s="187"/>
      <c r="AG142" s="187"/>
      <c r="AH142" s="187"/>
    </row>
    <row r="143" spans="1:34" ht="15" customHeight="1">
      <c r="A143" s="187"/>
      <c r="B143" s="187"/>
      <c r="C143" s="187"/>
      <c r="D143" s="187"/>
      <c r="E143" s="187"/>
      <c r="F143" s="187"/>
      <c r="G143" s="187"/>
      <c r="H143" s="187"/>
      <c r="I143" s="187"/>
      <c r="J143" s="187"/>
      <c r="K143" s="187"/>
      <c r="L143" s="187"/>
      <c r="M143" s="187"/>
      <c r="N143" s="187"/>
      <c r="O143" s="187"/>
      <c r="P143" s="187"/>
      <c r="Q143" s="187"/>
      <c r="R143" s="187"/>
      <c r="S143" s="187"/>
      <c r="T143" s="187"/>
      <c r="U143" s="187"/>
      <c r="V143" s="187"/>
      <c r="W143" s="187"/>
      <c r="X143" s="187"/>
      <c r="Y143" s="187"/>
      <c r="Z143" s="187"/>
      <c r="AA143" s="187"/>
      <c r="AB143" s="187"/>
      <c r="AC143" s="187"/>
      <c r="AD143" s="187"/>
      <c r="AE143" s="187"/>
      <c r="AF143" s="187"/>
      <c r="AG143" s="187"/>
      <c r="AH143" s="187"/>
    </row>
    <row r="144" spans="1:34" ht="15" customHeight="1">
      <c r="A144" s="187"/>
      <c r="B144" s="187"/>
      <c r="C144" s="187"/>
      <c r="D144" s="221"/>
      <c r="E144" s="187"/>
      <c r="F144" s="187"/>
      <c r="G144" s="187"/>
      <c r="H144" s="187"/>
      <c r="I144" s="187"/>
      <c r="J144" s="187"/>
      <c r="K144" s="187"/>
      <c r="L144" s="187"/>
      <c r="M144" s="187"/>
      <c r="N144" s="187"/>
      <c r="O144" s="187"/>
      <c r="P144" s="187"/>
      <c r="Q144" s="187"/>
      <c r="R144" s="187"/>
      <c r="S144" s="187"/>
      <c r="T144" s="187"/>
      <c r="U144" s="187"/>
      <c r="V144" s="187"/>
      <c r="W144" s="187"/>
      <c r="X144" s="187"/>
      <c r="Y144" s="187"/>
      <c r="Z144" s="187"/>
      <c r="AA144" s="187"/>
      <c r="AB144" s="187"/>
      <c r="AC144" s="187"/>
      <c r="AD144" s="187"/>
      <c r="AE144" s="187"/>
      <c r="AF144" s="187"/>
      <c r="AG144" s="187"/>
      <c r="AH144" s="187"/>
    </row>
    <row r="145" spans="1:34" ht="15" customHeight="1">
      <c r="A145" s="187"/>
      <c r="B145" s="187"/>
      <c r="C145" s="187"/>
      <c r="D145" s="187"/>
      <c r="E145" s="187"/>
      <c r="F145" s="187"/>
      <c r="G145" s="187"/>
      <c r="H145" s="187"/>
      <c r="I145" s="187"/>
      <c r="J145" s="187"/>
      <c r="K145" s="187"/>
      <c r="L145" s="187"/>
      <c r="M145" s="187"/>
      <c r="N145" s="187"/>
      <c r="O145" s="187"/>
      <c r="P145" s="187"/>
      <c r="Q145" s="187"/>
      <c r="R145" s="187"/>
      <c r="S145" s="187"/>
      <c r="T145" s="187"/>
      <c r="U145" s="187"/>
      <c r="V145" s="187"/>
      <c r="W145" s="187"/>
      <c r="X145" s="187"/>
      <c r="Y145" s="187"/>
      <c r="Z145" s="187"/>
      <c r="AA145" s="187"/>
      <c r="AB145" s="187"/>
      <c r="AC145" s="187"/>
      <c r="AD145" s="187"/>
      <c r="AE145" s="187"/>
      <c r="AF145" s="187"/>
      <c r="AG145" s="187"/>
      <c r="AH145" s="187"/>
    </row>
    <row r="146" spans="1:34" ht="15" customHeight="1">
      <c r="A146" s="187"/>
      <c r="B146" s="187"/>
      <c r="C146" s="187"/>
      <c r="D146" s="187"/>
      <c r="E146" s="187"/>
      <c r="F146" s="187"/>
      <c r="G146" s="187"/>
      <c r="H146" s="187"/>
      <c r="I146" s="187"/>
      <c r="J146" s="187"/>
      <c r="K146" s="187"/>
      <c r="L146" s="187"/>
      <c r="M146" s="187"/>
      <c r="N146" s="187"/>
      <c r="O146" s="187"/>
      <c r="P146" s="187"/>
      <c r="Q146" s="187"/>
      <c r="R146" s="187"/>
      <c r="S146" s="187"/>
      <c r="T146" s="187"/>
      <c r="U146" s="187"/>
      <c r="V146" s="187"/>
      <c r="W146" s="187"/>
      <c r="X146" s="187"/>
      <c r="Y146" s="187"/>
      <c r="Z146" s="187"/>
      <c r="AA146" s="187"/>
      <c r="AB146" s="187"/>
      <c r="AC146" s="187"/>
      <c r="AD146" s="187"/>
      <c r="AE146" s="187"/>
      <c r="AF146" s="187"/>
      <c r="AG146" s="187"/>
      <c r="AH146" s="187"/>
    </row>
    <row r="147" spans="1:34" ht="15" customHeight="1">
      <c r="A147" s="187"/>
      <c r="B147" s="187"/>
      <c r="C147" s="187"/>
      <c r="D147" s="187"/>
      <c r="E147" s="187"/>
      <c r="F147" s="187"/>
      <c r="G147" s="187"/>
      <c r="H147" s="187"/>
      <c r="I147" s="187"/>
      <c r="J147" s="187"/>
      <c r="K147" s="187"/>
      <c r="L147" s="187"/>
      <c r="M147" s="187"/>
      <c r="N147" s="187"/>
      <c r="O147" s="187"/>
      <c r="P147" s="187"/>
      <c r="Q147" s="187"/>
      <c r="R147" s="187"/>
      <c r="S147" s="187"/>
      <c r="T147" s="187"/>
      <c r="U147" s="187"/>
      <c r="V147" s="187"/>
      <c r="W147" s="187"/>
      <c r="X147" s="187"/>
      <c r="Y147" s="187"/>
      <c r="Z147" s="187"/>
      <c r="AA147" s="187"/>
      <c r="AB147" s="187"/>
      <c r="AC147" s="187"/>
      <c r="AD147" s="187"/>
      <c r="AE147" s="187"/>
      <c r="AF147" s="187"/>
      <c r="AG147" s="187"/>
      <c r="AH147" s="187"/>
    </row>
    <row r="148" spans="1:34" ht="15" customHeight="1">
      <c r="A148" s="187"/>
      <c r="B148" s="187"/>
      <c r="C148" s="187"/>
      <c r="D148" s="187"/>
      <c r="F148" s="187"/>
      <c r="G148" s="187"/>
      <c r="H148" s="187"/>
      <c r="I148" s="187"/>
      <c r="J148" s="187"/>
      <c r="K148" s="187"/>
      <c r="L148" s="187"/>
      <c r="M148" s="187"/>
      <c r="N148" s="187"/>
      <c r="O148" s="187"/>
      <c r="P148" s="187"/>
      <c r="Q148" s="187"/>
      <c r="R148" s="187"/>
      <c r="S148" s="187"/>
      <c r="T148" s="187"/>
      <c r="U148" s="187"/>
      <c r="V148" s="187"/>
      <c r="W148" s="187"/>
      <c r="X148" s="187"/>
      <c r="Y148" s="187"/>
      <c r="Z148" s="187"/>
      <c r="AA148" s="187"/>
      <c r="AB148" s="187"/>
      <c r="AC148" s="187"/>
      <c r="AD148" s="187"/>
      <c r="AE148" s="187"/>
      <c r="AF148" s="187"/>
      <c r="AG148" s="187"/>
      <c r="AH148" s="187"/>
    </row>
    <row r="149" spans="1:34" ht="15" customHeight="1">
      <c r="A149" s="187"/>
      <c r="B149" s="187"/>
      <c r="C149" s="187"/>
      <c r="D149" s="187"/>
      <c r="E149" s="187"/>
      <c r="F149" s="187"/>
      <c r="G149" s="187"/>
      <c r="H149" s="187"/>
      <c r="I149" s="187"/>
      <c r="J149" s="187"/>
      <c r="K149" s="187"/>
      <c r="L149" s="187"/>
      <c r="M149" s="187"/>
      <c r="N149" s="187"/>
      <c r="O149" s="187"/>
      <c r="P149" s="187"/>
      <c r="Q149" s="187"/>
      <c r="R149" s="187"/>
      <c r="S149" s="187"/>
      <c r="T149" s="187"/>
      <c r="U149" s="187"/>
      <c r="V149" s="187"/>
      <c r="W149" s="187"/>
      <c r="X149" s="187"/>
      <c r="Y149" s="187"/>
      <c r="Z149" s="187"/>
      <c r="AA149" s="187"/>
      <c r="AB149" s="187"/>
      <c r="AC149" s="187"/>
      <c r="AD149" s="187"/>
      <c r="AE149" s="187"/>
      <c r="AF149" s="187"/>
      <c r="AG149" s="187"/>
      <c r="AH149" s="187"/>
    </row>
    <row r="150" spans="1:34" ht="15" customHeight="1">
      <c r="A150" s="187"/>
      <c r="B150" s="187"/>
      <c r="C150" s="187"/>
      <c r="D150" s="187"/>
      <c r="E150" s="187"/>
      <c r="F150" s="187"/>
      <c r="G150" s="187"/>
      <c r="H150" s="187"/>
      <c r="I150" s="187"/>
      <c r="J150" s="187"/>
      <c r="K150" s="187"/>
      <c r="L150" s="187"/>
      <c r="M150" s="187"/>
      <c r="N150" s="187"/>
      <c r="O150" s="187"/>
      <c r="P150" s="187"/>
      <c r="Q150" s="187"/>
      <c r="R150" s="187"/>
      <c r="S150" s="187"/>
      <c r="T150" s="187"/>
      <c r="U150" s="187"/>
      <c r="V150" s="187"/>
      <c r="W150" s="187"/>
      <c r="X150" s="187"/>
      <c r="Y150" s="187"/>
      <c r="Z150" s="187"/>
      <c r="AA150" s="187"/>
      <c r="AB150" s="187"/>
      <c r="AC150" s="187"/>
      <c r="AD150" s="187"/>
      <c r="AE150" s="187"/>
      <c r="AF150" s="187"/>
      <c r="AG150" s="187"/>
      <c r="AH150" s="187"/>
    </row>
    <row r="151" spans="1:34" ht="15" customHeight="1">
      <c r="A151" s="187"/>
      <c r="B151" s="187"/>
      <c r="C151" s="187"/>
      <c r="D151" s="187"/>
      <c r="E151" s="187"/>
      <c r="F151" s="187"/>
      <c r="G151" s="187"/>
      <c r="H151" s="187"/>
      <c r="I151" s="187"/>
      <c r="J151" s="187"/>
      <c r="K151" s="187"/>
      <c r="L151" s="187"/>
      <c r="M151" s="187"/>
      <c r="N151" s="187"/>
      <c r="O151" s="187"/>
      <c r="P151" s="187"/>
      <c r="Q151" s="187"/>
      <c r="R151" s="187"/>
      <c r="S151" s="187"/>
      <c r="T151" s="187"/>
      <c r="U151" s="187"/>
      <c r="V151" s="187"/>
      <c r="W151" s="187"/>
      <c r="X151" s="187"/>
      <c r="Y151" s="187"/>
      <c r="Z151" s="187"/>
      <c r="AA151" s="187"/>
      <c r="AB151" s="187"/>
      <c r="AC151" s="187"/>
      <c r="AD151" s="187"/>
      <c r="AE151" s="187"/>
      <c r="AF151" s="187"/>
      <c r="AG151" s="187"/>
      <c r="AH151" s="187"/>
    </row>
    <row r="152" spans="1:34" ht="15" customHeight="1">
      <c r="A152" s="187"/>
      <c r="B152" s="187"/>
      <c r="C152" s="187"/>
      <c r="D152" s="187"/>
      <c r="E152" s="187"/>
      <c r="F152" s="187"/>
      <c r="G152" s="187"/>
      <c r="H152" s="187"/>
      <c r="I152" s="187"/>
      <c r="J152" s="187"/>
      <c r="K152" s="187"/>
      <c r="L152" s="187"/>
      <c r="M152" s="187"/>
      <c r="N152" s="187"/>
      <c r="O152" s="187"/>
      <c r="P152" s="187"/>
      <c r="Q152" s="187"/>
      <c r="R152" s="187"/>
      <c r="S152" s="187"/>
      <c r="T152" s="187"/>
      <c r="U152" s="187"/>
      <c r="V152" s="187"/>
      <c r="W152" s="187"/>
      <c r="X152" s="187"/>
      <c r="Y152" s="187"/>
      <c r="Z152" s="187"/>
      <c r="AA152" s="187"/>
      <c r="AB152" s="187"/>
      <c r="AC152" s="187"/>
      <c r="AD152" s="187"/>
      <c r="AE152" s="187"/>
      <c r="AF152" s="187"/>
      <c r="AG152" s="187"/>
      <c r="AH152" s="187"/>
    </row>
    <row r="153" spans="1:34" ht="15" customHeight="1">
      <c r="A153" s="187"/>
      <c r="B153" s="187"/>
      <c r="C153" s="187"/>
      <c r="D153" s="187"/>
      <c r="E153" s="187"/>
      <c r="F153" s="187"/>
      <c r="G153" s="187"/>
      <c r="H153" s="187"/>
      <c r="I153" s="187"/>
      <c r="J153" s="187"/>
      <c r="K153" s="187"/>
      <c r="L153" s="187"/>
      <c r="M153" s="187"/>
      <c r="N153" s="187"/>
      <c r="O153" s="187"/>
      <c r="P153" s="187"/>
      <c r="Q153" s="187"/>
      <c r="R153" s="187"/>
      <c r="S153" s="187"/>
      <c r="T153" s="187"/>
      <c r="U153" s="187"/>
      <c r="V153" s="187"/>
      <c r="W153" s="187"/>
      <c r="X153" s="187"/>
      <c r="Y153" s="187"/>
      <c r="Z153" s="187"/>
      <c r="AA153" s="187"/>
      <c r="AB153" s="187"/>
      <c r="AC153" s="187"/>
      <c r="AD153" s="187"/>
      <c r="AE153" s="187"/>
      <c r="AF153" s="187"/>
      <c r="AG153" s="187"/>
      <c r="AH153" s="187"/>
    </row>
    <row r="154" spans="1:34" ht="15" customHeight="1">
      <c r="A154" s="187"/>
      <c r="B154" s="187"/>
      <c r="C154" s="187"/>
      <c r="D154" s="187"/>
      <c r="E154" s="187"/>
      <c r="F154" s="187"/>
      <c r="G154" s="187"/>
      <c r="H154" s="187"/>
      <c r="I154" s="187"/>
      <c r="J154" s="187"/>
      <c r="K154" s="187"/>
      <c r="L154" s="187"/>
      <c r="M154" s="187"/>
      <c r="N154" s="187"/>
      <c r="O154" s="187"/>
      <c r="P154" s="187"/>
      <c r="Q154" s="187"/>
      <c r="R154" s="187"/>
      <c r="S154" s="187"/>
      <c r="T154" s="187"/>
      <c r="U154" s="187"/>
      <c r="V154" s="187"/>
      <c r="W154" s="187"/>
      <c r="X154" s="187"/>
      <c r="Y154" s="187"/>
      <c r="Z154" s="187"/>
      <c r="AA154" s="187"/>
      <c r="AB154" s="187"/>
      <c r="AC154" s="187"/>
      <c r="AD154" s="187"/>
      <c r="AE154" s="187"/>
      <c r="AF154" s="187"/>
      <c r="AG154" s="187"/>
      <c r="AH154" s="187"/>
    </row>
    <row r="155" spans="1:34" ht="15" customHeight="1">
      <c r="A155" s="187"/>
      <c r="B155" s="187"/>
      <c r="C155" s="187"/>
      <c r="D155" s="187"/>
      <c r="E155" s="187"/>
      <c r="F155" s="187"/>
      <c r="G155" s="187"/>
      <c r="H155" s="187"/>
      <c r="I155" s="187"/>
      <c r="J155" s="187"/>
      <c r="K155" s="187"/>
      <c r="L155" s="187"/>
      <c r="M155" s="187"/>
      <c r="N155" s="187"/>
      <c r="O155" s="187"/>
      <c r="P155" s="187"/>
      <c r="Q155" s="187"/>
      <c r="R155" s="187"/>
      <c r="S155" s="187"/>
      <c r="T155" s="187"/>
      <c r="U155" s="187"/>
      <c r="V155" s="187"/>
      <c r="W155" s="187"/>
      <c r="X155" s="187"/>
      <c r="Y155" s="187"/>
      <c r="Z155" s="187"/>
      <c r="AA155" s="187"/>
      <c r="AB155" s="187"/>
      <c r="AC155" s="187"/>
      <c r="AD155" s="187"/>
      <c r="AE155" s="187"/>
      <c r="AF155" s="187"/>
      <c r="AG155" s="187"/>
      <c r="AH155" s="187"/>
    </row>
    <row r="156" spans="1:34" ht="15" customHeight="1">
      <c r="A156" s="187"/>
      <c r="B156" s="187"/>
      <c r="C156" s="187"/>
      <c r="D156" s="187"/>
      <c r="E156" s="187"/>
      <c r="F156" s="187"/>
      <c r="G156" s="187"/>
      <c r="H156" s="187"/>
      <c r="I156" s="187"/>
      <c r="J156" s="187"/>
      <c r="K156" s="187"/>
      <c r="L156" s="187"/>
      <c r="M156" s="187"/>
      <c r="N156" s="187"/>
      <c r="O156" s="187"/>
      <c r="P156" s="187"/>
      <c r="Q156" s="187"/>
      <c r="R156" s="187"/>
      <c r="S156" s="187"/>
      <c r="T156" s="187"/>
      <c r="U156" s="187"/>
      <c r="V156" s="187"/>
      <c r="W156" s="187"/>
      <c r="X156" s="187"/>
      <c r="Y156" s="187"/>
      <c r="Z156" s="187"/>
      <c r="AA156" s="187"/>
      <c r="AB156" s="187"/>
      <c r="AC156" s="187"/>
      <c r="AD156" s="187"/>
      <c r="AE156" s="187"/>
      <c r="AF156" s="187"/>
      <c r="AG156" s="187"/>
      <c r="AH156" s="187"/>
    </row>
    <row r="157" spans="1:34" ht="15" customHeight="1">
      <c r="A157" s="187"/>
      <c r="B157" s="187"/>
      <c r="C157" s="187"/>
      <c r="D157" s="187"/>
      <c r="E157" s="187"/>
      <c r="F157" s="187"/>
      <c r="G157" s="187"/>
      <c r="H157" s="187"/>
      <c r="I157" s="187"/>
      <c r="J157" s="187"/>
      <c r="K157" s="187"/>
      <c r="L157" s="187"/>
      <c r="M157" s="187"/>
      <c r="N157" s="187"/>
      <c r="O157" s="187"/>
      <c r="P157" s="187"/>
      <c r="Q157" s="187"/>
      <c r="R157" s="187"/>
      <c r="S157" s="187"/>
      <c r="T157" s="187"/>
      <c r="U157" s="187"/>
      <c r="V157" s="187"/>
      <c r="W157" s="187"/>
      <c r="X157" s="187"/>
      <c r="Y157" s="187"/>
      <c r="Z157" s="187"/>
      <c r="AA157" s="187"/>
      <c r="AB157" s="187"/>
      <c r="AC157" s="187"/>
      <c r="AD157" s="187"/>
      <c r="AE157" s="187"/>
      <c r="AF157" s="187"/>
      <c r="AG157" s="187"/>
      <c r="AH157" s="187"/>
    </row>
    <row r="158" spans="1:34" ht="15" customHeight="1">
      <c r="A158" s="187"/>
      <c r="B158" s="187"/>
      <c r="C158" s="187"/>
      <c r="D158" s="187"/>
      <c r="E158" s="187"/>
      <c r="F158" s="187"/>
      <c r="G158" s="187"/>
      <c r="H158" s="187"/>
      <c r="I158" s="187"/>
      <c r="J158" s="187"/>
      <c r="K158" s="187"/>
      <c r="L158" s="187"/>
      <c r="M158" s="187"/>
      <c r="N158" s="187"/>
      <c r="O158" s="187"/>
      <c r="P158" s="187"/>
      <c r="Q158" s="187"/>
      <c r="R158" s="187"/>
      <c r="S158" s="187"/>
      <c r="T158" s="187"/>
      <c r="U158" s="187"/>
      <c r="V158" s="187"/>
      <c r="W158" s="187"/>
      <c r="X158" s="187"/>
      <c r="Y158" s="187"/>
      <c r="Z158" s="187"/>
      <c r="AA158" s="187"/>
      <c r="AB158" s="187"/>
      <c r="AC158" s="187"/>
      <c r="AD158" s="187"/>
      <c r="AE158" s="187"/>
      <c r="AF158" s="187"/>
      <c r="AG158" s="187"/>
      <c r="AH158" s="187"/>
    </row>
    <row r="159" spans="1:34" ht="15" customHeight="1">
      <c r="A159" s="187"/>
      <c r="B159" s="187"/>
      <c r="C159" s="187"/>
      <c r="D159" s="187"/>
      <c r="E159" s="187"/>
      <c r="F159" s="187"/>
      <c r="G159" s="187"/>
      <c r="H159" s="187"/>
      <c r="I159" s="187"/>
      <c r="J159" s="187"/>
      <c r="K159" s="187"/>
      <c r="L159" s="187"/>
      <c r="M159" s="187"/>
      <c r="N159" s="187"/>
      <c r="O159" s="187"/>
      <c r="P159" s="187"/>
      <c r="Q159" s="187"/>
      <c r="R159" s="187"/>
      <c r="S159" s="187"/>
      <c r="T159" s="187"/>
      <c r="U159" s="187"/>
      <c r="V159" s="187"/>
      <c r="W159" s="187"/>
      <c r="X159" s="187"/>
      <c r="Y159" s="187"/>
      <c r="Z159" s="187"/>
      <c r="AA159" s="187"/>
      <c r="AB159" s="187"/>
      <c r="AC159" s="187"/>
      <c r="AD159" s="187"/>
      <c r="AE159" s="187"/>
      <c r="AF159" s="187"/>
      <c r="AG159" s="187"/>
      <c r="AH159" s="187"/>
    </row>
    <row r="160" spans="1:34" ht="15" customHeight="1">
      <c r="A160" s="187"/>
      <c r="B160" s="187"/>
      <c r="C160" s="187"/>
      <c r="D160" s="187"/>
      <c r="E160" s="187"/>
      <c r="F160" s="187"/>
      <c r="G160" s="187"/>
      <c r="H160" s="187"/>
      <c r="I160" s="187"/>
      <c r="J160" s="187"/>
      <c r="K160" s="187"/>
      <c r="L160" s="187"/>
      <c r="M160" s="187"/>
      <c r="N160" s="187"/>
      <c r="O160" s="187"/>
      <c r="P160" s="187"/>
      <c r="Q160" s="187"/>
      <c r="R160" s="187"/>
      <c r="S160" s="187"/>
      <c r="T160" s="187"/>
      <c r="U160" s="187"/>
      <c r="V160" s="187"/>
      <c r="W160" s="187"/>
      <c r="X160" s="187"/>
      <c r="Y160" s="187"/>
      <c r="Z160" s="187"/>
      <c r="AA160" s="187"/>
      <c r="AB160" s="187"/>
      <c r="AC160" s="187"/>
      <c r="AD160" s="187"/>
      <c r="AE160" s="187"/>
      <c r="AF160" s="187"/>
      <c r="AG160" s="187"/>
      <c r="AH160" s="187"/>
    </row>
    <row r="161" spans="1:34" ht="15" customHeight="1">
      <c r="A161" s="187"/>
      <c r="B161" s="187"/>
      <c r="C161" s="187"/>
      <c r="D161" s="187"/>
      <c r="E161" s="187"/>
      <c r="F161" s="187"/>
      <c r="G161" s="187"/>
      <c r="H161" s="187"/>
      <c r="I161" s="187"/>
      <c r="J161" s="187"/>
      <c r="K161" s="187"/>
      <c r="L161" s="187"/>
      <c r="M161" s="187"/>
      <c r="N161" s="187"/>
      <c r="O161" s="187"/>
      <c r="P161" s="187"/>
      <c r="Q161" s="187"/>
      <c r="R161" s="187"/>
      <c r="S161" s="187"/>
      <c r="T161" s="187"/>
      <c r="U161" s="187"/>
      <c r="V161" s="187"/>
      <c r="W161" s="187"/>
      <c r="X161" s="187"/>
      <c r="Y161" s="187"/>
      <c r="Z161" s="187"/>
      <c r="AA161" s="187"/>
      <c r="AB161" s="187"/>
      <c r="AC161" s="187"/>
      <c r="AD161" s="187"/>
      <c r="AE161" s="187"/>
      <c r="AF161" s="187"/>
      <c r="AG161" s="187"/>
      <c r="AH161" s="187"/>
    </row>
    <row r="162" spans="1:34" ht="15" customHeight="1">
      <c r="A162" s="187"/>
      <c r="B162" s="187"/>
      <c r="C162" s="187"/>
      <c r="D162" s="187"/>
      <c r="E162" s="187"/>
      <c r="F162" s="187"/>
      <c r="G162" s="187"/>
      <c r="H162" s="187"/>
      <c r="I162" s="187"/>
      <c r="J162" s="187"/>
      <c r="K162" s="187"/>
      <c r="L162" s="187"/>
      <c r="M162" s="187"/>
      <c r="N162" s="187"/>
      <c r="O162" s="187"/>
      <c r="P162" s="187"/>
      <c r="Q162" s="187"/>
      <c r="R162" s="187"/>
      <c r="S162" s="187"/>
      <c r="T162" s="187"/>
      <c r="U162" s="187"/>
      <c r="V162" s="187"/>
      <c r="W162" s="187"/>
      <c r="X162" s="187"/>
      <c r="Y162" s="187"/>
      <c r="Z162" s="187"/>
      <c r="AA162" s="187"/>
      <c r="AB162" s="187"/>
      <c r="AC162" s="187"/>
      <c r="AD162" s="187"/>
      <c r="AE162" s="187"/>
      <c r="AF162" s="187"/>
      <c r="AG162" s="187"/>
      <c r="AH162" s="187"/>
    </row>
    <row r="163" spans="1:34" ht="15" customHeight="1">
      <c r="A163" s="187"/>
      <c r="B163" s="187"/>
      <c r="C163" s="187"/>
      <c r="D163" s="187"/>
      <c r="E163" s="187"/>
      <c r="F163" s="187"/>
      <c r="G163" s="187"/>
      <c r="H163" s="187"/>
      <c r="I163" s="187"/>
      <c r="J163" s="187"/>
      <c r="K163" s="187"/>
      <c r="L163" s="187"/>
      <c r="M163" s="187"/>
      <c r="N163" s="187"/>
      <c r="O163" s="187"/>
      <c r="P163" s="187"/>
      <c r="Q163" s="187"/>
      <c r="R163" s="187"/>
      <c r="S163" s="187"/>
      <c r="T163" s="187"/>
      <c r="U163" s="187"/>
      <c r="V163" s="187"/>
      <c r="W163" s="187"/>
      <c r="X163" s="187"/>
      <c r="Y163" s="187"/>
      <c r="Z163" s="187"/>
      <c r="AA163" s="187"/>
      <c r="AB163" s="187"/>
      <c r="AC163" s="187"/>
      <c r="AD163" s="187"/>
      <c r="AE163" s="187"/>
      <c r="AF163" s="187"/>
      <c r="AG163" s="187"/>
      <c r="AH163" s="187"/>
    </row>
    <row r="164" spans="1:34" ht="15" customHeight="1">
      <c r="A164" s="187"/>
      <c r="B164" s="187"/>
      <c r="C164" s="187"/>
      <c r="D164" s="187"/>
      <c r="E164" s="187"/>
      <c r="F164" s="187"/>
      <c r="G164" s="187"/>
      <c r="H164" s="187"/>
      <c r="I164" s="187"/>
      <c r="J164" s="187"/>
      <c r="K164" s="187"/>
      <c r="L164" s="187"/>
      <c r="M164" s="187"/>
      <c r="N164" s="187"/>
      <c r="O164" s="187"/>
      <c r="P164" s="187"/>
      <c r="Q164" s="187"/>
      <c r="R164" s="187"/>
      <c r="S164" s="187"/>
      <c r="T164" s="187"/>
      <c r="U164" s="187"/>
      <c r="V164" s="187"/>
      <c r="W164" s="187"/>
      <c r="X164" s="187"/>
      <c r="Y164" s="187"/>
      <c r="Z164" s="187"/>
      <c r="AA164" s="187"/>
      <c r="AB164" s="187"/>
      <c r="AC164" s="187"/>
      <c r="AD164" s="187"/>
      <c r="AE164" s="187"/>
      <c r="AF164" s="187"/>
      <c r="AG164" s="187"/>
      <c r="AH164" s="187"/>
    </row>
    <row r="165" spans="1:34" ht="15" customHeight="1">
      <c r="A165" s="187"/>
      <c r="B165" s="187"/>
      <c r="C165" s="187"/>
      <c r="D165" s="187"/>
      <c r="E165" s="187"/>
      <c r="F165" s="187"/>
      <c r="G165" s="187"/>
      <c r="H165" s="187"/>
      <c r="I165" s="187"/>
      <c r="J165" s="187"/>
      <c r="K165" s="187"/>
      <c r="L165" s="187"/>
      <c r="M165" s="187"/>
      <c r="N165" s="187"/>
      <c r="O165" s="187"/>
      <c r="P165" s="187"/>
      <c r="Q165" s="187"/>
      <c r="R165" s="187"/>
      <c r="S165" s="187"/>
      <c r="T165" s="187"/>
      <c r="U165" s="187"/>
      <c r="V165" s="187"/>
      <c r="W165" s="187"/>
      <c r="X165" s="187"/>
      <c r="Y165" s="187"/>
      <c r="Z165" s="187"/>
      <c r="AA165" s="187"/>
      <c r="AB165" s="187"/>
      <c r="AC165" s="187"/>
      <c r="AD165" s="187"/>
      <c r="AE165" s="187"/>
      <c r="AF165" s="187"/>
      <c r="AG165" s="187"/>
      <c r="AH165" s="187"/>
    </row>
    <row r="166" spans="1:34" ht="15" customHeight="1">
      <c r="A166" s="187"/>
      <c r="B166" s="187"/>
      <c r="C166" s="187"/>
      <c r="D166" s="187"/>
      <c r="E166" s="187"/>
      <c r="F166" s="187"/>
      <c r="G166" s="187"/>
      <c r="H166" s="187"/>
      <c r="I166" s="187"/>
      <c r="J166" s="187"/>
      <c r="K166" s="187"/>
      <c r="L166" s="187"/>
      <c r="M166" s="187"/>
      <c r="N166" s="187"/>
      <c r="O166" s="187"/>
      <c r="P166" s="187"/>
      <c r="Q166" s="187"/>
      <c r="R166" s="187"/>
      <c r="S166" s="187"/>
      <c r="T166" s="187"/>
      <c r="U166" s="187"/>
      <c r="V166" s="187"/>
      <c r="W166" s="187"/>
      <c r="X166" s="187"/>
      <c r="Y166" s="187"/>
      <c r="Z166" s="187"/>
      <c r="AA166" s="187"/>
      <c r="AB166" s="187"/>
      <c r="AC166" s="187"/>
      <c r="AD166" s="187"/>
      <c r="AE166" s="187"/>
      <c r="AF166" s="187"/>
      <c r="AG166" s="187"/>
      <c r="AH166" s="187"/>
    </row>
    <row r="167" spans="1:34" ht="15" customHeight="1">
      <c r="A167" s="187"/>
      <c r="B167" s="187"/>
      <c r="C167" s="187"/>
      <c r="D167" s="187"/>
      <c r="E167" s="187"/>
      <c r="F167" s="187"/>
      <c r="G167" s="187"/>
      <c r="H167" s="187"/>
      <c r="I167" s="187"/>
      <c r="J167" s="187"/>
      <c r="K167" s="187"/>
      <c r="L167" s="187"/>
      <c r="M167" s="187"/>
      <c r="N167" s="187"/>
      <c r="O167" s="187"/>
      <c r="P167" s="187"/>
      <c r="Q167" s="187"/>
      <c r="R167" s="187"/>
      <c r="S167" s="187"/>
      <c r="T167" s="187"/>
      <c r="U167" s="187"/>
      <c r="V167" s="187"/>
      <c r="W167" s="187"/>
      <c r="X167" s="187"/>
      <c r="Y167" s="187"/>
      <c r="Z167" s="187"/>
      <c r="AA167" s="187"/>
      <c r="AB167" s="187"/>
      <c r="AC167" s="187"/>
      <c r="AD167" s="187"/>
      <c r="AE167" s="187"/>
      <c r="AF167" s="187"/>
      <c r="AG167" s="187"/>
      <c r="AH167" s="187"/>
    </row>
    <row r="168" spans="1:34" ht="15" customHeight="1">
      <c r="A168" s="187"/>
      <c r="B168" s="187"/>
      <c r="C168" s="187"/>
      <c r="D168" s="187"/>
      <c r="E168" s="187"/>
      <c r="F168" s="187"/>
      <c r="G168" s="187"/>
      <c r="H168" s="187"/>
      <c r="I168" s="187"/>
      <c r="J168" s="187"/>
      <c r="K168" s="187"/>
      <c r="L168" s="187"/>
      <c r="M168" s="187"/>
      <c r="N168" s="187"/>
      <c r="O168" s="187"/>
      <c r="P168" s="187"/>
      <c r="Q168" s="187"/>
      <c r="R168" s="187"/>
      <c r="S168" s="187"/>
      <c r="T168" s="187"/>
      <c r="U168" s="187"/>
      <c r="V168" s="187"/>
      <c r="W168" s="187"/>
      <c r="X168" s="187"/>
      <c r="Y168" s="187"/>
      <c r="Z168" s="187"/>
      <c r="AA168" s="187"/>
      <c r="AB168" s="187"/>
      <c r="AC168" s="187"/>
      <c r="AD168" s="187"/>
      <c r="AE168" s="187"/>
      <c r="AF168" s="187"/>
      <c r="AG168" s="187"/>
      <c r="AH168" s="187"/>
    </row>
    <row r="169" spans="1:34" ht="15" customHeight="1">
      <c r="A169" s="187"/>
      <c r="B169" s="187"/>
      <c r="C169" s="187"/>
      <c r="D169" s="187"/>
      <c r="E169" s="187"/>
      <c r="F169" s="187"/>
      <c r="G169" s="187"/>
      <c r="H169" s="187"/>
      <c r="I169" s="187"/>
      <c r="J169" s="187"/>
      <c r="K169" s="187"/>
      <c r="L169" s="187"/>
      <c r="M169" s="187"/>
      <c r="N169" s="187"/>
      <c r="O169" s="187"/>
      <c r="P169" s="187"/>
      <c r="Q169" s="187"/>
      <c r="R169" s="187"/>
      <c r="S169" s="187"/>
      <c r="T169" s="187"/>
      <c r="U169" s="187"/>
      <c r="V169" s="187"/>
      <c r="W169" s="187"/>
      <c r="X169" s="187"/>
      <c r="Y169" s="187"/>
      <c r="Z169" s="187"/>
      <c r="AA169" s="187"/>
      <c r="AB169" s="187"/>
      <c r="AC169" s="187"/>
      <c r="AD169" s="187"/>
      <c r="AE169" s="187"/>
      <c r="AF169" s="187"/>
      <c r="AG169" s="187"/>
      <c r="AH169" s="187"/>
    </row>
    <row r="170" spans="1:34" ht="15" customHeight="1">
      <c r="A170" s="187"/>
      <c r="B170" s="187"/>
      <c r="C170" s="187"/>
      <c r="D170" s="187"/>
      <c r="E170" s="187"/>
      <c r="F170" s="187"/>
      <c r="G170" s="187"/>
      <c r="H170" s="187"/>
      <c r="I170" s="187"/>
      <c r="J170" s="187"/>
      <c r="K170" s="187"/>
      <c r="L170" s="187"/>
      <c r="M170" s="187"/>
      <c r="N170" s="187"/>
      <c r="O170" s="187"/>
      <c r="P170" s="187"/>
      <c r="Q170" s="187"/>
      <c r="R170" s="187"/>
      <c r="S170" s="187"/>
      <c r="T170" s="187"/>
      <c r="U170" s="187"/>
      <c r="V170" s="187"/>
      <c r="W170" s="187"/>
      <c r="X170" s="187"/>
      <c r="Y170" s="187"/>
      <c r="Z170" s="187"/>
      <c r="AA170" s="187"/>
      <c r="AB170" s="187"/>
      <c r="AC170" s="187"/>
      <c r="AD170" s="187"/>
      <c r="AE170" s="187"/>
      <c r="AF170" s="187"/>
      <c r="AG170" s="187"/>
      <c r="AH170" s="187"/>
    </row>
    <row r="171" spans="1:34" ht="15" customHeight="1">
      <c r="A171" s="187"/>
      <c r="B171" s="187"/>
      <c r="C171" s="187"/>
      <c r="D171" s="187"/>
      <c r="E171" s="187"/>
      <c r="F171" s="187"/>
      <c r="G171" s="187"/>
      <c r="H171" s="187"/>
      <c r="I171" s="187"/>
      <c r="J171" s="187"/>
      <c r="K171" s="187"/>
      <c r="L171" s="187"/>
      <c r="M171" s="187"/>
      <c r="N171" s="187"/>
      <c r="O171" s="187"/>
      <c r="P171" s="187"/>
      <c r="Q171" s="187"/>
      <c r="R171" s="187"/>
      <c r="S171" s="187"/>
      <c r="T171" s="187"/>
      <c r="U171" s="187"/>
      <c r="V171" s="187"/>
      <c r="W171" s="187"/>
      <c r="X171" s="187"/>
      <c r="Y171" s="187"/>
      <c r="Z171" s="187"/>
      <c r="AA171" s="187"/>
      <c r="AB171" s="187"/>
      <c r="AC171" s="187"/>
      <c r="AD171" s="187"/>
      <c r="AE171" s="187"/>
      <c r="AF171" s="187"/>
      <c r="AG171" s="187"/>
      <c r="AH171" s="187"/>
    </row>
    <row r="172" spans="1:34" ht="15" customHeight="1">
      <c r="A172" s="187"/>
      <c r="B172" s="187"/>
      <c r="C172" s="187"/>
      <c r="D172" s="187"/>
      <c r="E172" s="187"/>
      <c r="F172" s="187"/>
      <c r="G172" s="187"/>
      <c r="H172" s="187"/>
      <c r="I172" s="187"/>
      <c r="J172" s="187"/>
      <c r="K172" s="187"/>
      <c r="L172" s="187"/>
      <c r="M172" s="187"/>
      <c r="N172" s="187"/>
      <c r="O172" s="187"/>
      <c r="P172" s="187"/>
      <c r="Q172" s="187"/>
      <c r="R172" s="187"/>
      <c r="S172" s="187"/>
      <c r="T172" s="187"/>
      <c r="U172" s="187"/>
      <c r="V172" s="187"/>
      <c r="W172" s="187"/>
      <c r="X172" s="187"/>
      <c r="Y172" s="187"/>
      <c r="Z172" s="187"/>
      <c r="AA172" s="187"/>
      <c r="AB172" s="187"/>
      <c r="AC172" s="187"/>
      <c r="AD172" s="187"/>
      <c r="AE172" s="187"/>
      <c r="AF172" s="187"/>
      <c r="AG172" s="187"/>
      <c r="AH172" s="187"/>
    </row>
    <row r="173" spans="1:34" ht="15" customHeight="1">
      <c r="A173" s="187"/>
      <c r="B173" s="187"/>
      <c r="C173" s="187"/>
      <c r="D173" s="187"/>
      <c r="E173" s="187"/>
      <c r="F173" s="187"/>
      <c r="G173" s="187"/>
      <c r="H173" s="187"/>
      <c r="I173" s="187"/>
      <c r="J173" s="187"/>
      <c r="K173" s="187"/>
      <c r="L173" s="187"/>
      <c r="M173" s="187"/>
      <c r="N173" s="187"/>
      <c r="O173" s="187"/>
      <c r="P173" s="187"/>
      <c r="Q173" s="187"/>
      <c r="R173" s="187"/>
      <c r="S173" s="187"/>
      <c r="T173" s="187"/>
      <c r="U173" s="187"/>
      <c r="V173" s="187"/>
      <c r="W173" s="187"/>
      <c r="X173" s="187"/>
      <c r="Y173" s="187"/>
      <c r="Z173" s="187"/>
      <c r="AA173" s="187"/>
      <c r="AB173" s="187"/>
      <c r="AC173" s="187"/>
      <c r="AD173" s="187"/>
      <c r="AE173" s="187"/>
      <c r="AF173" s="187"/>
      <c r="AG173" s="187"/>
      <c r="AH173" s="187"/>
    </row>
    <row r="174" spans="1:34" ht="15" customHeight="1">
      <c r="A174" s="187"/>
      <c r="B174" s="187"/>
      <c r="C174" s="187"/>
      <c r="D174" s="187"/>
      <c r="E174" s="187"/>
      <c r="F174" s="187"/>
      <c r="G174" s="187"/>
      <c r="H174" s="187"/>
      <c r="I174" s="187"/>
      <c r="J174" s="187"/>
      <c r="K174" s="187"/>
      <c r="L174" s="187"/>
      <c r="M174" s="187"/>
      <c r="N174" s="187"/>
      <c r="O174" s="187"/>
      <c r="P174" s="187"/>
      <c r="Q174" s="187"/>
      <c r="R174" s="187"/>
      <c r="S174" s="187"/>
      <c r="T174" s="187"/>
      <c r="U174" s="187"/>
      <c r="V174" s="187"/>
      <c r="W174" s="187"/>
      <c r="X174" s="187"/>
      <c r="Y174" s="187"/>
      <c r="Z174" s="187"/>
      <c r="AA174" s="187"/>
      <c r="AB174" s="187"/>
      <c r="AC174" s="187"/>
      <c r="AD174" s="187"/>
      <c r="AE174" s="187"/>
      <c r="AF174" s="187"/>
      <c r="AG174" s="187"/>
      <c r="AH174" s="187"/>
    </row>
    <row r="175" spans="1:34" ht="15" customHeight="1">
      <c r="A175" s="187"/>
      <c r="B175" s="187"/>
      <c r="C175" s="187"/>
      <c r="D175" s="187"/>
      <c r="E175" s="187"/>
      <c r="F175" s="187"/>
      <c r="G175" s="187"/>
      <c r="H175" s="187"/>
      <c r="I175" s="187"/>
      <c r="J175" s="187"/>
      <c r="K175" s="187"/>
      <c r="L175" s="187"/>
      <c r="M175" s="187"/>
      <c r="N175" s="187"/>
      <c r="O175" s="187"/>
      <c r="P175" s="187"/>
      <c r="Q175" s="187"/>
      <c r="R175" s="187"/>
      <c r="S175" s="187"/>
      <c r="T175" s="187"/>
      <c r="U175" s="187"/>
      <c r="V175" s="187"/>
      <c r="W175" s="187"/>
      <c r="X175" s="187"/>
      <c r="Y175" s="187"/>
      <c r="Z175" s="187"/>
      <c r="AA175" s="187"/>
      <c r="AB175" s="187"/>
      <c r="AC175" s="187"/>
      <c r="AD175" s="187"/>
      <c r="AE175" s="187"/>
      <c r="AF175" s="187"/>
      <c r="AG175" s="187"/>
      <c r="AH175" s="187"/>
    </row>
    <row r="176" spans="1:34" ht="15" customHeight="1">
      <c r="A176" s="187"/>
      <c r="B176" s="187"/>
      <c r="C176" s="187"/>
      <c r="D176" s="187"/>
      <c r="E176" s="187"/>
      <c r="F176" s="187"/>
      <c r="G176" s="187"/>
      <c r="H176" s="187"/>
      <c r="I176" s="187"/>
      <c r="J176" s="187"/>
      <c r="K176" s="187"/>
      <c r="L176" s="187"/>
      <c r="M176" s="187"/>
      <c r="N176" s="187"/>
      <c r="O176" s="187"/>
      <c r="P176" s="187"/>
      <c r="Q176" s="187"/>
      <c r="R176" s="187"/>
      <c r="S176" s="187"/>
      <c r="T176" s="187"/>
      <c r="U176" s="187"/>
      <c r="V176" s="187"/>
      <c r="W176" s="187"/>
      <c r="X176" s="187"/>
      <c r="Y176" s="187"/>
      <c r="Z176" s="187"/>
      <c r="AA176" s="187"/>
      <c r="AB176" s="187"/>
      <c r="AC176" s="187"/>
      <c r="AD176" s="187"/>
      <c r="AE176" s="187"/>
      <c r="AF176" s="187"/>
      <c r="AG176" s="187"/>
      <c r="AH176" s="187"/>
    </row>
    <row r="177" spans="1:34" ht="15" customHeight="1">
      <c r="A177" s="187"/>
      <c r="B177" s="187"/>
      <c r="C177" s="187"/>
      <c r="D177" s="187"/>
      <c r="E177" s="187"/>
      <c r="F177" s="187"/>
      <c r="G177" s="187"/>
      <c r="H177" s="187"/>
      <c r="I177" s="187"/>
      <c r="J177" s="187"/>
      <c r="K177" s="187"/>
      <c r="L177" s="187"/>
      <c r="M177" s="187"/>
      <c r="N177" s="187"/>
      <c r="O177" s="187"/>
      <c r="P177" s="187"/>
      <c r="Q177" s="187"/>
      <c r="R177" s="187"/>
      <c r="S177" s="187"/>
      <c r="T177" s="187"/>
      <c r="U177" s="187"/>
      <c r="V177" s="187"/>
      <c r="W177" s="187"/>
      <c r="X177" s="187"/>
      <c r="Y177" s="187"/>
      <c r="Z177" s="187"/>
      <c r="AA177" s="187"/>
      <c r="AB177" s="187"/>
      <c r="AC177" s="187"/>
      <c r="AD177" s="187"/>
      <c r="AE177" s="187"/>
      <c r="AF177" s="187"/>
      <c r="AG177" s="187"/>
      <c r="AH177" s="187"/>
    </row>
    <row r="178" spans="1:34" ht="15" customHeight="1">
      <c r="A178" s="187"/>
      <c r="B178" s="187"/>
      <c r="C178" s="187"/>
      <c r="D178" s="187"/>
      <c r="E178" s="187"/>
      <c r="F178" s="187"/>
      <c r="G178" s="187"/>
      <c r="H178" s="187"/>
      <c r="I178" s="187"/>
      <c r="J178" s="187"/>
      <c r="K178" s="187"/>
      <c r="L178" s="187"/>
      <c r="M178" s="187"/>
      <c r="N178" s="187"/>
      <c r="O178" s="187"/>
      <c r="P178" s="187"/>
      <c r="Q178" s="187"/>
      <c r="R178" s="187"/>
      <c r="S178" s="187"/>
      <c r="T178" s="187"/>
      <c r="U178" s="187"/>
      <c r="V178" s="187"/>
      <c r="W178" s="187"/>
      <c r="X178" s="187"/>
      <c r="Y178" s="187"/>
      <c r="Z178" s="187"/>
      <c r="AA178" s="187"/>
      <c r="AB178" s="187"/>
      <c r="AC178" s="187"/>
      <c r="AD178" s="187"/>
      <c r="AE178" s="187"/>
      <c r="AF178" s="187"/>
      <c r="AG178" s="187"/>
      <c r="AH178" s="187"/>
    </row>
    <row r="179" spans="1:34" ht="15" customHeight="1">
      <c r="A179" s="187"/>
      <c r="B179" s="187"/>
      <c r="C179" s="187"/>
      <c r="D179" s="187"/>
      <c r="E179" s="187"/>
      <c r="F179" s="187"/>
      <c r="G179" s="187"/>
      <c r="H179" s="187"/>
      <c r="I179" s="187"/>
      <c r="J179" s="187"/>
      <c r="K179" s="187"/>
      <c r="L179" s="187"/>
      <c r="M179" s="187"/>
      <c r="N179" s="187"/>
      <c r="O179" s="187"/>
      <c r="P179" s="187"/>
      <c r="Q179" s="187"/>
      <c r="R179" s="187"/>
      <c r="S179" s="187"/>
      <c r="T179" s="187"/>
      <c r="U179" s="187"/>
      <c r="V179" s="187"/>
      <c r="W179" s="187"/>
      <c r="X179" s="187"/>
      <c r="Y179" s="187"/>
      <c r="Z179" s="187"/>
      <c r="AA179" s="187"/>
      <c r="AB179" s="187"/>
      <c r="AC179" s="187"/>
      <c r="AD179" s="187"/>
      <c r="AE179" s="187"/>
      <c r="AF179" s="187"/>
      <c r="AG179" s="187"/>
      <c r="AH179" s="187"/>
    </row>
    <row r="180" spans="1:34" ht="15" customHeight="1">
      <c r="A180" s="187"/>
      <c r="B180" s="187"/>
      <c r="C180" s="187"/>
      <c r="D180" s="187"/>
      <c r="E180" s="187"/>
      <c r="F180" s="187"/>
      <c r="G180" s="187"/>
      <c r="H180" s="187"/>
      <c r="I180" s="187"/>
      <c r="J180" s="187"/>
      <c r="K180" s="187"/>
      <c r="L180" s="187"/>
      <c r="M180" s="187"/>
      <c r="N180" s="187"/>
      <c r="O180" s="187"/>
      <c r="P180" s="187"/>
      <c r="Q180" s="187"/>
      <c r="R180" s="187"/>
      <c r="S180" s="187"/>
      <c r="T180" s="187"/>
      <c r="U180" s="187"/>
      <c r="V180" s="187"/>
      <c r="W180" s="187"/>
      <c r="X180" s="187"/>
      <c r="Y180" s="187"/>
      <c r="Z180" s="187"/>
      <c r="AA180" s="187"/>
      <c r="AB180" s="187"/>
      <c r="AC180" s="187"/>
      <c r="AD180" s="187"/>
      <c r="AE180" s="187"/>
      <c r="AF180" s="187"/>
      <c r="AG180" s="187"/>
      <c r="AH180" s="187"/>
    </row>
    <row r="181" spans="1:34" ht="15" customHeight="1">
      <c r="A181" s="187"/>
      <c r="B181" s="187"/>
      <c r="C181" s="187"/>
      <c r="D181" s="187"/>
      <c r="E181" s="187"/>
      <c r="F181" s="187"/>
      <c r="G181" s="187"/>
      <c r="H181" s="187"/>
      <c r="I181" s="187"/>
      <c r="J181" s="187"/>
      <c r="K181" s="187"/>
      <c r="L181" s="187"/>
      <c r="M181" s="187"/>
      <c r="N181" s="187"/>
      <c r="O181" s="187"/>
      <c r="P181" s="187"/>
      <c r="Q181" s="187"/>
      <c r="R181" s="187"/>
      <c r="S181" s="187"/>
      <c r="T181" s="187"/>
      <c r="U181" s="187"/>
      <c r="V181" s="187"/>
      <c r="W181" s="187"/>
      <c r="X181" s="187"/>
      <c r="Y181" s="187"/>
      <c r="Z181" s="187"/>
      <c r="AA181" s="187"/>
      <c r="AB181" s="187"/>
      <c r="AC181" s="187"/>
      <c r="AD181" s="187"/>
      <c r="AE181" s="187"/>
      <c r="AF181" s="187"/>
      <c r="AG181" s="187"/>
      <c r="AH181" s="187"/>
    </row>
    <row r="182" spans="1:34" ht="15" customHeight="1">
      <c r="A182" s="187"/>
      <c r="B182" s="187"/>
      <c r="C182" s="187"/>
      <c r="D182" s="187"/>
      <c r="E182" s="187"/>
      <c r="F182" s="187"/>
      <c r="G182" s="187"/>
      <c r="H182" s="187"/>
      <c r="I182" s="187"/>
      <c r="J182" s="187"/>
      <c r="K182" s="187"/>
      <c r="L182" s="187"/>
      <c r="M182" s="187"/>
      <c r="N182" s="187"/>
      <c r="O182" s="187"/>
      <c r="P182" s="187"/>
      <c r="Q182" s="187"/>
      <c r="R182" s="187"/>
      <c r="S182" s="187"/>
      <c r="T182" s="187"/>
      <c r="U182" s="187"/>
      <c r="V182" s="187"/>
      <c r="W182" s="187"/>
      <c r="X182" s="187"/>
      <c r="Y182" s="187"/>
      <c r="Z182" s="187"/>
      <c r="AA182" s="187"/>
      <c r="AB182" s="187"/>
      <c r="AC182" s="187"/>
      <c r="AD182" s="187"/>
      <c r="AE182" s="187"/>
      <c r="AF182" s="187"/>
      <c r="AG182" s="187"/>
      <c r="AH182" s="187"/>
    </row>
    <row r="183" spans="1:34" ht="15" customHeight="1">
      <c r="A183" s="187"/>
      <c r="B183" s="187"/>
      <c r="C183" s="187"/>
      <c r="D183" s="187"/>
      <c r="E183" s="187"/>
      <c r="F183" s="187"/>
      <c r="G183" s="187"/>
      <c r="H183" s="187"/>
      <c r="I183" s="187"/>
      <c r="J183" s="187"/>
      <c r="K183" s="187"/>
      <c r="L183" s="187"/>
      <c r="M183" s="187"/>
      <c r="N183" s="187"/>
      <c r="O183" s="187"/>
      <c r="P183" s="187"/>
      <c r="Q183" s="187"/>
      <c r="R183" s="187"/>
      <c r="S183" s="187"/>
      <c r="T183" s="187"/>
      <c r="U183" s="187"/>
      <c r="V183" s="187"/>
      <c r="W183" s="187"/>
      <c r="X183" s="187"/>
      <c r="Y183" s="187"/>
      <c r="Z183" s="187"/>
      <c r="AA183" s="187"/>
      <c r="AB183" s="187"/>
      <c r="AC183" s="187"/>
      <c r="AD183" s="187"/>
      <c r="AE183" s="187"/>
      <c r="AF183" s="187"/>
      <c r="AG183" s="187"/>
      <c r="AH183" s="187"/>
    </row>
    <row r="184" spans="1:34" ht="15" customHeight="1">
      <c r="A184" s="187"/>
      <c r="B184" s="187"/>
      <c r="C184" s="187"/>
      <c r="D184" s="187"/>
      <c r="E184" s="187"/>
      <c r="F184" s="187"/>
      <c r="G184" s="187"/>
      <c r="H184" s="187"/>
      <c r="I184" s="187"/>
      <c r="J184" s="187"/>
      <c r="K184" s="187"/>
      <c r="L184" s="187"/>
      <c r="M184" s="187"/>
      <c r="N184" s="187"/>
      <c r="O184" s="187"/>
      <c r="P184" s="187"/>
      <c r="Q184" s="187"/>
      <c r="R184" s="187"/>
      <c r="S184" s="187"/>
      <c r="T184" s="187"/>
      <c r="U184" s="187"/>
      <c r="V184" s="187"/>
      <c r="W184" s="187"/>
      <c r="X184" s="187"/>
      <c r="Y184" s="187"/>
      <c r="Z184" s="187"/>
      <c r="AA184" s="187"/>
      <c r="AB184" s="187"/>
      <c r="AC184" s="187"/>
      <c r="AD184" s="187"/>
      <c r="AE184" s="187"/>
      <c r="AF184" s="187"/>
      <c r="AG184" s="187"/>
      <c r="AH184" s="187"/>
    </row>
    <row r="185" spans="1:34" ht="15" customHeight="1">
      <c r="A185" s="187"/>
      <c r="B185" s="187"/>
      <c r="C185" s="187"/>
      <c r="D185" s="187"/>
      <c r="E185" s="187"/>
      <c r="F185" s="187"/>
      <c r="G185" s="187"/>
      <c r="H185" s="187"/>
      <c r="I185" s="187"/>
      <c r="J185" s="187"/>
      <c r="K185" s="187"/>
      <c r="L185" s="187"/>
      <c r="M185" s="187"/>
      <c r="N185" s="187"/>
      <c r="O185" s="187"/>
      <c r="P185" s="187"/>
      <c r="Q185" s="187"/>
      <c r="R185" s="187"/>
      <c r="S185" s="187"/>
      <c r="T185" s="187"/>
      <c r="U185" s="187"/>
      <c r="V185" s="187"/>
      <c r="W185" s="187"/>
      <c r="X185" s="187"/>
      <c r="Y185" s="187"/>
      <c r="Z185" s="187"/>
      <c r="AA185" s="187"/>
      <c r="AB185" s="187"/>
      <c r="AC185" s="187"/>
      <c r="AD185" s="187"/>
      <c r="AE185" s="187"/>
      <c r="AF185" s="187"/>
      <c r="AG185" s="187"/>
      <c r="AH185" s="187"/>
    </row>
    <row r="186" spans="1:34" ht="15" customHeight="1">
      <c r="A186" s="187"/>
      <c r="B186" s="187"/>
      <c r="C186" s="187"/>
      <c r="D186" s="187"/>
      <c r="E186" s="187"/>
      <c r="F186" s="187"/>
      <c r="G186" s="187"/>
      <c r="H186" s="187"/>
      <c r="I186" s="187"/>
      <c r="J186" s="187"/>
      <c r="K186" s="187"/>
      <c r="L186" s="187"/>
      <c r="M186" s="187"/>
      <c r="N186" s="187"/>
      <c r="O186" s="187"/>
      <c r="P186" s="187"/>
      <c r="Q186" s="187"/>
      <c r="R186" s="187"/>
      <c r="S186" s="187"/>
      <c r="T186" s="187"/>
      <c r="U186" s="187"/>
      <c r="V186" s="187"/>
      <c r="W186" s="187"/>
      <c r="X186" s="187"/>
      <c r="Y186" s="187"/>
      <c r="Z186" s="187"/>
      <c r="AA186" s="187"/>
      <c r="AB186" s="187"/>
      <c r="AC186" s="187"/>
      <c r="AD186" s="187"/>
      <c r="AE186" s="187"/>
      <c r="AF186" s="187"/>
      <c r="AG186" s="187"/>
      <c r="AH186" s="187"/>
    </row>
    <row r="187" spans="1:34" ht="15" customHeight="1">
      <c r="A187" s="187"/>
      <c r="B187" s="187"/>
      <c r="C187" s="187"/>
      <c r="D187" s="187"/>
      <c r="E187" s="187"/>
      <c r="F187" s="187"/>
      <c r="G187" s="187"/>
      <c r="H187" s="187"/>
      <c r="I187" s="187"/>
      <c r="J187" s="187"/>
      <c r="K187" s="187"/>
      <c r="L187" s="187"/>
      <c r="M187" s="187"/>
      <c r="N187" s="187"/>
      <c r="O187" s="187"/>
      <c r="P187" s="187"/>
      <c r="Q187" s="187"/>
      <c r="R187" s="187"/>
      <c r="S187" s="187"/>
      <c r="T187" s="187"/>
      <c r="U187" s="187"/>
      <c r="V187" s="187"/>
      <c r="W187" s="187"/>
      <c r="X187" s="187"/>
      <c r="Y187" s="187"/>
      <c r="Z187" s="187"/>
      <c r="AA187" s="187"/>
      <c r="AB187" s="187"/>
      <c r="AC187" s="187"/>
      <c r="AD187" s="187"/>
      <c r="AE187" s="187"/>
      <c r="AF187" s="187"/>
      <c r="AG187" s="187"/>
      <c r="AH187" s="187"/>
    </row>
    <row r="188" spans="1:34" ht="15" customHeight="1">
      <c r="A188" s="187"/>
      <c r="B188" s="187"/>
      <c r="C188" s="187"/>
      <c r="D188" s="187"/>
      <c r="E188" s="187"/>
      <c r="F188" s="187"/>
      <c r="G188" s="187"/>
      <c r="H188" s="187"/>
      <c r="I188" s="187"/>
      <c r="J188" s="187"/>
      <c r="K188" s="187"/>
      <c r="L188" s="187"/>
      <c r="M188" s="187"/>
      <c r="N188" s="187"/>
      <c r="O188" s="187"/>
      <c r="P188" s="187"/>
      <c r="Q188" s="187"/>
      <c r="R188" s="187"/>
      <c r="S188" s="187"/>
      <c r="T188" s="187"/>
      <c r="U188" s="187"/>
      <c r="V188" s="187"/>
      <c r="W188" s="187"/>
      <c r="X188" s="187"/>
      <c r="Y188" s="187"/>
      <c r="Z188" s="187"/>
      <c r="AA188" s="187"/>
      <c r="AB188" s="187"/>
      <c r="AC188" s="187"/>
      <c r="AD188" s="187"/>
      <c r="AE188" s="187"/>
      <c r="AF188" s="187"/>
      <c r="AG188" s="187"/>
      <c r="AH188" s="187"/>
    </row>
    <row r="189" spans="1:34" ht="15" customHeight="1">
      <c r="A189" s="187"/>
      <c r="B189" s="187"/>
      <c r="C189" s="187"/>
      <c r="D189" s="187"/>
      <c r="E189" s="187"/>
      <c r="F189" s="187"/>
      <c r="G189" s="187"/>
      <c r="H189" s="187"/>
      <c r="I189" s="187"/>
      <c r="J189" s="187"/>
      <c r="K189" s="187"/>
      <c r="L189" s="187"/>
      <c r="M189" s="187"/>
      <c r="N189" s="187"/>
      <c r="O189" s="187"/>
      <c r="P189" s="187"/>
      <c r="Q189" s="187"/>
      <c r="R189" s="187"/>
      <c r="S189" s="187"/>
      <c r="T189" s="187"/>
      <c r="U189" s="187"/>
      <c r="V189" s="187"/>
      <c r="W189" s="187"/>
      <c r="X189" s="187"/>
      <c r="Y189" s="187"/>
      <c r="Z189" s="187"/>
      <c r="AA189" s="187"/>
      <c r="AB189" s="187"/>
      <c r="AC189" s="187"/>
      <c r="AD189" s="187"/>
      <c r="AE189" s="187"/>
      <c r="AF189" s="187"/>
      <c r="AG189" s="187"/>
      <c r="AH189" s="187"/>
    </row>
    <row r="190" spans="1:34" ht="15" customHeight="1">
      <c r="A190" s="187"/>
      <c r="B190" s="187"/>
      <c r="C190" s="187"/>
      <c r="D190" s="187"/>
      <c r="E190" s="187"/>
      <c r="F190" s="187"/>
      <c r="G190" s="187"/>
      <c r="H190" s="187"/>
      <c r="I190" s="187"/>
      <c r="J190" s="187"/>
      <c r="K190" s="187"/>
      <c r="L190" s="187"/>
      <c r="M190" s="187"/>
      <c r="N190" s="187"/>
      <c r="O190" s="187"/>
      <c r="P190" s="187"/>
      <c r="Q190" s="187"/>
      <c r="R190" s="187"/>
      <c r="S190" s="187"/>
      <c r="T190" s="187"/>
      <c r="U190" s="187"/>
      <c r="V190" s="187"/>
      <c r="W190" s="187"/>
      <c r="X190" s="187"/>
      <c r="Y190" s="187"/>
      <c r="Z190" s="187"/>
      <c r="AA190" s="187"/>
      <c r="AB190" s="187"/>
      <c r="AC190" s="187"/>
      <c r="AD190" s="187"/>
      <c r="AE190" s="187"/>
      <c r="AF190" s="187"/>
      <c r="AG190" s="187"/>
      <c r="AH190" s="187"/>
    </row>
    <row r="191" spans="1:34" ht="15" customHeight="1">
      <c r="A191" s="187"/>
      <c r="B191" s="187"/>
      <c r="C191" s="187"/>
      <c r="D191" s="187"/>
      <c r="E191" s="187"/>
      <c r="F191" s="187"/>
      <c r="G191" s="187"/>
      <c r="H191" s="187"/>
      <c r="I191" s="187"/>
      <c r="J191" s="187"/>
      <c r="K191" s="187"/>
      <c r="L191" s="187"/>
      <c r="M191" s="187"/>
      <c r="N191" s="187"/>
      <c r="O191" s="187"/>
      <c r="P191" s="187"/>
      <c r="Q191" s="187"/>
      <c r="R191" s="187"/>
      <c r="S191" s="187"/>
      <c r="T191" s="187"/>
      <c r="U191" s="187"/>
      <c r="V191" s="187"/>
      <c r="W191" s="187"/>
      <c r="X191" s="187"/>
      <c r="Y191" s="187"/>
      <c r="Z191" s="187"/>
      <c r="AA191" s="187"/>
      <c r="AB191" s="187"/>
      <c r="AC191" s="187"/>
      <c r="AD191" s="187"/>
      <c r="AE191" s="187"/>
      <c r="AF191" s="187"/>
      <c r="AG191" s="187"/>
      <c r="AH191" s="187"/>
    </row>
    <row r="192" spans="1:34" ht="13.9">
      <c r="A192" s="187"/>
      <c r="B192" s="187"/>
      <c r="C192" s="187"/>
      <c r="D192" s="187"/>
      <c r="E192" s="187"/>
      <c r="F192" s="187"/>
      <c r="G192" s="187"/>
      <c r="H192" s="187"/>
      <c r="I192" s="187"/>
      <c r="J192" s="187"/>
      <c r="K192" s="187"/>
      <c r="L192" s="187"/>
      <c r="M192" s="187"/>
      <c r="N192" s="187"/>
      <c r="O192" s="187"/>
      <c r="P192" s="187"/>
      <c r="Q192" s="187"/>
      <c r="R192" s="187"/>
      <c r="S192" s="187"/>
      <c r="T192" s="187"/>
      <c r="U192" s="187"/>
      <c r="V192" s="187"/>
      <c r="W192" s="187"/>
      <c r="X192" s="187"/>
      <c r="Y192" s="187"/>
      <c r="Z192" s="187"/>
      <c r="AA192" s="187"/>
      <c r="AB192" s="187"/>
      <c r="AC192" s="187"/>
      <c r="AD192" s="187"/>
      <c r="AE192" s="187"/>
      <c r="AF192" s="187"/>
      <c r="AG192" s="187"/>
      <c r="AH192" s="187"/>
    </row>
    <row r="193" spans="1:34" ht="15" customHeight="1">
      <c r="A193" s="187"/>
      <c r="B193" s="187"/>
      <c r="C193" s="187"/>
      <c r="D193" s="187"/>
      <c r="E193" s="187"/>
      <c r="F193" s="187"/>
      <c r="G193" s="187"/>
      <c r="H193" s="187"/>
      <c r="I193" s="187"/>
      <c r="J193" s="187"/>
      <c r="K193" s="187"/>
      <c r="L193" s="187"/>
      <c r="M193" s="187"/>
      <c r="N193" s="187"/>
      <c r="O193" s="187"/>
      <c r="P193" s="187"/>
      <c r="Q193" s="187"/>
      <c r="R193" s="187"/>
      <c r="S193" s="187"/>
      <c r="T193" s="187"/>
      <c r="U193" s="187"/>
      <c r="V193" s="187"/>
      <c r="W193" s="187"/>
      <c r="X193" s="187"/>
      <c r="Y193" s="187"/>
      <c r="Z193" s="187"/>
      <c r="AA193" s="187"/>
      <c r="AB193" s="187"/>
      <c r="AC193" s="187"/>
      <c r="AD193" s="187"/>
      <c r="AE193" s="187"/>
      <c r="AF193" s="187"/>
      <c r="AG193" s="187"/>
      <c r="AH193" s="187"/>
    </row>
    <row r="194" spans="1:34" ht="15" customHeight="1">
      <c r="A194" s="187"/>
      <c r="B194" s="187"/>
      <c r="C194" s="187"/>
      <c r="D194" s="187"/>
      <c r="E194" s="187"/>
      <c r="F194" s="187"/>
      <c r="G194" s="187"/>
      <c r="H194" s="187"/>
      <c r="I194" s="187"/>
      <c r="J194" s="187"/>
      <c r="K194" s="187"/>
      <c r="L194" s="187"/>
      <c r="M194" s="187"/>
      <c r="N194" s="187"/>
      <c r="O194" s="187"/>
      <c r="P194" s="187"/>
      <c r="Q194" s="187"/>
      <c r="R194" s="187"/>
      <c r="S194" s="187"/>
      <c r="T194" s="187"/>
      <c r="U194" s="187"/>
      <c r="V194" s="187"/>
      <c r="W194" s="187"/>
      <c r="X194" s="187"/>
      <c r="Y194" s="187"/>
      <c r="Z194" s="187"/>
      <c r="AA194" s="187"/>
      <c r="AB194" s="187"/>
      <c r="AC194" s="187"/>
      <c r="AD194" s="187"/>
      <c r="AE194" s="187"/>
      <c r="AF194" s="187"/>
      <c r="AG194" s="187"/>
      <c r="AH194" s="187"/>
    </row>
    <row r="195" spans="1:34" ht="15" customHeight="1">
      <c r="A195" s="187"/>
      <c r="B195" s="187"/>
      <c r="C195" s="187"/>
      <c r="D195" s="187"/>
      <c r="E195" s="187"/>
      <c r="F195" s="187"/>
      <c r="G195" s="187"/>
      <c r="H195" s="187"/>
      <c r="I195" s="187"/>
      <c r="J195" s="187"/>
      <c r="K195" s="187"/>
      <c r="L195" s="187"/>
      <c r="M195" s="187"/>
      <c r="N195" s="187"/>
      <c r="O195" s="187"/>
      <c r="P195" s="187"/>
      <c r="Q195" s="187"/>
      <c r="R195" s="187"/>
      <c r="S195" s="187"/>
      <c r="T195" s="187"/>
      <c r="U195" s="187"/>
      <c r="V195" s="187"/>
      <c r="W195" s="187"/>
      <c r="X195" s="187"/>
      <c r="Y195" s="187"/>
      <c r="Z195" s="187"/>
      <c r="AA195" s="187"/>
      <c r="AB195" s="187"/>
      <c r="AC195" s="187"/>
      <c r="AD195" s="187"/>
      <c r="AE195" s="187"/>
      <c r="AF195" s="187"/>
      <c r="AG195" s="187"/>
      <c r="AH195" s="187"/>
    </row>
    <row r="196" spans="1:34" ht="15" customHeight="1">
      <c r="A196" s="187"/>
      <c r="B196" s="187"/>
      <c r="C196" s="187"/>
      <c r="D196" s="187"/>
      <c r="E196" s="187"/>
      <c r="F196" s="187"/>
      <c r="G196" s="187"/>
      <c r="H196" s="187"/>
      <c r="I196" s="187"/>
      <c r="J196" s="187"/>
      <c r="K196" s="187"/>
      <c r="L196" s="187"/>
      <c r="M196" s="187"/>
      <c r="N196" s="187"/>
      <c r="O196" s="187"/>
      <c r="P196" s="187"/>
      <c r="Q196" s="187"/>
      <c r="R196" s="187"/>
      <c r="S196" s="187"/>
      <c r="T196" s="187"/>
      <c r="U196" s="187"/>
      <c r="V196" s="187"/>
      <c r="W196" s="187"/>
      <c r="X196" s="187"/>
      <c r="Y196" s="187"/>
      <c r="Z196" s="187"/>
      <c r="AA196" s="187"/>
      <c r="AB196" s="187"/>
      <c r="AC196" s="187"/>
      <c r="AD196" s="187"/>
      <c r="AE196" s="187"/>
      <c r="AF196" s="187"/>
      <c r="AG196" s="187"/>
      <c r="AH196" s="187"/>
    </row>
    <row r="197" spans="1:34" ht="15" customHeight="1">
      <c r="A197" s="187"/>
      <c r="B197" s="187"/>
      <c r="C197" s="187"/>
      <c r="D197" s="187"/>
      <c r="E197" s="187"/>
      <c r="F197" s="187"/>
      <c r="G197" s="187"/>
      <c r="H197" s="187"/>
      <c r="I197" s="187"/>
      <c r="J197" s="187"/>
      <c r="K197" s="187"/>
      <c r="L197" s="187"/>
      <c r="M197" s="187"/>
      <c r="N197" s="187"/>
      <c r="O197" s="187"/>
      <c r="P197" s="187"/>
      <c r="Q197" s="187"/>
      <c r="R197" s="187"/>
      <c r="S197" s="187"/>
      <c r="T197" s="187"/>
      <c r="U197" s="187"/>
      <c r="V197" s="187"/>
      <c r="W197" s="187"/>
      <c r="X197" s="187"/>
      <c r="Y197" s="187"/>
      <c r="Z197" s="187"/>
      <c r="AA197" s="187"/>
      <c r="AB197" s="187"/>
      <c r="AC197" s="187"/>
      <c r="AD197" s="187"/>
      <c r="AE197" s="187"/>
      <c r="AF197" s="187"/>
      <c r="AG197" s="187"/>
      <c r="AH197" s="187"/>
    </row>
    <row r="198" spans="1:34" ht="15" customHeight="1">
      <c r="A198" s="187"/>
      <c r="B198" s="187"/>
      <c r="C198" s="187"/>
      <c r="D198" s="187"/>
      <c r="E198" s="187"/>
      <c r="F198" s="187"/>
      <c r="G198" s="187"/>
      <c r="H198" s="187"/>
      <c r="I198" s="187"/>
      <c r="J198" s="187"/>
      <c r="K198" s="187"/>
      <c r="L198" s="187"/>
      <c r="M198" s="187"/>
      <c r="N198" s="187"/>
      <c r="O198" s="187"/>
      <c r="P198" s="187"/>
      <c r="Q198" s="187"/>
      <c r="R198" s="187"/>
      <c r="S198" s="187"/>
      <c r="T198" s="187"/>
      <c r="U198" s="187"/>
      <c r="V198" s="187"/>
      <c r="W198" s="187"/>
      <c r="X198" s="187"/>
      <c r="Y198" s="187"/>
      <c r="Z198" s="187"/>
      <c r="AA198" s="187"/>
      <c r="AB198" s="187"/>
      <c r="AC198" s="187"/>
      <c r="AD198" s="187"/>
      <c r="AE198" s="187"/>
      <c r="AF198" s="187"/>
      <c r="AG198" s="187"/>
      <c r="AH198" s="187"/>
    </row>
    <row r="199" spans="1:34" ht="15" customHeight="1">
      <c r="A199" s="187"/>
      <c r="B199" s="187"/>
      <c r="C199" s="187"/>
      <c r="D199" s="187"/>
      <c r="E199" s="187"/>
      <c r="F199" s="187"/>
      <c r="G199" s="187"/>
      <c r="H199" s="187"/>
      <c r="I199" s="187"/>
      <c r="J199" s="187"/>
      <c r="K199" s="187"/>
      <c r="L199" s="187"/>
      <c r="M199" s="187"/>
      <c r="N199" s="187"/>
      <c r="O199" s="187"/>
      <c r="P199" s="187"/>
      <c r="Q199" s="187"/>
      <c r="R199" s="187"/>
      <c r="S199" s="187"/>
      <c r="T199" s="187"/>
      <c r="U199" s="187"/>
      <c r="V199" s="187"/>
      <c r="W199" s="187"/>
      <c r="X199" s="187"/>
      <c r="Y199" s="187"/>
      <c r="Z199" s="187"/>
      <c r="AA199" s="187"/>
      <c r="AB199" s="187"/>
      <c r="AC199" s="187"/>
      <c r="AD199" s="187"/>
      <c r="AE199" s="187"/>
      <c r="AF199" s="187"/>
      <c r="AG199" s="187"/>
      <c r="AH199" s="187"/>
    </row>
    <row r="200" spans="1:34" ht="15" customHeight="1">
      <c r="A200" s="187"/>
      <c r="B200" s="187"/>
      <c r="C200" s="187"/>
      <c r="D200" s="187"/>
      <c r="E200" s="187"/>
      <c r="F200" s="187"/>
      <c r="G200" s="187"/>
      <c r="H200" s="187"/>
      <c r="I200" s="187"/>
      <c r="J200" s="187"/>
      <c r="K200" s="187"/>
      <c r="L200" s="187"/>
      <c r="M200" s="187"/>
      <c r="N200" s="187"/>
      <c r="O200" s="187"/>
      <c r="P200" s="187"/>
      <c r="Q200" s="187"/>
      <c r="R200" s="187"/>
      <c r="S200" s="187"/>
      <c r="T200" s="187"/>
      <c r="U200" s="187"/>
      <c r="V200" s="187"/>
      <c r="W200" s="187"/>
      <c r="X200" s="187"/>
      <c r="Y200" s="187"/>
      <c r="Z200" s="187"/>
      <c r="AA200" s="187"/>
      <c r="AB200" s="187"/>
      <c r="AC200" s="187"/>
      <c r="AD200" s="187"/>
      <c r="AE200" s="187"/>
      <c r="AF200" s="187"/>
      <c r="AG200" s="187"/>
      <c r="AH200" s="187"/>
    </row>
    <row r="201" spans="1:34" ht="15" customHeight="1">
      <c r="A201" s="187"/>
      <c r="B201" s="187"/>
      <c r="C201" s="187"/>
      <c r="D201" s="187"/>
      <c r="E201" s="187"/>
      <c r="F201" s="187"/>
      <c r="G201" s="187"/>
      <c r="H201" s="187"/>
      <c r="I201" s="187"/>
      <c r="J201" s="187"/>
      <c r="K201" s="187"/>
      <c r="L201" s="187"/>
      <c r="M201" s="187"/>
      <c r="N201" s="187"/>
      <c r="O201" s="187"/>
      <c r="P201" s="187"/>
      <c r="Q201" s="187"/>
      <c r="R201" s="187"/>
      <c r="S201" s="187"/>
      <c r="T201" s="187"/>
      <c r="U201" s="187"/>
      <c r="V201" s="187"/>
      <c r="W201" s="187"/>
      <c r="X201" s="187"/>
      <c r="Y201" s="187"/>
      <c r="Z201" s="187"/>
      <c r="AA201" s="187"/>
      <c r="AB201" s="187"/>
      <c r="AC201" s="187"/>
      <c r="AD201" s="187"/>
      <c r="AE201" s="187"/>
      <c r="AF201" s="187"/>
      <c r="AG201" s="187"/>
      <c r="AH201" s="187"/>
    </row>
    <row r="202" spans="1:34" ht="15" customHeight="1">
      <c r="A202" s="187"/>
      <c r="B202" s="187"/>
      <c r="C202" s="187"/>
      <c r="D202" s="187"/>
      <c r="E202" s="187"/>
      <c r="F202" s="187"/>
      <c r="G202" s="187"/>
      <c r="H202" s="187"/>
      <c r="I202" s="187"/>
      <c r="J202" s="187"/>
      <c r="K202" s="187"/>
      <c r="L202" s="187"/>
      <c r="M202" s="187"/>
      <c r="N202" s="187"/>
      <c r="O202" s="187"/>
      <c r="P202" s="187"/>
      <c r="Q202" s="187"/>
      <c r="R202" s="187"/>
      <c r="S202" s="187"/>
      <c r="T202" s="187"/>
      <c r="U202" s="187"/>
      <c r="V202" s="187"/>
      <c r="W202" s="187"/>
      <c r="X202" s="187"/>
      <c r="Y202" s="187"/>
      <c r="Z202" s="187"/>
      <c r="AA202" s="187"/>
      <c r="AB202" s="187"/>
      <c r="AC202" s="187"/>
      <c r="AD202" s="187"/>
      <c r="AE202" s="187"/>
      <c r="AF202" s="187"/>
      <c r="AG202" s="187"/>
      <c r="AH202" s="187"/>
    </row>
    <row r="203" spans="1:34" ht="15" customHeight="1">
      <c r="A203" s="187"/>
      <c r="B203" s="187"/>
      <c r="C203" s="187"/>
      <c r="D203" s="187"/>
      <c r="E203" s="187"/>
      <c r="F203" s="187"/>
      <c r="G203" s="187"/>
      <c r="H203" s="187"/>
      <c r="I203" s="187"/>
      <c r="J203" s="187"/>
      <c r="K203" s="187"/>
      <c r="L203" s="187"/>
      <c r="M203" s="187"/>
      <c r="N203" s="187"/>
      <c r="O203" s="187"/>
      <c r="P203" s="187"/>
      <c r="Q203" s="187"/>
      <c r="R203" s="187"/>
      <c r="S203" s="187"/>
      <c r="T203" s="187"/>
      <c r="U203" s="187"/>
      <c r="V203" s="187"/>
      <c r="W203" s="187"/>
      <c r="X203" s="187"/>
      <c r="Y203" s="187"/>
      <c r="Z203" s="187"/>
      <c r="AA203" s="187"/>
      <c r="AB203" s="187"/>
      <c r="AC203" s="187"/>
      <c r="AD203" s="187"/>
      <c r="AE203" s="187"/>
      <c r="AF203" s="187"/>
      <c r="AG203" s="187"/>
      <c r="AH203" s="187"/>
    </row>
    <row r="204" spans="1:34" ht="15" customHeight="1">
      <c r="A204" s="187"/>
      <c r="B204" s="187"/>
      <c r="C204" s="187"/>
      <c r="D204" s="187"/>
      <c r="E204" s="187"/>
      <c r="F204" s="187"/>
      <c r="G204" s="187"/>
      <c r="H204" s="187"/>
      <c r="I204" s="187"/>
      <c r="J204" s="187"/>
      <c r="K204" s="187"/>
      <c r="L204" s="187"/>
      <c r="M204" s="187"/>
      <c r="N204" s="187"/>
      <c r="O204" s="187"/>
      <c r="P204" s="187"/>
      <c r="Q204" s="187"/>
      <c r="R204" s="187"/>
      <c r="S204" s="187"/>
      <c r="T204" s="187"/>
      <c r="U204" s="187"/>
      <c r="V204" s="187"/>
      <c r="W204" s="187"/>
      <c r="X204" s="187"/>
      <c r="Y204" s="187"/>
      <c r="Z204" s="187"/>
      <c r="AA204" s="187"/>
      <c r="AB204" s="187"/>
      <c r="AC204" s="187"/>
      <c r="AD204" s="187"/>
      <c r="AE204" s="187"/>
      <c r="AF204" s="187"/>
      <c r="AG204" s="187"/>
      <c r="AH204" s="187"/>
    </row>
    <row r="205" spans="1:34" ht="15" customHeight="1">
      <c r="A205" s="187"/>
      <c r="B205" s="187"/>
      <c r="C205" s="187"/>
      <c r="D205" s="187"/>
      <c r="E205" s="187"/>
      <c r="F205" s="187"/>
      <c r="G205" s="187"/>
      <c r="H205" s="187"/>
      <c r="I205" s="187"/>
      <c r="J205" s="187"/>
      <c r="K205" s="187"/>
      <c r="L205" s="187"/>
      <c r="M205" s="187"/>
      <c r="N205" s="187"/>
      <c r="O205" s="187"/>
      <c r="P205" s="187"/>
      <c r="Q205" s="187"/>
      <c r="R205" s="187"/>
      <c r="S205" s="187"/>
      <c r="T205" s="187"/>
      <c r="U205" s="187"/>
      <c r="V205" s="187"/>
      <c r="W205" s="187"/>
      <c r="X205" s="187"/>
      <c r="Y205" s="187"/>
      <c r="Z205" s="187"/>
      <c r="AA205" s="187"/>
      <c r="AB205" s="187"/>
      <c r="AC205" s="187"/>
      <c r="AD205" s="187"/>
      <c r="AE205" s="187"/>
      <c r="AF205" s="187"/>
      <c r="AG205" s="187"/>
      <c r="AH205" s="187"/>
    </row>
    <row r="206" spans="1:34" ht="15" customHeight="1">
      <c r="A206" s="187"/>
      <c r="B206" s="187"/>
      <c r="C206" s="187"/>
      <c r="D206" s="187"/>
      <c r="E206" s="187"/>
      <c r="F206" s="187"/>
      <c r="G206" s="187"/>
      <c r="H206" s="187"/>
      <c r="I206" s="187"/>
      <c r="J206" s="187"/>
      <c r="K206" s="187"/>
      <c r="L206" s="187"/>
      <c r="M206" s="187"/>
      <c r="N206" s="187"/>
      <c r="O206" s="187"/>
      <c r="P206" s="187"/>
      <c r="Q206" s="187"/>
      <c r="R206" s="187"/>
      <c r="S206" s="187"/>
      <c r="T206" s="187"/>
      <c r="U206" s="187"/>
      <c r="V206" s="187"/>
      <c r="W206" s="187"/>
      <c r="X206" s="187"/>
      <c r="Y206" s="187"/>
      <c r="Z206" s="187"/>
      <c r="AA206" s="187"/>
      <c r="AB206" s="187"/>
      <c r="AC206" s="187"/>
      <c r="AD206" s="187"/>
      <c r="AE206" s="187"/>
      <c r="AF206" s="187"/>
      <c r="AG206" s="187"/>
      <c r="AH206" s="187"/>
    </row>
    <row r="207" spans="1:34" ht="15" customHeight="1">
      <c r="A207" s="187"/>
      <c r="B207" s="187"/>
      <c r="C207" s="187"/>
      <c r="D207" s="187"/>
      <c r="E207" s="187"/>
      <c r="F207" s="187"/>
      <c r="G207" s="187"/>
      <c r="H207" s="187"/>
      <c r="I207" s="187"/>
      <c r="J207" s="187"/>
      <c r="K207" s="187"/>
      <c r="L207" s="187"/>
      <c r="M207" s="187"/>
      <c r="N207" s="187"/>
      <c r="O207" s="187"/>
      <c r="P207" s="187"/>
      <c r="Q207" s="187"/>
      <c r="R207" s="187"/>
      <c r="S207" s="187"/>
      <c r="T207" s="187"/>
      <c r="U207" s="187"/>
      <c r="V207" s="187"/>
      <c r="W207" s="187"/>
      <c r="X207" s="187"/>
      <c r="Y207" s="187"/>
      <c r="Z207" s="187"/>
      <c r="AA207" s="187"/>
      <c r="AB207" s="187"/>
      <c r="AC207" s="187"/>
      <c r="AD207" s="187"/>
      <c r="AE207" s="187"/>
      <c r="AF207" s="187"/>
      <c r="AG207" s="187"/>
      <c r="AH207" s="187"/>
    </row>
    <row r="208" spans="1:34" ht="15" customHeight="1">
      <c r="A208" s="187"/>
      <c r="B208" s="187"/>
      <c r="C208" s="187"/>
      <c r="D208" s="187"/>
      <c r="E208" s="187"/>
      <c r="F208" s="187"/>
      <c r="G208" s="187"/>
      <c r="H208" s="187"/>
      <c r="I208" s="187"/>
      <c r="J208" s="187"/>
      <c r="K208" s="187"/>
      <c r="L208" s="187"/>
      <c r="M208" s="187"/>
      <c r="N208" s="187"/>
      <c r="O208" s="187"/>
      <c r="P208" s="187"/>
      <c r="Q208" s="187"/>
      <c r="R208" s="187"/>
      <c r="S208" s="187"/>
      <c r="T208" s="187"/>
      <c r="U208" s="187"/>
      <c r="V208" s="187"/>
      <c r="W208" s="187"/>
      <c r="X208" s="187"/>
      <c r="Y208" s="187"/>
      <c r="Z208" s="187"/>
      <c r="AA208" s="187"/>
      <c r="AB208" s="187"/>
      <c r="AC208" s="187"/>
      <c r="AD208" s="187"/>
      <c r="AE208" s="187"/>
      <c r="AF208" s="187"/>
      <c r="AG208" s="187"/>
      <c r="AH208" s="187"/>
    </row>
    <row r="209" spans="1:34" ht="15" customHeight="1">
      <c r="A209" s="187"/>
      <c r="B209" s="187"/>
      <c r="C209" s="187"/>
      <c r="D209" s="187"/>
      <c r="E209" s="187"/>
      <c r="F209" s="187"/>
      <c r="G209" s="187"/>
      <c r="H209" s="187"/>
      <c r="I209" s="187"/>
      <c r="J209" s="187"/>
      <c r="K209" s="187"/>
      <c r="L209" s="187"/>
      <c r="M209" s="187"/>
      <c r="N209" s="187"/>
      <c r="O209" s="187"/>
      <c r="P209" s="187"/>
      <c r="Q209" s="187"/>
      <c r="R209" s="187"/>
      <c r="S209" s="187"/>
      <c r="T209" s="187"/>
      <c r="U209" s="187"/>
      <c r="V209" s="187"/>
      <c r="W209" s="187"/>
      <c r="X209" s="187"/>
      <c r="Y209" s="187"/>
      <c r="Z209" s="187"/>
      <c r="AA209" s="187"/>
      <c r="AB209" s="187"/>
      <c r="AC209" s="187"/>
      <c r="AD209" s="187"/>
      <c r="AE209" s="187"/>
      <c r="AF209" s="187"/>
      <c r="AG209" s="187"/>
      <c r="AH209" s="187"/>
    </row>
    <row r="210" spans="1:34" ht="15" customHeight="1">
      <c r="A210" s="187"/>
      <c r="B210" s="187"/>
      <c r="C210" s="187"/>
      <c r="D210" s="187"/>
      <c r="E210" s="187"/>
      <c r="F210" s="187"/>
      <c r="G210" s="187"/>
      <c r="H210" s="187"/>
      <c r="I210" s="187"/>
      <c r="J210" s="187"/>
      <c r="K210" s="187"/>
      <c r="L210" s="187"/>
      <c r="M210" s="187"/>
      <c r="N210" s="187"/>
      <c r="O210" s="187"/>
      <c r="P210" s="187"/>
      <c r="Q210" s="187"/>
      <c r="R210" s="187"/>
      <c r="S210" s="187"/>
      <c r="T210" s="187"/>
      <c r="U210" s="187"/>
      <c r="V210" s="187"/>
      <c r="W210" s="187"/>
      <c r="X210" s="187"/>
      <c r="Y210" s="187"/>
      <c r="Z210" s="187"/>
      <c r="AA210" s="187"/>
      <c r="AB210" s="187"/>
      <c r="AC210" s="187"/>
      <c r="AD210" s="187"/>
      <c r="AE210" s="187"/>
      <c r="AF210" s="187"/>
      <c r="AG210" s="187"/>
      <c r="AH210" s="187"/>
    </row>
    <row r="211" spans="1:34" ht="15" customHeight="1">
      <c r="A211" s="187"/>
      <c r="B211" s="187"/>
      <c r="C211" s="187"/>
      <c r="D211" s="187"/>
      <c r="E211" s="187"/>
      <c r="F211" s="187"/>
      <c r="G211" s="187"/>
      <c r="H211" s="187"/>
      <c r="I211" s="187"/>
      <c r="J211" s="187"/>
      <c r="K211" s="187"/>
      <c r="L211" s="187"/>
      <c r="M211" s="187"/>
      <c r="N211" s="187"/>
      <c r="O211" s="187"/>
      <c r="P211" s="187"/>
      <c r="Q211" s="187"/>
      <c r="R211" s="187"/>
      <c r="S211" s="187"/>
      <c r="T211" s="187"/>
      <c r="U211" s="187"/>
      <c r="V211" s="187"/>
      <c r="W211" s="187"/>
      <c r="X211" s="187"/>
      <c r="Y211" s="187"/>
      <c r="Z211" s="187"/>
      <c r="AA211" s="187"/>
      <c r="AB211" s="187"/>
      <c r="AC211" s="187"/>
      <c r="AD211" s="187"/>
      <c r="AE211" s="187"/>
      <c r="AF211" s="187"/>
      <c r="AG211" s="187"/>
      <c r="AH211" s="187"/>
    </row>
    <row r="212" spans="1:34" ht="15" customHeight="1">
      <c r="A212" s="187"/>
      <c r="B212" s="187"/>
      <c r="C212" s="187"/>
      <c r="D212" s="187"/>
      <c r="E212" s="187"/>
      <c r="F212" s="187"/>
      <c r="G212" s="187"/>
      <c r="H212" s="187"/>
      <c r="I212" s="187"/>
      <c r="J212" s="187"/>
      <c r="K212" s="187"/>
      <c r="L212" s="187"/>
      <c r="M212" s="187"/>
      <c r="N212" s="187"/>
      <c r="O212" s="187"/>
      <c r="P212" s="187"/>
      <c r="Q212" s="187"/>
      <c r="R212" s="187"/>
      <c r="S212" s="187"/>
      <c r="T212" s="187"/>
      <c r="U212" s="187"/>
      <c r="V212" s="187"/>
      <c r="W212" s="187"/>
      <c r="X212" s="187"/>
      <c r="Y212" s="187"/>
      <c r="Z212" s="187"/>
      <c r="AA212" s="187"/>
      <c r="AB212" s="187"/>
      <c r="AC212" s="187"/>
      <c r="AD212" s="187"/>
      <c r="AE212" s="187"/>
      <c r="AF212" s="187"/>
      <c r="AG212" s="187"/>
      <c r="AH212" s="187"/>
    </row>
    <row r="213" spans="1:34" ht="15" customHeight="1">
      <c r="A213" s="187"/>
      <c r="B213" s="187"/>
      <c r="C213" s="187"/>
      <c r="D213" s="187"/>
      <c r="E213" s="187"/>
      <c r="F213" s="187"/>
      <c r="G213" s="187"/>
      <c r="H213" s="187"/>
      <c r="I213" s="187"/>
      <c r="J213" s="187"/>
      <c r="K213" s="187"/>
      <c r="L213" s="187"/>
      <c r="M213" s="187"/>
      <c r="N213" s="187"/>
      <c r="O213" s="187"/>
      <c r="P213" s="187"/>
      <c r="Q213" s="187"/>
      <c r="R213" s="187"/>
      <c r="S213" s="187"/>
      <c r="T213" s="187"/>
      <c r="U213" s="187"/>
      <c r="V213" s="187"/>
      <c r="W213" s="187"/>
      <c r="X213" s="187"/>
      <c r="Y213" s="187"/>
      <c r="Z213" s="187"/>
      <c r="AA213" s="187"/>
      <c r="AB213" s="187"/>
      <c r="AC213" s="187"/>
      <c r="AD213" s="187"/>
      <c r="AE213" s="187"/>
      <c r="AF213" s="187"/>
      <c r="AG213" s="187"/>
      <c r="AH213" s="187"/>
    </row>
    <row r="214" spans="1:34" ht="15" customHeight="1">
      <c r="A214" s="187"/>
      <c r="B214" s="187"/>
      <c r="C214" s="187"/>
      <c r="D214" s="187"/>
      <c r="E214" s="187"/>
      <c r="F214" s="187"/>
      <c r="G214" s="187"/>
      <c r="H214" s="187"/>
      <c r="I214" s="187"/>
      <c r="J214" s="187"/>
      <c r="K214" s="187"/>
      <c r="L214" s="187"/>
      <c r="M214" s="187"/>
      <c r="N214" s="187"/>
      <c r="O214" s="187"/>
      <c r="P214" s="187"/>
      <c r="Q214" s="187"/>
      <c r="R214" s="187"/>
      <c r="S214" s="187"/>
      <c r="T214" s="187"/>
      <c r="U214" s="187"/>
      <c r="V214" s="187"/>
      <c r="W214" s="187"/>
      <c r="X214" s="187"/>
      <c r="Y214" s="187"/>
      <c r="Z214" s="187"/>
      <c r="AA214" s="187"/>
      <c r="AB214" s="187"/>
      <c r="AC214" s="187"/>
      <c r="AD214" s="187"/>
      <c r="AE214" s="187"/>
      <c r="AF214" s="187"/>
      <c r="AG214" s="187"/>
      <c r="AH214" s="187"/>
    </row>
    <row r="215" spans="1:34" ht="15" customHeight="1">
      <c r="A215" s="187"/>
      <c r="B215" s="187"/>
      <c r="C215" s="187"/>
      <c r="D215" s="187"/>
      <c r="E215" s="187"/>
      <c r="F215" s="187"/>
      <c r="G215" s="187"/>
      <c r="H215" s="187"/>
      <c r="I215" s="187"/>
      <c r="J215" s="187"/>
      <c r="K215" s="187"/>
      <c r="L215" s="187"/>
      <c r="M215" s="187"/>
      <c r="N215" s="187"/>
      <c r="O215" s="187"/>
      <c r="P215" s="187"/>
      <c r="Q215" s="187"/>
      <c r="R215" s="187"/>
      <c r="S215" s="187"/>
      <c r="T215" s="187"/>
      <c r="U215" s="187"/>
      <c r="V215" s="187"/>
      <c r="W215" s="187"/>
      <c r="X215" s="187"/>
      <c r="Y215" s="187"/>
      <c r="Z215" s="187"/>
      <c r="AA215" s="187"/>
      <c r="AB215" s="187"/>
      <c r="AC215" s="187"/>
      <c r="AD215" s="187"/>
      <c r="AE215" s="187"/>
      <c r="AF215" s="187"/>
      <c r="AG215" s="187"/>
      <c r="AH215" s="187"/>
    </row>
    <row r="216" spans="1:34" ht="15" customHeight="1">
      <c r="A216" s="187"/>
      <c r="B216" s="187"/>
      <c r="C216" s="187"/>
      <c r="D216" s="187"/>
      <c r="E216" s="187"/>
      <c r="F216" s="187"/>
      <c r="G216" s="187"/>
      <c r="H216" s="187"/>
      <c r="I216" s="187"/>
      <c r="J216" s="187"/>
      <c r="K216" s="187"/>
      <c r="L216" s="187"/>
      <c r="M216" s="187"/>
      <c r="N216" s="187"/>
      <c r="O216" s="187"/>
      <c r="P216" s="187"/>
      <c r="Q216" s="187"/>
      <c r="R216" s="187"/>
      <c r="S216" s="187"/>
      <c r="T216" s="187"/>
      <c r="U216" s="187"/>
      <c r="V216" s="187"/>
      <c r="W216" s="187"/>
      <c r="X216" s="187"/>
      <c r="Y216" s="187"/>
      <c r="Z216" s="187"/>
      <c r="AA216" s="187"/>
      <c r="AB216" s="187"/>
      <c r="AC216" s="187"/>
      <c r="AD216" s="187"/>
      <c r="AE216" s="187"/>
      <c r="AF216" s="187"/>
      <c r="AG216" s="187"/>
      <c r="AH216" s="187"/>
    </row>
    <row r="217" spans="1:34" ht="15" customHeight="1">
      <c r="A217" s="187"/>
      <c r="B217" s="187"/>
      <c r="C217" s="187"/>
      <c r="D217" s="187"/>
      <c r="E217" s="187"/>
      <c r="F217" s="187"/>
      <c r="G217" s="187"/>
      <c r="H217" s="187"/>
      <c r="I217" s="187"/>
      <c r="J217" s="187"/>
      <c r="K217" s="187"/>
      <c r="L217" s="187"/>
      <c r="M217" s="187"/>
      <c r="N217" s="187"/>
      <c r="O217" s="187"/>
      <c r="P217" s="187"/>
      <c r="Q217" s="187"/>
      <c r="R217" s="187"/>
      <c r="S217" s="187"/>
      <c r="T217" s="187"/>
      <c r="U217" s="187"/>
      <c r="V217" s="187"/>
      <c r="W217" s="187"/>
      <c r="X217" s="187"/>
      <c r="Y217" s="187"/>
      <c r="Z217" s="187"/>
      <c r="AA217" s="187"/>
      <c r="AB217" s="187"/>
      <c r="AC217" s="187"/>
      <c r="AD217" s="187"/>
      <c r="AE217" s="187"/>
      <c r="AF217" s="187"/>
      <c r="AG217" s="187"/>
      <c r="AH217" s="187"/>
    </row>
    <row r="218" spans="1:34" ht="15" customHeight="1">
      <c r="A218" s="187"/>
      <c r="B218" s="187"/>
      <c r="C218" s="187"/>
      <c r="D218" s="187"/>
      <c r="E218" s="187"/>
      <c r="F218" s="187"/>
      <c r="G218" s="187"/>
      <c r="H218" s="187"/>
      <c r="I218" s="187"/>
      <c r="J218" s="187"/>
      <c r="K218" s="187"/>
      <c r="L218" s="187"/>
      <c r="M218" s="187"/>
      <c r="N218" s="187"/>
      <c r="O218" s="187"/>
      <c r="P218" s="187"/>
      <c r="Q218" s="187"/>
      <c r="R218" s="187"/>
      <c r="S218" s="187"/>
      <c r="T218" s="187"/>
      <c r="U218" s="187"/>
      <c r="V218" s="187"/>
      <c r="W218" s="187"/>
      <c r="X218" s="187"/>
      <c r="Y218" s="187"/>
      <c r="Z218" s="187"/>
      <c r="AA218" s="187"/>
      <c r="AB218" s="187"/>
      <c r="AC218" s="187"/>
      <c r="AD218" s="187"/>
      <c r="AE218" s="187"/>
      <c r="AF218" s="187"/>
      <c r="AG218" s="187"/>
      <c r="AH218" s="187"/>
    </row>
    <row r="219" spans="1:34" ht="15" customHeight="1">
      <c r="A219" s="187"/>
      <c r="B219" s="187"/>
      <c r="C219" s="187"/>
      <c r="D219" s="187"/>
      <c r="E219" s="187"/>
      <c r="F219" s="187"/>
      <c r="G219" s="187"/>
      <c r="H219" s="187"/>
      <c r="I219" s="187"/>
      <c r="J219" s="187"/>
      <c r="K219" s="187"/>
      <c r="L219" s="187"/>
      <c r="M219" s="187"/>
      <c r="N219" s="187"/>
      <c r="O219" s="187"/>
      <c r="P219" s="187"/>
      <c r="Q219" s="187"/>
      <c r="R219" s="187"/>
      <c r="S219" s="187"/>
      <c r="T219" s="187"/>
      <c r="U219" s="187"/>
      <c r="V219" s="187"/>
      <c r="W219" s="187"/>
      <c r="X219" s="187"/>
      <c r="Y219" s="187"/>
      <c r="Z219" s="187"/>
      <c r="AA219" s="187"/>
      <c r="AB219" s="187"/>
      <c r="AC219" s="187"/>
      <c r="AD219" s="187"/>
      <c r="AE219" s="187"/>
      <c r="AF219" s="187"/>
      <c r="AG219" s="187"/>
      <c r="AH219" s="187"/>
    </row>
    <row r="220" spans="1:34" ht="15" customHeight="1">
      <c r="A220" s="187"/>
      <c r="B220" s="187"/>
      <c r="C220" s="187"/>
      <c r="D220" s="187"/>
      <c r="E220" s="187"/>
      <c r="F220" s="187"/>
      <c r="G220" s="187"/>
      <c r="H220" s="187"/>
      <c r="I220" s="187"/>
      <c r="J220" s="187"/>
      <c r="K220" s="187"/>
      <c r="L220" s="187"/>
      <c r="M220" s="187"/>
      <c r="N220" s="187"/>
      <c r="O220" s="187"/>
      <c r="P220" s="187"/>
      <c r="Q220" s="187"/>
      <c r="R220" s="187"/>
      <c r="S220" s="187"/>
      <c r="T220" s="187"/>
      <c r="U220" s="187"/>
      <c r="V220" s="187"/>
      <c r="W220" s="187"/>
      <c r="X220" s="187"/>
      <c r="Y220" s="187"/>
      <c r="Z220" s="187"/>
      <c r="AA220" s="187"/>
      <c r="AB220" s="187"/>
      <c r="AC220" s="187"/>
      <c r="AD220" s="187"/>
      <c r="AE220" s="187"/>
      <c r="AF220" s="187"/>
      <c r="AG220" s="187"/>
      <c r="AH220" s="187"/>
    </row>
    <row r="221" spans="1:34" ht="15" customHeight="1">
      <c r="A221" s="187"/>
      <c r="B221" s="187"/>
      <c r="C221" s="187"/>
      <c r="D221" s="187"/>
      <c r="E221" s="187"/>
      <c r="F221" s="187"/>
      <c r="G221" s="187"/>
      <c r="H221" s="187"/>
      <c r="I221" s="187"/>
      <c r="J221" s="187"/>
      <c r="K221" s="187"/>
      <c r="L221" s="187"/>
      <c r="M221" s="187"/>
      <c r="N221" s="187"/>
      <c r="O221" s="187"/>
      <c r="P221" s="187"/>
      <c r="Q221" s="187"/>
      <c r="R221" s="187"/>
      <c r="S221" s="187"/>
      <c r="T221" s="187"/>
      <c r="U221" s="187"/>
      <c r="V221" s="187"/>
      <c r="W221" s="187"/>
      <c r="X221" s="187"/>
      <c r="Y221" s="187"/>
      <c r="Z221" s="187"/>
      <c r="AA221" s="187"/>
      <c r="AB221" s="187"/>
      <c r="AC221" s="187"/>
      <c r="AD221" s="187"/>
      <c r="AE221" s="187"/>
      <c r="AF221" s="187"/>
      <c r="AG221" s="187"/>
      <c r="AH221" s="187"/>
    </row>
    <row r="222" spans="1:34" ht="15" customHeight="1">
      <c r="A222" s="187"/>
      <c r="B222" s="187"/>
      <c r="C222" s="187"/>
      <c r="D222" s="187"/>
      <c r="E222" s="187"/>
      <c r="F222" s="187"/>
      <c r="G222" s="187"/>
      <c r="H222" s="187"/>
      <c r="I222" s="187"/>
      <c r="J222" s="187"/>
      <c r="K222" s="187"/>
      <c r="L222" s="187"/>
      <c r="M222" s="187"/>
      <c r="N222" s="187"/>
      <c r="O222" s="187"/>
      <c r="P222" s="187"/>
      <c r="Q222" s="187"/>
      <c r="R222" s="187"/>
      <c r="S222" s="187"/>
      <c r="T222" s="187"/>
      <c r="U222" s="187"/>
      <c r="V222" s="187"/>
      <c r="W222" s="187"/>
      <c r="X222" s="187"/>
      <c r="Y222" s="187"/>
      <c r="Z222" s="187"/>
      <c r="AA222" s="187"/>
      <c r="AB222" s="187"/>
      <c r="AC222" s="187"/>
      <c r="AD222" s="187"/>
      <c r="AE222" s="187"/>
      <c r="AF222" s="187"/>
      <c r="AG222" s="187"/>
      <c r="AH222" s="187"/>
    </row>
    <row r="223" spans="1:34" ht="15" customHeight="1">
      <c r="A223" s="187"/>
      <c r="B223" s="187"/>
      <c r="C223" s="187"/>
      <c r="D223" s="187"/>
      <c r="E223" s="187"/>
      <c r="F223" s="187"/>
      <c r="G223" s="187"/>
      <c r="H223" s="187"/>
      <c r="I223" s="187"/>
      <c r="J223" s="187"/>
      <c r="K223" s="187"/>
      <c r="L223" s="187"/>
      <c r="M223" s="187"/>
      <c r="N223" s="187"/>
      <c r="O223" s="187"/>
      <c r="P223" s="187"/>
      <c r="Q223" s="187"/>
      <c r="R223" s="187"/>
      <c r="S223" s="187"/>
      <c r="T223" s="187"/>
      <c r="U223" s="187"/>
      <c r="V223" s="187"/>
      <c r="W223" s="187"/>
      <c r="X223" s="187"/>
      <c r="Y223" s="187"/>
      <c r="Z223" s="187"/>
      <c r="AA223" s="187"/>
      <c r="AB223" s="187"/>
      <c r="AC223" s="187"/>
      <c r="AD223" s="187"/>
      <c r="AE223" s="187"/>
      <c r="AF223" s="187"/>
      <c r="AG223" s="187"/>
      <c r="AH223" s="187"/>
    </row>
    <row r="224" spans="1:34" ht="15" customHeight="1">
      <c r="A224" s="187"/>
      <c r="B224" s="187"/>
      <c r="C224" s="187"/>
      <c r="D224" s="187"/>
      <c r="E224" s="187"/>
      <c r="F224" s="187"/>
      <c r="G224" s="187"/>
      <c r="H224" s="187"/>
      <c r="I224" s="187"/>
      <c r="J224" s="187"/>
      <c r="K224" s="187"/>
      <c r="L224" s="187"/>
      <c r="M224" s="187"/>
      <c r="N224" s="187"/>
      <c r="O224" s="187"/>
      <c r="P224" s="187"/>
      <c r="Q224" s="187"/>
      <c r="R224" s="187"/>
      <c r="S224" s="187"/>
      <c r="T224" s="187"/>
      <c r="U224" s="187"/>
      <c r="V224" s="187"/>
      <c r="W224" s="187"/>
      <c r="X224" s="187"/>
      <c r="Y224" s="187"/>
      <c r="Z224" s="187"/>
      <c r="AA224" s="187"/>
      <c r="AB224" s="187"/>
      <c r="AC224" s="187"/>
      <c r="AD224" s="187"/>
      <c r="AE224" s="187"/>
      <c r="AF224" s="187"/>
      <c r="AG224" s="187"/>
      <c r="AH224" s="187"/>
    </row>
    <row r="225" spans="1:34" ht="15" customHeight="1">
      <c r="A225" s="187"/>
      <c r="B225" s="187"/>
      <c r="C225" s="187"/>
      <c r="D225" s="187"/>
      <c r="E225" s="187"/>
      <c r="F225" s="187"/>
      <c r="G225" s="187"/>
      <c r="H225" s="187"/>
      <c r="I225" s="187"/>
      <c r="J225" s="187"/>
      <c r="K225" s="187"/>
      <c r="L225" s="187"/>
      <c r="M225" s="187"/>
      <c r="N225" s="187"/>
      <c r="O225" s="187"/>
      <c r="P225" s="187"/>
      <c r="Q225" s="187"/>
      <c r="R225" s="187"/>
      <c r="S225" s="187"/>
      <c r="T225" s="187"/>
      <c r="U225" s="187"/>
      <c r="V225" s="187"/>
      <c r="W225" s="187"/>
      <c r="X225" s="187"/>
      <c r="Y225" s="187"/>
      <c r="Z225" s="187"/>
      <c r="AA225" s="187"/>
      <c r="AB225" s="187"/>
      <c r="AC225" s="187"/>
      <c r="AD225" s="187"/>
      <c r="AE225" s="187"/>
      <c r="AF225" s="187"/>
      <c r="AG225" s="187"/>
      <c r="AH225" s="187"/>
    </row>
    <row r="226" spans="1:34" ht="15" customHeight="1">
      <c r="A226" s="187"/>
      <c r="B226" s="187"/>
      <c r="C226" s="187"/>
      <c r="D226" s="187"/>
      <c r="E226" s="187"/>
      <c r="F226" s="187"/>
      <c r="G226" s="187"/>
      <c r="H226" s="187"/>
      <c r="I226" s="187"/>
      <c r="J226" s="187"/>
      <c r="K226" s="187"/>
      <c r="L226" s="187"/>
      <c r="M226" s="187"/>
      <c r="N226" s="187"/>
      <c r="O226" s="187"/>
      <c r="P226" s="187"/>
      <c r="Q226" s="187"/>
      <c r="R226" s="187"/>
      <c r="S226" s="187"/>
      <c r="T226" s="187"/>
      <c r="U226" s="187"/>
      <c r="V226" s="187"/>
      <c r="W226" s="187"/>
      <c r="X226" s="187"/>
      <c r="Y226" s="187"/>
      <c r="Z226" s="187"/>
      <c r="AA226" s="187"/>
      <c r="AB226" s="187"/>
      <c r="AC226" s="187"/>
      <c r="AD226" s="187"/>
      <c r="AE226" s="187"/>
      <c r="AF226" s="187"/>
      <c r="AG226" s="187"/>
      <c r="AH226" s="187"/>
    </row>
    <row r="227" spans="1:34" ht="15" customHeight="1">
      <c r="A227" s="187"/>
      <c r="B227" s="187"/>
      <c r="C227" s="187"/>
      <c r="D227" s="187"/>
      <c r="E227" s="187"/>
      <c r="F227" s="187"/>
      <c r="G227" s="187"/>
      <c r="H227" s="187"/>
      <c r="I227" s="187"/>
      <c r="J227" s="187"/>
      <c r="K227" s="187"/>
      <c r="L227" s="187"/>
      <c r="M227" s="187"/>
      <c r="N227" s="187"/>
      <c r="O227" s="187"/>
      <c r="P227" s="187"/>
      <c r="Q227" s="187"/>
      <c r="R227" s="187"/>
      <c r="S227" s="187"/>
      <c r="T227" s="187"/>
      <c r="U227" s="187"/>
      <c r="V227" s="187"/>
      <c r="W227" s="187"/>
      <c r="X227" s="187"/>
      <c r="Y227" s="187"/>
      <c r="Z227" s="187"/>
      <c r="AA227" s="187"/>
      <c r="AB227" s="187"/>
      <c r="AC227" s="187"/>
      <c r="AD227" s="187"/>
      <c r="AE227" s="187"/>
      <c r="AF227" s="187"/>
      <c r="AG227" s="187"/>
      <c r="AH227" s="187"/>
    </row>
    <row r="228" spans="1:34" ht="15" customHeight="1">
      <c r="A228" s="187"/>
      <c r="B228" s="187"/>
      <c r="C228" s="187"/>
      <c r="D228" s="187"/>
      <c r="E228" s="187"/>
      <c r="F228" s="187"/>
      <c r="G228" s="187"/>
      <c r="H228" s="187"/>
      <c r="I228" s="187"/>
      <c r="J228" s="187"/>
      <c r="K228" s="187"/>
      <c r="L228" s="187"/>
      <c r="M228" s="187"/>
      <c r="N228" s="187"/>
      <c r="O228" s="187"/>
      <c r="P228" s="187"/>
      <c r="Q228" s="187"/>
      <c r="R228" s="187"/>
      <c r="S228" s="187"/>
      <c r="T228" s="187"/>
      <c r="U228" s="187"/>
      <c r="V228" s="187"/>
      <c r="W228" s="187"/>
      <c r="X228" s="187"/>
      <c r="Y228" s="187"/>
      <c r="Z228" s="187"/>
      <c r="AA228" s="187"/>
      <c r="AB228" s="187"/>
      <c r="AC228" s="187"/>
      <c r="AD228" s="187"/>
      <c r="AE228" s="187"/>
      <c r="AF228" s="187"/>
      <c r="AG228" s="187"/>
      <c r="AH228" s="187"/>
    </row>
    <row r="229" spans="1:34" ht="15" customHeight="1">
      <c r="A229" s="187"/>
      <c r="B229" s="187"/>
      <c r="C229" s="187"/>
      <c r="D229" s="187"/>
      <c r="E229" s="187"/>
      <c r="F229" s="187"/>
      <c r="G229" s="187"/>
      <c r="H229" s="187"/>
      <c r="I229" s="187"/>
      <c r="J229" s="187"/>
      <c r="K229" s="187"/>
      <c r="L229" s="187"/>
      <c r="M229" s="187"/>
      <c r="N229" s="187"/>
      <c r="O229" s="187"/>
      <c r="P229" s="187"/>
      <c r="Q229" s="187"/>
      <c r="R229" s="187"/>
      <c r="S229" s="187"/>
      <c r="T229" s="187"/>
      <c r="U229" s="187"/>
      <c r="V229" s="187"/>
      <c r="W229" s="187"/>
      <c r="X229" s="187"/>
      <c r="Y229" s="187"/>
      <c r="Z229" s="187"/>
      <c r="AA229" s="187"/>
      <c r="AB229" s="187"/>
      <c r="AC229" s="187"/>
      <c r="AD229" s="187"/>
      <c r="AE229" s="187"/>
      <c r="AF229" s="187"/>
      <c r="AG229" s="187"/>
      <c r="AH229" s="187"/>
    </row>
    <row r="230" spans="1:34" ht="15" customHeight="1">
      <c r="A230" s="187"/>
      <c r="B230" s="187"/>
      <c r="C230" s="187"/>
      <c r="D230" s="187"/>
      <c r="E230" s="187"/>
      <c r="F230" s="187"/>
      <c r="G230" s="187"/>
      <c r="H230" s="187"/>
      <c r="I230" s="187"/>
      <c r="J230" s="187"/>
      <c r="K230" s="187"/>
      <c r="L230" s="187"/>
      <c r="M230" s="187"/>
      <c r="N230" s="187"/>
      <c r="O230" s="187"/>
      <c r="P230" s="187"/>
      <c r="Q230" s="187"/>
      <c r="R230" s="187"/>
      <c r="S230" s="187"/>
      <c r="T230" s="187"/>
      <c r="U230" s="187"/>
      <c r="V230" s="187"/>
      <c r="W230" s="187"/>
      <c r="X230" s="187"/>
      <c r="Y230" s="187"/>
      <c r="Z230" s="187"/>
      <c r="AA230" s="187"/>
      <c r="AB230" s="187"/>
      <c r="AC230" s="187"/>
      <c r="AD230" s="187"/>
      <c r="AE230" s="187"/>
      <c r="AF230" s="187"/>
      <c r="AG230" s="187"/>
      <c r="AH230" s="187"/>
    </row>
    <row r="231" spans="1:34" ht="15" customHeight="1">
      <c r="A231" s="187"/>
      <c r="B231" s="187"/>
      <c r="C231" s="187"/>
      <c r="D231" s="187"/>
      <c r="E231" s="187"/>
      <c r="F231" s="187"/>
      <c r="G231" s="187"/>
      <c r="H231" s="187"/>
      <c r="I231" s="187"/>
      <c r="J231" s="187"/>
      <c r="K231" s="187"/>
      <c r="L231" s="187"/>
      <c r="M231" s="187"/>
      <c r="N231" s="187"/>
      <c r="O231" s="187"/>
      <c r="P231" s="187"/>
      <c r="Q231" s="187"/>
      <c r="R231" s="187"/>
      <c r="S231" s="187"/>
      <c r="T231" s="187"/>
      <c r="U231" s="187"/>
      <c r="V231" s="187"/>
      <c r="W231" s="187"/>
      <c r="X231" s="187"/>
      <c r="Y231" s="187"/>
      <c r="Z231" s="187"/>
      <c r="AA231" s="187"/>
      <c r="AB231" s="187"/>
      <c r="AC231" s="187"/>
      <c r="AD231" s="187"/>
      <c r="AE231" s="187"/>
      <c r="AF231" s="187"/>
      <c r="AG231" s="187"/>
      <c r="AH231" s="187"/>
    </row>
    <row r="232" spans="1:34" ht="15" customHeight="1">
      <c r="A232" s="187"/>
      <c r="B232" s="187"/>
      <c r="C232" s="187"/>
      <c r="D232" s="187"/>
      <c r="E232" s="187"/>
      <c r="F232" s="187"/>
      <c r="G232" s="187"/>
      <c r="H232" s="187"/>
      <c r="I232" s="187"/>
      <c r="J232" s="187"/>
      <c r="K232" s="187"/>
      <c r="L232" s="187"/>
      <c r="M232" s="187"/>
      <c r="N232" s="187"/>
      <c r="O232" s="187"/>
      <c r="P232" s="187"/>
      <c r="Q232" s="187"/>
      <c r="R232" s="187"/>
      <c r="S232" s="187"/>
      <c r="T232" s="187"/>
      <c r="U232" s="187"/>
      <c r="V232" s="187"/>
      <c r="W232" s="187"/>
      <c r="X232" s="187"/>
      <c r="Y232" s="187"/>
      <c r="Z232" s="187"/>
      <c r="AA232" s="187"/>
      <c r="AB232" s="187"/>
      <c r="AC232" s="187"/>
      <c r="AD232" s="187"/>
      <c r="AE232" s="187"/>
      <c r="AF232" s="187"/>
      <c r="AG232" s="187"/>
      <c r="AH232" s="187"/>
    </row>
    <row r="233" spans="1:34" ht="15" customHeight="1">
      <c r="A233" s="187"/>
      <c r="B233" s="187"/>
      <c r="C233" s="187"/>
      <c r="D233" s="187"/>
      <c r="E233" s="187"/>
      <c r="F233" s="187"/>
      <c r="G233" s="187"/>
      <c r="H233" s="187"/>
      <c r="I233" s="187"/>
      <c r="J233" s="187"/>
      <c r="K233" s="187"/>
      <c r="L233" s="187"/>
      <c r="M233" s="187"/>
      <c r="N233" s="187"/>
      <c r="O233" s="187"/>
      <c r="P233" s="187"/>
      <c r="Q233" s="187"/>
      <c r="R233" s="187"/>
      <c r="S233" s="187"/>
      <c r="T233" s="187"/>
      <c r="U233" s="187"/>
      <c r="V233" s="187"/>
      <c r="W233" s="187"/>
      <c r="X233" s="187"/>
      <c r="Y233" s="187"/>
      <c r="Z233" s="187"/>
      <c r="AA233" s="187"/>
      <c r="AB233" s="187"/>
      <c r="AC233" s="187"/>
      <c r="AD233" s="187"/>
      <c r="AE233" s="187"/>
      <c r="AF233" s="187"/>
      <c r="AG233" s="187"/>
      <c r="AH233" s="187"/>
    </row>
    <row r="234" spans="1:34" ht="15" customHeight="1">
      <c r="A234" s="187"/>
      <c r="B234" s="187"/>
      <c r="C234" s="187"/>
      <c r="D234" s="187"/>
      <c r="E234" s="187"/>
      <c r="F234" s="187"/>
      <c r="G234" s="187"/>
      <c r="H234" s="187"/>
      <c r="I234" s="187"/>
      <c r="J234" s="187"/>
      <c r="K234" s="187"/>
      <c r="L234" s="187"/>
      <c r="M234" s="187"/>
      <c r="N234" s="187"/>
      <c r="O234" s="187"/>
      <c r="P234" s="187"/>
      <c r="Q234" s="187"/>
      <c r="R234" s="187"/>
      <c r="S234" s="187"/>
      <c r="T234" s="187"/>
      <c r="U234" s="187"/>
      <c r="V234" s="187"/>
      <c r="W234" s="187"/>
      <c r="X234" s="187"/>
      <c r="Y234" s="187"/>
      <c r="Z234" s="187"/>
      <c r="AA234" s="187"/>
      <c r="AB234" s="187"/>
      <c r="AC234" s="187"/>
      <c r="AD234" s="187"/>
      <c r="AE234" s="187"/>
      <c r="AF234" s="187"/>
      <c r="AG234" s="187"/>
      <c r="AH234" s="187"/>
    </row>
    <row r="235" spans="1:34" ht="15" customHeight="1">
      <c r="A235" s="187"/>
      <c r="B235" s="187"/>
      <c r="C235" s="187"/>
      <c r="D235" s="187"/>
      <c r="E235" s="187"/>
      <c r="F235" s="187"/>
      <c r="G235" s="187"/>
      <c r="H235" s="187"/>
      <c r="I235" s="187"/>
      <c r="J235" s="187"/>
      <c r="K235" s="187"/>
      <c r="L235" s="187"/>
      <c r="M235" s="187"/>
      <c r="N235" s="187"/>
      <c r="O235" s="187"/>
      <c r="P235" s="187"/>
      <c r="Q235" s="187"/>
      <c r="R235" s="187"/>
      <c r="S235" s="187"/>
      <c r="T235" s="187"/>
      <c r="U235" s="187"/>
      <c r="V235" s="187"/>
      <c r="W235" s="187"/>
      <c r="X235" s="187"/>
      <c r="Y235" s="187"/>
      <c r="Z235" s="187"/>
      <c r="AA235" s="187"/>
      <c r="AB235" s="187"/>
      <c r="AC235" s="187"/>
      <c r="AD235" s="187"/>
      <c r="AE235" s="187"/>
      <c r="AF235" s="187"/>
      <c r="AG235" s="187"/>
      <c r="AH235" s="187"/>
    </row>
    <row r="236" spans="1:34" ht="15" customHeight="1">
      <c r="A236" s="187"/>
      <c r="B236" s="187"/>
      <c r="C236" s="187"/>
      <c r="D236" s="187"/>
      <c r="E236" s="187"/>
      <c r="F236" s="187"/>
      <c r="G236" s="187"/>
      <c r="H236" s="187"/>
      <c r="I236" s="187"/>
      <c r="J236" s="187"/>
      <c r="K236" s="187"/>
      <c r="L236" s="187"/>
      <c r="M236" s="187"/>
      <c r="N236" s="187"/>
      <c r="O236" s="187"/>
      <c r="P236" s="187"/>
      <c r="Q236" s="187"/>
      <c r="R236" s="187"/>
      <c r="S236" s="187"/>
      <c r="T236" s="187"/>
      <c r="U236" s="187"/>
      <c r="V236" s="187"/>
      <c r="W236" s="187"/>
      <c r="X236" s="187"/>
      <c r="Y236" s="187"/>
      <c r="Z236" s="187"/>
      <c r="AA236" s="187"/>
      <c r="AB236" s="187"/>
      <c r="AC236" s="187"/>
      <c r="AD236" s="187"/>
      <c r="AE236" s="187"/>
      <c r="AF236" s="187"/>
      <c r="AG236" s="187"/>
      <c r="AH236" s="187"/>
    </row>
    <row r="237" spans="1:34" ht="15" customHeight="1">
      <c r="A237" s="187"/>
      <c r="B237" s="187"/>
      <c r="C237" s="187"/>
      <c r="D237" s="187"/>
      <c r="E237" s="187"/>
      <c r="F237" s="187"/>
      <c r="G237" s="187"/>
      <c r="H237" s="187"/>
      <c r="I237" s="187"/>
      <c r="J237" s="187"/>
      <c r="K237" s="187"/>
      <c r="L237" s="187"/>
      <c r="M237" s="187"/>
      <c r="N237" s="187"/>
      <c r="O237" s="187"/>
      <c r="P237" s="187"/>
      <c r="Q237" s="187"/>
      <c r="R237" s="187"/>
      <c r="S237" s="187"/>
      <c r="T237" s="187"/>
      <c r="U237" s="187"/>
      <c r="V237" s="187"/>
      <c r="W237" s="187"/>
      <c r="X237" s="187"/>
      <c r="Y237" s="187"/>
      <c r="Z237" s="187"/>
      <c r="AA237" s="187"/>
      <c r="AB237" s="187"/>
      <c r="AC237" s="187"/>
      <c r="AD237" s="187"/>
      <c r="AE237" s="187"/>
      <c r="AF237" s="187"/>
      <c r="AG237" s="187"/>
      <c r="AH237" s="187"/>
    </row>
    <row r="238" spans="1:34" ht="15" customHeight="1">
      <c r="A238" s="187"/>
      <c r="B238" s="187"/>
      <c r="C238" s="187"/>
      <c r="D238" s="187"/>
      <c r="E238" s="187"/>
      <c r="F238" s="187"/>
      <c r="G238" s="187"/>
      <c r="H238" s="187"/>
      <c r="I238" s="187"/>
      <c r="J238" s="187"/>
      <c r="K238" s="187"/>
      <c r="L238" s="187"/>
      <c r="M238" s="187"/>
      <c r="N238" s="187"/>
      <c r="O238" s="187"/>
      <c r="P238" s="187"/>
      <c r="Q238" s="187"/>
      <c r="R238" s="187"/>
      <c r="S238" s="187"/>
      <c r="T238" s="187"/>
      <c r="U238" s="187"/>
      <c r="V238" s="187"/>
      <c r="W238" s="187"/>
      <c r="X238" s="187"/>
      <c r="Y238" s="187"/>
      <c r="Z238" s="187"/>
      <c r="AA238" s="187"/>
      <c r="AB238" s="187"/>
      <c r="AC238" s="187"/>
      <c r="AD238" s="187"/>
      <c r="AE238" s="187"/>
      <c r="AF238" s="187"/>
      <c r="AG238" s="187"/>
      <c r="AH238" s="187"/>
    </row>
    <row r="239" spans="1:34" ht="15" customHeight="1">
      <c r="A239" s="187"/>
      <c r="B239" s="187"/>
      <c r="C239" s="187"/>
      <c r="D239" s="187"/>
      <c r="E239" s="187"/>
      <c r="F239" s="187"/>
      <c r="G239" s="187"/>
      <c r="H239" s="187"/>
      <c r="I239" s="187"/>
      <c r="J239" s="187"/>
      <c r="K239" s="187"/>
      <c r="L239" s="187"/>
      <c r="M239" s="187"/>
      <c r="N239" s="187"/>
      <c r="O239" s="187"/>
      <c r="P239" s="187"/>
      <c r="Q239" s="187"/>
      <c r="R239" s="187"/>
      <c r="S239" s="187"/>
      <c r="T239" s="187"/>
      <c r="U239" s="187"/>
      <c r="V239" s="187"/>
      <c r="W239" s="187"/>
      <c r="X239" s="187"/>
      <c r="Y239" s="187"/>
      <c r="Z239" s="187"/>
      <c r="AA239" s="187"/>
      <c r="AB239" s="187"/>
      <c r="AC239" s="187"/>
      <c r="AD239" s="187"/>
      <c r="AE239" s="187"/>
      <c r="AF239" s="187"/>
      <c r="AG239" s="187"/>
      <c r="AH239" s="187"/>
    </row>
    <row r="240" spans="1:34" ht="15" customHeight="1">
      <c r="A240" s="187"/>
      <c r="B240" s="187"/>
      <c r="C240" s="187"/>
      <c r="D240" s="187"/>
      <c r="E240" s="187"/>
      <c r="F240" s="187"/>
      <c r="G240" s="187"/>
      <c r="H240" s="187"/>
      <c r="I240" s="187"/>
      <c r="J240" s="187"/>
      <c r="K240" s="187"/>
      <c r="L240" s="187"/>
      <c r="M240" s="187"/>
      <c r="N240" s="187"/>
      <c r="O240" s="187"/>
      <c r="P240" s="187"/>
      <c r="Q240" s="187"/>
      <c r="R240" s="187"/>
      <c r="S240" s="187"/>
      <c r="T240" s="187"/>
      <c r="U240" s="187"/>
      <c r="V240" s="187"/>
      <c r="W240" s="187"/>
      <c r="X240" s="187"/>
      <c r="Y240" s="187"/>
      <c r="Z240" s="187"/>
      <c r="AA240" s="187"/>
      <c r="AB240" s="187"/>
      <c r="AC240" s="187"/>
      <c r="AD240" s="187"/>
      <c r="AE240" s="187"/>
      <c r="AF240" s="187"/>
      <c r="AG240" s="187"/>
      <c r="AH240" s="187"/>
    </row>
    <row r="241" spans="1:34" ht="15" customHeight="1">
      <c r="A241" s="187"/>
      <c r="B241" s="187"/>
      <c r="C241" s="187"/>
      <c r="D241" s="187"/>
      <c r="E241" s="187"/>
      <c r="F241" s="187"/>
      <c r="G241" s="187"/>
      <c r="H241" s="187"/>
      <c r="I241" s="187"/>
      <c r="J241" s="187"/>
      <c r="K241" s="187"/>
      <c r="L241" s="187"/>
      <c r="M241" s="187"/>
      <c r="N241" s="187"/>
      <c r="O241" s="187"/>
      <c r="P241" s="187"/>
      <c r="Q241" s="187"/>
      <c r="R241" s="187"/>
      <c r="S241" s="187"/>
      <c r="T241" s="187"/>
      <c r="U241" s="187"/>
      <c r="V241" s="187"/>
      <c r="W241" s="187"/>
      <c r="X241" s="187"/>
      <c r="Y241" s="187"/>
      <c r="Z241" s="187"/>
      <c r="AA241" s="187"/>
      <c r="AB241" s="187"/>
      <c r="AC241" s="187"/>
      <c r="AD241" s="187"/>
      <c r="AE241" s="187"/>
      <c r="AF241" s="187"/>
      <c r="AG241" s="187"/>
      <c r="AH241" s="187"/>
    </row>
    <row r="242" spans="1:34" ht="15" customHeight="1">
      <c r="A242" s="187"/>
      <c r="B242" s="187"/>
      <c r="C242" s="187"/>
      <c r="D242" s="187"/>
      <c r="E242" s="187"/>
      <c r="F242" s="187"/>
      <c r="G242" s="187"/>
      <c r="H242" s="187"/>
      <c r="I242" s="187"/>
      <c r="J242" s="187"/>
      <c r="K242" s="187"/>
      <c r="L242" s="187"/>
      <c r="M242" s="187"/>
      <c r="N242" s="187"/>
      <c r="O242" s="187"/>
      <c r="P242" s="187"/>
      <c r="Q242" s="187"/>
      <c r="R242" s="187"/>
      <c r="S242" s="187"/>
      <c r="T242" s="187"/>
      <c r="U242" s="187"/>
      <c r="V242" s="187"/>
      <c r="W242" s="187"/>
      <c r="X242" s="187"/>
      <c r="Y242" s="187"/>
      <c r="Z242" s="187"/>
      <c r="AA242" s="187"/>
      <c r="AB242" s="187"/>
      <c r="AC242" s="187"/>
      <c r="AD242" s="187"/>
      <c r="AE242" s="187"/>
      <c r="AF242" s="187"/>
      <c r="AG242" s="187"/>
      <c r="AH242" s="187"/>
    </row>
    <row r="243" spans="1:34" ht="15" customHeight="1">
      <c r="A243" s="187"/>
      <c r="B243" s="187"/>
      <c r="C243" s="187"/>
      <c r="D243" s="187"/>
      <c r="E243" s="187"/>
      <c r="F243" s="187"/>
      <c r="G243" s="187"/>
      <c r="H243" s="187"/>
      <c r="I243" s="187"/>
      <c r="J243" s="187"/>
      <c r="K243" s="187"/>
      <c r="L243" s="187"/>
      <c r="M243" s="187"/>
      <c r="N243" s="187"/>
      <c r="O243" s="187"/>
      <c r="P243" s="187"/>
      <c r="Q243" s="187"/>
      <c r="R243" s="187"/>
      <c r="S243" s="187"/>
      <c r="T243" s="187"/>
      <c r="U243" s="187"/>
      <c r="V243" s="187"/>
      <c r="W243" s="187"/>
      <c r="X243" s="187"/>
      <c r="Y243" s="187"/>
      <c r="Z243" s="187"/>
      <c r="AA243" s="187"/>
      <c r="AB243" s="187"/>
      <c r="AC243" s="187"/>
      <c r="AD243" s="187"/>
      <c r="AE243" s="187"/>
      <c r="AF243" s="187"/>
      <c r="AG243" s="187"/>
      <c r="AH243" s="187"/>
    </row>
    <row r="244" spans="1:34" ht="15" customHeight="1">
      <c r="A244" s="187"/>
      <c r="B244" s="187"/>
      <c r="C244" s="187"/>
      <c r="D244" s="187"/>
      <c r="E244" s="187"/>
      <c r="F244" s="187"/>
      <c r="G244" s="187"/>
      <c r="H244" s="187"/>
      <c r="I244" s="187"/>
      <c r="J244" s="187"/>
      <c r="K244" s="187"/>
      <c r="L244" s="187"/>
      <c r="M244" s="187"/>
      <c r="N244" s="187"/>
      <c r="O244" s="187"/>
      <c r="P244" s="187"/>
      <c r="Q244" s="187"/>
      <c r="R244" s="187"/>
      <c r="S244" s="187"/>
      <c r="T244" s="187"/>
      <c r="U244" s="187"/>
      <c r="V244" s="187"/>
      <c r="W244" s="187"/>
      <c r="X244" s="187"/>
      <c r="Y244" s="187"/>
      <c r="Z244" s="187"/>
      <c r="AA244" s="187"/>
      <c r="AB244" s="187"/>
      <c r="AC244" s="187"/>
      <c r="AD244" s="187"/>
      <c r="AE244" s="187"/>
      <c r="AF244" s="187"/>
      <c r="AG244" s="187"/>
      <c r="AH244" s="187"/>
    </row>
    <row r="245" spans="1:34" ht="15" customHeight="1">
      <c r="A245" s="187"/>
      <c r="B245" s="187"/>
      <c r="C245" s="187"/>
      <c r="D245" s="187"/>
      <c r="E245" s="187"/>
      <c r="F245" s="187"/>
      <c r="G245" s="187"/>
      <c r="H245" s="187"/>
      <c r="I245" s="187"/>
      <c r="J245" s="187"/>
      <c r="K245" s="187"/>
      <c r="L245" s="187"/>
      <c r="M245" s="187"/>
      <c r="N245" s="187"/>
      <c r="O245" s="187"/>
      <c r="P245" s="187"/>
      <c r="Q245" s="187"/>
      <c r="R245" s="187"/>
      <c r="S245" s="187"/>
      <c r="T245" s="187"/>
      <c r="U245" s="187"/>
      <c r="V245" s="187"/>
      <c r="W245" s="187"/>
      <c r="X245" s="187"/>
      <c r="Y245" s="187"/>
      <c r="Z245" s="187"/>
      <c r="AA245" s="187"/>
      <c r="AB245" s="187"/>
      <c r="AC245" s="187"/>
      <c r="AD245" s="187"/>
      <c r="AE245" s="187"/>
      <c r="AF245" s="187"/>
      <c r="AG245" s="187"/>
      <c r="AH245" s="187"/>
    </row>
    <row r="246" spans="1:34" ht="15" customHeight="1">
      <c r="A246" s="187"/>
      <c r="B246" s="187"/>
      <c r="C246" s="187"/>
      <c r="D246" s="187"/>
      <c r="E246" s="187"/>
      <c r="F246" s="187"/>
      <c r="G246" s="187"/>
      <c r="H246" s="187"/>
      <c r="I246" s="187"/>
      <c r="J246" s="187"/>
      <c r="K246" s="187"/>
      <c r="L246" s="187"/>
      <c r="M246" s="187"/>
      <c r="N246" s="187"/>
      <c r="O246" s="187"/>
      <c r="P246" s="187"/>
      <c r="Q246" s="187"/>
      <c r="R246" s="187"/>
      <c r="S246" s="187"/>
      <c r="T246" s="187"/>
      <c r="U246" s="187"/>
      <c r="V246" s="187"/>
      <c r="W246" s="187"/>
      <c r="X246" s="187"/>
      <c r="Y246" s="187"/>
      <c r="Z246" s="187"/>
      <c r="AA246" s="187"/>
      <c r="AB246" s="187"/>
      <c r="AC246" s="187"/>
      <c r="AD246" s="187"/>
      <c r="AE246" s="187"/>
      <c r="AF246" s="187"/>
      <c r="AG246" s="187"/>
      <c r="AH246" s="187"/>
    </row>
    <row r="247" spans="1:34" ht="15" customHeight="1">
      <c r="A247" s="187"/>
      <c r="B247" s="187"/>
      <c r="C247" s="187"/>
      <c r="D247" s="187"/>
      <c r="E247" s="187"/>
      <c r="F247" s="187"/>
      <c r="G247" s="187"/>
      <c r="H247" s="187"/>
      <c r="I247" s="187"/>
      <c r="J247" s="187"/>
      <c r="K247" s="187"/>
      <c r="L247" s="187"/>
      <c r="M247" s="187"/>
      <c r="N247" s="187"/>
      <c r="O247" s="187"/>
      <c r="P247" s="187"/>
      <c r="Q247" s="187"/>
      <c r="R247" s="187"/>
      <c r="S247" s="187"/>
      <c r="T247" s="187"/>
      <c r="U247" s="187"/>
      <c r="V247" s="187"/>
      <c r="W247" s="187"/>
      <c r="X247" s="187"/>
      <c r="Y247" s="187"/>
      <c r="Z247" s="187"/>
      <c r="AA247" s="187"/>
      <c r="AB247" s="187"/>
      <c r="AC247" s="187"/>
      <c r="AD247" s="187"/>
      <c r="AE247" s="187"/>
      <c r="AF247" s="187"/>
      <c r="AG247" s="187"/>
      <c r="AH247" s="187"/>
    </row>
    <row r="248" spans="1:34" ht="15" customHeight="1">
      <c r="A248" s="187"/>
      <c r="B248" s="187"/>
      <c r="C248" s="187"/>
      <c r="D248" s="187"/>
      <c r="E248" s="187"/>
      <c r="F248" s="187"/>
      <c r="G248" s="187"/>
      <c r="H248" s="187"/>
      <c r="I248" s="187"/>
      <c r="J248" s="187"/>
      <c r="K248" s="187"/>
      <c r="L248" s="187"/>
      <c r="M248" s="187"/>
      <c r="N248" s="187"/>
      <c r="O248" s="187"/>
      <c r="P248" s="187"/>
      <c r="Q248" s="187"/>
      <c r="R248" s="187"/>
      <c r="S248" s="187"/>
      <c r="T248" s="187"/>
      <c r="U248" s="187"/>
      <c r="V248" s="187"/>
      <c r="W248" s="187"/>
      <c r="X248" s="187"/>
      <c r="Y248" s="187"/>
      <c r="Z248" s="187"/>
      <c r="AA248" s="187"/>
      <c r="AB248" s="187"/>
      <c r="AC248" s="187"/>
      <c r="AD248" s="187"/>
      <c r="AE248" s="187"/>
      <c r="AF248" s="187"/>
      <c r="AG248" s="187"/>
      <c r="AH248" s="187"/>
    </row>
    <row r="249" spans="1:34" ht="15" customHeight="1">
      <c r="A249" s="187"/>
      <c r="B249" s="187"/>
      <c r="C249" s="187"/>
      <c r="D249" s="187"/>
      <c r="E249" s="187"/>
      <c r="F249" s="187"/>
      <c r="G249" s="187"/>
      <c r="H249" s="187"/>
      <c r="I249" s="187"/>
      <c r="J249" s="187"/>
      <c r="K249" s="187"/>
      <c r="L249" s="187"/>
      <c r="M249" s="187"/>
      <c r="N249" s="187"/>
      <c r="O249" s="187"/>
      <c r="P249" s="187"/>
      <c r="Q249" s="187"/>
      <c r="R249" s="187"/>
      <c r="S249" s="187"/>
      <c r="T249" s="187"/>
      <c r="U249" s="187"/>
      <c r="V249" s="187"/>
      <c r="W249" s="187"/>
      <c r="X249" s="187"/>
      <c r="Y249" s="187"/>
      <c r="Z249" s="187"/>
      <c r="AA249" s="187"/>
      <c r="AB249" s="187"/>
      <c r="AC249" s="187"/>
      <c r="AD249" s="187"/>
      <c r="AE249" s="187"/>
      <c r="AF249" s="187"/>
      <c r="AG249" s="187"/>
      <c r="AH249" s="187"/>
    </row>
    <row r="250" spans="1:34" ht="15" customHeight="1">
      <c r="A250" s="187"/>
      <c r="B250" s="187"/>
      <c r="C250" s="187"/>
      <c r="D250" s="187"/>
      <c r="E250" s="187"/>
      <c r="F250" s="187"/>
      <c r="G250" s="187"/>
      <c r="H250" s="187"/>
      <c r="I250" s="187"/>
      <c r="J250" s="187"/>
      <c r="K250" s="187"/>
      <c r="L250" s="187"/>
      <c r="M250" s="187"/>
      <c r="N250" s="187"/>
      <c r="O250" s="187"/>
      <c r="P250" s="187"/>
      <c r="Q250" s="187"/>
      <c r="R250" s="187"/>
      <c r="S250" s="187"/>
      <c r="T250" s="187"/>
      <c r="U250" s="187"/>
      <c r="V250" s="187"/>
      <c r="W250" s="187"/>
      <c r="X250" s="187"/>
      <c r="Y250" s="187"/>
      <c r="Z250" s="187"/>
      <c r="AA250" s="187"/>
      <c r="AB250" s="187"/>
      <c r="AC250" s="187"/>
      <c r="AD250" s="187"/>
      <c r="AE250" s="187"/>
      <c r="AF250" s="187"/>
      <c r="AG250" s="187"/>
      <c r="AH250" s="187"/>
    </row>
    <row r="251" spans="1:34" ht="15" customHeight="1">
      <c r="A251" s="187"/>
      <c r="B251" s="187"/>
      <c r="C251" s="187"/>
      <c r="D251" s="187"/>
      <c r="E251" s="187"/>
      <c r="F251" s="187"/>
      <c r="G251" s="187"/>
      <c r="H251" s="187"/>
      <c r="I251" s="187"/>
      <c r="J251" s="187"/>
      <c r="K251" s="187"/>
      <c r="L251" s="187"/>
      <c r="M251" s="187"/>
      <c r="N251" s="187"/>
      <c r="O251" s="187"/>
      <c r="P251" s="187"/>
      <c r="Q251" s="187"/>
      <c r="R251" s="187"/>
      <c r="S251" s="187"/>
      <c r="T251" s="187"/>
      <c r="U251" s="187"/>
      <c r="V251" s="187"/>
      <c r="W251" s="187"/>
      <c r="X251" s="187"/>
      <c r="Y251" s="187"/>
      <c r="Z251" s="187"/>
      <c r="AA251" s="187"/>
      <c r="AB251" s="187"/>
      <c r="AC251" s="187"/>
      <c r="AD251" s="187"/>
      <c r="AE251" s="187"/>
      <c r="AF251" s="187"/>
      <c r="AG251" s="187"/>
      <c r="AH251" s="187"/>
    </row>
    <row r="252" spans="1:34" ht="15" customHeight="1">
      <c r="A252" s="187"/>
      <c r="B252" s="187"/>
      <c r="C252" s="187"/>
      <c r="D252" s="187"/>
      <c r="E252" s="187"/>
      <c r="F252" s="187"/>
      <c r="G252" s="187"/>
      <c r="H252" s="187"/>
      <c r="I252" s="187"/>
      <c r="J252" s="187"/>
      <c r="K252" s="187"/>
      <c r="L252" s="187"/>
      <c r="M252" s="187"/>
      <c r="N252" s="187"/>
      <c r="O252" s="187"/>
      <c r="P252" s="187"/>
      <c r="Q252" s="187"/>
      <c r="R252" s="187"/>
      <c r="S252" s="187"/>
      <c r="T252" s="187"/>
      <c r="U252" s="187"/>
      <c r="V252" s="187"/>
      <c r="W252" s="187"/>
      <c r="X252" s="187"/>
      <c r="Y252" s="187"/>
      <c r="Z252" s="187"/>
      <c r="AA252" s="187"/>
      <c r="AB252" s="187"/>
      <c r="AC252" s="187"/>
      <c r="AD252" s="187"/>
      <c r="AE252" s="187"/>
      <c r="AF252" s="187"/>
      <c r="AG252" s="187"/>
      <c r="AH252" s="187"/>
    </row>
    <row r="253" spans="1:34" ht="15" customHeight="1">
      <c r="A253" s="187"/>
      <c r="B253" s="187"/>
      <c r="C253" s="187"/>
      <c r="D253" s="187"/>
      <c r="E253" s="187"/>
      <c r="F253" s="187"/>
      <c r="G253" s="187"/>
      <c r="H253" s="187"/>
      <c r="I253" s="187"/>
      <c r="J253" s="187"/>
      <c r="K253" s="187"/>
      <c r="L253" s="187"/>
      <c r="M253" s="187"/>
      <c r="N253" s="187"/>
      <c r="O253" s="187"/>
      <c r="P253" s="187"/>
      <c r="Q253" s="187"/>
      <c r="R253" s="187"/>
      <c r="S253" s="187"/>
      <c r="T253" s="187"/>
      <c r="U253" s="187"/>
      <c r="V253" s="187"/>
      <c r="W253" s="187"/>
      <c r="X253" s="187"/>
      <c r="Y253" s="187"/>
      <c r="Z253" s="187"/>
      <c r="AA253" s="187"/>
      <c r="AB253" s="187"/>
      <c r="AC253" s="187"/>
      <c r="AD253" s="187"/>
      <c r="AE253" s="187"/>
      <c r="AF253" s="187"/>
      <c r="AG253" s="187"/>
      <c r="AH253" s="187"/>
    </row>
    <row r="254" spans="1:34" ht="15" customHeight="1">
      <c r="A254" s="187"/>
      <c r="B254" s="187"/>
      <c r="C254" s="187"/>
      <c r="D254" s="187"/>
      <c r="E254" s="187"/>
      <c r="F254" s="187"/>
      <c r="G254" s="187"/>
      <c r="H254" s="187"/>
      <c r="I254" s="187"/>
      <c r="J254" s="187"/>
      <c r="K254" s="187"/>
      <c r="L254" s="187"/>
      <c r="M254" s="187"/>
      <c r="N254" s="187"/>
      <c r="O254" s="187"/>
      <c r="P254" s="187"/>
      <c r="Q254" s="187"/>
      <c r="R254" s="187"/>
      <c r="S254" s="187"/>
      <c r="T254" s="187"/>
      <c r="U254" s="187"/>
      <c r="V254" s="187"/>
      <c r="W254" s="187"/>
      <c r="X254" s="187"/>
      <c r="Y254" s="187"/>
      <c r="Z254" s="187"/>
      <c r="AA254" s="187"/>
      <c r="AB254" s="187"/>
      <c r="AC254" s="187"/>
      <c r="AD254" s="187"/>
      <c r="AE254" s="187"/>
      <c r="AF254" s="187"/>
      <c r="AG254" s="187"/>
      <c r="AH254" s="187"/>
    </row>
    <row r="255" spans="1:34" ht="15" customHeight="1">
      <c r="A255" s="187"/>
      <c r="B255" s="187"/>
      <c r="C255" s="187"/>
      <c r="D255" s="187"/>
      <c r="E255" s="187"/>
      <c r="F255" s="187"/>
      <c r="G255" s="187"/>
      <c r="H255" s="187"/>
      <c r="I255" s="187"/>
      <c r="J255" s="187"/>
      <c r="K255" s="187"/>
      <c r="L255" s="187"/>
      <c r="M255" s="187"/>
      <c r="N255" s="187"/>
      <c r="O255" s="187"/>
      <c r="P255" s="187"/>
      <c r="Q255" s="187"/>
      <c r="R255" s="187"/>
      <c r="S255" s="187"/>
      <c r="T255" s="187"/>
      <c r="U255" s="187"/>
      <c r="V255" s="187"/>
      <c r="W255" s="187"/>
      <c r="X255" s="187"/>
      <c r="Y255" s="187"/>
      <c r="Z255" s="187"/>
      <c r="AA255" s="187"/>
      <c r="AB255" s="187"/>
      <c r="AC255" s="187"/>
      <c r="AD255" s="187"/>
      <c r="AE255" s="187"/>
      <c r="AF255" s="187"/>
      <c r="AG255" s="187"/>
      <c r="AH255" s="187"/>
    </row>
    <row r="256" spans="1:34" ht="15" customHeight="1">
      <c r="A256" s="187"/>
      <c r="B256" s="187"/>
      <c r="C256" s="187"/>
      <c r="D256" s="187"/>
      <c r="E256" s="187"/>
      <c r="F256" s="187"/>
      <c r="G256" s="187"/>
      <c r="H256" s="187"/>
      <c r="I256" s="187"/>
      <c r="J256" s="187"/>
      <c r="K256" s="187"/>
      <c r="L256" s="187"/>
      <c r="M256" s="187"/>
      <c r="N256" s="187"/>
      <c r="O256" s="187"/>
      <c r="P256" s="187"/>
      <c r="Q256" s="187"/>
      <c r="R256" s="187"/>
      <c r="S256" s="187"/>
      <c r="T256" s="187"/>
      <c r="U256" s="187"/>
      <c r="V256" s="187"/>
      <c r="W256" s="187"/>
      <c r="X256" s="187"/>
      <c r="Y256" s="187"/>
      <c r="Z256" s="187"/>
      <c r="AA256" s="187"/>
      <c r="AB256" s="187"/>
      <c r="AC256" s="187"/>
      <c r="AD256" s="187"/>
      <c r="AE256" s="187"/>
      <c r="AF256" s="187"/>
      <c r="AG256" s="187"/>
      <c r="AH256" s="187"/>
    </row>
    <row r="257" spans="1:34" ht="15" customHeight="1">
      <c r="A257" s="187"/>
      <c r="B257" s="187"/>
      <c r="C257" s="187"/>
      <c r="D257" s="187"/>
      <c r="E257" s="187"/>
      <c r="F257" s="187"/>
      <c r="G257" s="187"/>
      <c r="H257" s="187"/>
      <c r="I257" s="187"/>
      <c r="J257" s="187"/>
      <c r="K257" s="187"/>
      <c r="L257" s="187"/>
      <c r="M257" s="187"/>
      <c r="N257" s="187"/>
      <c r="O257" s="187"/>
      <c r="P257" s="187"/>
      <c r="Q257" s="187"/>
      <c r="R257" s="187"/>
      <c r="S257" s="187"/>
      <c r="T257" s="187"/>
      <c r="U257" s="187"/>
      <c r="V257" s="187"/>
      <c r="W257" s="187"/>
      <c r="X257" s="187"/>
      <c r="Y257" s="187"/>
      <c r="Z257" s="187"/>
      <c r="AA257" s="187"/>
      <c r="AB257" s="187"/>
      <c r="AC257" s="187"/>
      <c r="AD257" s="187"/>
      <c r="AE257" s="187"/>
      <c r="AF257" s="187"/>
      <c r="AG257" s="187"/>
      <c r="AH257" s="187"/>
    </row>
    <row r="258" spans="1:34" ht="15" customHeight="1">
      <c r="A258" s="187"/>
      <c r="B258" s="187"/>
      <c r="C258" s="187"/>
      <c r="D258" s="187"/>
      <c r="E258" s="187"/>
      <c r="F258" s="187"/>
      <c r="G258" s="187"/>
      <c r="H258" s="187"/>
      <c r="I258" s="187"/>
      <c r="J258" s="187"/>
      <c r="K258" s="187"/>
      <c r="L258" s="187"/>
      <c r="M258" s="187"/>
      <c r="N258" s="187"/>
      <c r="O258" s="187"/>
      <c r="P258" s="187"/>
      <c r="Q258" s="187"/>
      <c r="R258" s="187"/>
      <c r="S258" s="187"/>
      <c r="T258" s="187"/>
      <c r="U258" s="187"/>
      <c r="V258" s="187"/>
      <c r="W258" s="187"/>
      <c r="X258" s="187"/>
      <c r="Y258" s="187"/>
      <c r="Z258" s="187"/>
      <c r="AA258" s="187"/>
      <c r="AB258" s="187"/>
      <c r="AC258" s="187"/>
      <c r="AD258" s="187"/>
      <c r="AE258" s="187"/>
      <c r="AF258" s="187"/>
      <c r="AG258" s="187"/>
      <c r="AH258" s="187"/>
    </row>
    <row r="259" spans="1:34" ht="15" customHeight="1">
      <c r="A259" s="187"/>
      <c r="B259" s="187"/>
      <c r="C259" s="187"/>
      <c r="D259" s="187"/>
      <c r="E259" s="187"/>
      <c r="F259" s="187"/>
      <c r="G259" s="187"/>
      <c r="H259" s="187"/>
      <c r="I259" s="187"/>
      <c r="J259" s="187"/>
      <c r="K259" s="187"/>
      <c r="L259" s="187"/>
      <c r="M259" s="187"/>
      <c r="N259" s="187"/>
      <c r="O259" s="187"/>
      <c r="P259" s="187"/>
      <c r="Q259" s="187"/>
      <c r="R259" s="187"/>
      <c r="S259" s="187"/>
      <c r="T259" s="187"/>
      <c r="U259" s="187"/>
      <c r="V259" s="187"/>
      <c r="W259" s="187"/>
      <c r="X259" s="187"/>
      <c r="Y259" s="187"/>
      <c r="Z259" s="187"/>
      <c r="AA259" s="187"/>
      <c r="AB259" s="187"/>
      <c r="AC259" s="187"/>
      <c r="AD259" s="187"/>
      <c r="AE259" s="187"/>
      <c r="AF259" s="187"/>
      <c r="AG259" s="187"/>
      <c r="AH259" s="187"/>
    </row>
    <row r="260" spans="1:34" ht="15" customHeight="1">
      <c r="A260" s="187"/>
      <c r="B260" s="187"/>
      <c r="C260" s="187"/>
      <c r="D260" s="187"/>
      <c r="E260" s="187"/>
      <c r="F260" s="187"/>
      <c r="G260" s="187"/>
      <c r="H260" s="187"/>
      <c r="I260" s="187"/>
      <c r="J260" s="187"/>
      <c r="K260" s="187"/>
      <c r="L260" s="187"/>
      <c r="M260" s="187"/>
      <c r="N260" s="187"/>
      <c r="O260" s="187"/>
      <c r="P260" s="187"/>
      <c r="Q260" s="187"/>
      <c r="R260" s="187"/>
      <c r="S260" s="187"/>
      <c r="T260" s="187"/>
      <c r="U260" s="187"/>
      <c r="V260" s="187"/>
      <c r="W260" s="187"/>
      <c r="X260" s="187"/>
      <c r="Y260" s="187"/>
      <c r="Z260" s="187"/>
      <c r="AA260" s="187"/>
      <c r="AB260" s="187"/>
      <c r="AC260" s="187"/>
      <c r="AD260" s="187"/>
      <c r="AE260" s="187"/>
      <c r="AF260" s="187"/>
      <c r="AG260" s="187"/>
      <c r="AH260" s="187"/>
    </row>
    <row r="261" spans="1:34" ht="15" customHeight="1">
      <c r="A261" s="187"/>
      <c r="B261" s="187"/>
      <c r="C261" s="187"/>
      <c r="D261" s="187"/>
      <c r="E261" s="187"/>
      <c r="F261" s="187"/>
      <c r="G261" s="187"/>
      <c r="H261" s="187"/>
      <c r="I261" s="187"/>
      <c r="J261" s="187"/>
      <c r="K261" s="187"/>
      <c r="L261" s="187"/>
      <c r="M261" s="187"/>
      <c r="N261" s="187"/>
      <c r="O261" s="187"/>
      <c r="P261" s="187"/>
      <c r="Q261" s="187"/>
      <c r="R261" s="187"/>
      <c r="S261" s="187"/>
      <c r="T261" s="187"/>
      <c r="U261" s="187"/>
      <c r="V261" s="187"/>
      <c r="W261" s="187"/>
      <c r="X261" s="187"/>
      <c r="Y261" s="187"/>
      <c r="Z261" s="187"/>
      <c r="AA261" s="187"/>
      <c r="AB261" s="187"/>
      <c r="AC261" s="187"/>
      <c r="AD261" s="187"/>
      <c r="AE261" s="187"/>
      <c r="AF261" s="187"/>
      <c r="AG261" s="187"/>
      <c r="AH261" s="187"/>
    </row>
    <row r="262" spans="1:34" ht="15" customHeight="1">
      <c r="A262" s="187"/>
      <c r="B262" s="187"/>
      <c r="C262" s="187"/>
      <c r="D262" s="187"/>
      <c r="E262" s="187"/>
      <c r="F262" s="187"/>
      <c r="G262" s="187"/>
      <c r="H262" s="187"/>
      <c r="I262" s="187"/>
      <c r="J262" s="187"/>
      <c r="K262" s="187"/>
      <c r="L262" s="187"/>
      <c r="M262" s="187"/>
      <c r="N262" s="187"/>
      <c r="O262" s="187"/>
      <c r="P262" s="187"/>
      <c r="Q262" s="187"/>
      <c r="R262" s="187"/>
      <c r="S262" s="187"/>
      <c r="T262" s="187"/>
      <c r="U262" s="187"/>
      <c r="V262" s="187"/>
      <c r="W262" s="187"/>
      <c r="X262" s="187"/>
      <c r="Y262" s="187"/>
      <c r="Z262" s="187"/>
      <c r="AA262" s="187"/>
      <c r="AB262" s="187"/>
      <c r="AC262" s="187"/>
      <c r="AD262" s="187"/>
      <c r="AE262" s="187"/>
      <c r="AF262" s="187"/>
      <c r="AG262" s="187"/>
      <c r="AH262" s="187"/>
    </row>
    <row r="263" spans="1:34" ht="15" customHeight="1">
      <c r="A263" s="187"/>
      <c r="B263" s="187"/>
      <c r="C263" s="187"/>
      <c r="D263" s="187"/>
      <c r="E263" s="187"/>
      <c r="F263" s="187"/>
      <c r="G263" s="187"/>
      <c r="H263" s="187"/>
      <c r="I263" s="187"/>
      <c r="J263" s="187"/>
      <c r="K263" s="187"/>
      <c r="L263" s="187"/>
      <c r="M263" s="187"/>
      <c r="N263" s="187"/>
      <c r="O263" s="187"/>
      <c r="P263" s="187"/>
      <c r="Q263" s="187"/>
      <c r="R263" s="187"/>
      <c r="S263" s="187"/>
      <c r="T263" s="187"/>
      <c r="U263" s="187"/>
      <c r="V263" s="187"/>
      <c r="W263" s="187"/>
      <c r="X263" s="187"/>
      <c r="Y263" s="187"/>
      <c r="Z263" s="187"/>
      <c r="AA263" s="187"/>
      <c r="AB263" s="187"/>
      <c r="AC263" s="187"/>
      <c r="AD263" s="187"/>
      <c r="AE263" s="187"/>
      <c r="AF263" s="187"/>
      <c r="AG263" s="187"/>
      <c r="AH263" s="187"/>
    </row>
    <row r="264" spans="1:34" ht="15" customHeight="1">
      <c r="A264" s="187"/>
      <c r="B264" s="187"/>
      <c r="C264" s="187"/>
      <c r="D264" s="187"/>
      <c r="E264" s="187"/>
      <c r="F264" s="187"/>
      <c r="G264" s="187"/>
      <c r="H264" s="187"/>
      <c r="I264" s="187"/>
      <c r="J264" s="187"/>
      <c r="K264" s="187"/>
      <c r="L264" s="187"/>
      <c r="M264" s="187"/>
      <c r="N264" s="187"/>
      <c r="O264" s="187"/>
      <c r="P264" s="187"/>
      <c r="Q264" s="187"/>
      <c r="R264" s="187"/>
      <c r="S264" s="187"/>
      <c r="T264" s="187"/>
      <c r="U264" s="187"/>
      <c r="V264" s="187"/>
      <c r="W264" s="187"/>
      <c r="X264" s="187"/>
      <c r="Y264" s="187"/>
      <c r="Z264" s="187"/>
      <c r="AA264" s="187"/>
      <c r="AB264" s="187"/>
      <c r="AC264" s="187"/>
      <c r="AD264" s="187"/>
      <c r="AE264" s="187"/>
      <c r="AF264" s="187"/>
      <c r="AG264" s="187"/>
      <c r="AH264" s="187"/>
    </row>
    <row r="265" spans="1:34" ht="13.9">
      <c r="A265" s="187"/>
      <c r="B265" s="187"/>
      <c r="C265" s="187"/>
      <c r="D265" s="187"/>
      <c r="E265" s="187"/>
      <c r="F265" s="187"/>
      <c r="G265" s="187"/>
      <c r="H265" s="187"/>
      <c r="I265" s="187"/>
      <c r="J265" s="187"/>
      <c r="K265" s="187"/>
      <c r="L265" s="187"/>
      <c r="M265" s="187"/>
      <c r="N265" s="187"/>
      <c r="O265" s="187"/>
      <c r="P265" s="187"/>
      <c r="Q265" s="187"/>
      <c r="R265" s="187"/>
      <c r="S265" s="187"/>
      <c r="T265" s="187"/>
      <c r="U265" s="187"/>
      <c r="V265" s="187"/>
      <c r="W265" s="187"/>
      <c r="X265" s="187"/>
      <c r="Y265" s="187"/>
      <c r="Z265" s="187"/>
      <c r="AA265" s="187"/>
      <c r="AB265" s="187"/>
      <c r="AC265" s="187"/>
      <c r="AD265" s="187"/>
      <c r="AE265" s="187"/>
      <c r="AF265" s="187"/>
      <c r="AG265" s="187"/>
      <c r="AH265" s="187"/>
    </row>
    <row r="266" spans="1:34" ht="15" customHeight="1">
      <c r="A266" s="187"/>
      <c r="B266" s="187"/>
      <c r="C266" s="187"/>
      <c r="D266" s="187"/>
      <c r="E266" s="187"/>
      <c r="F266" s="187"/>
      <c r="G266" s="187"/>
      <c r="H266" s="187"/>
      <c r="I266" s="187"/>
      <c r="J266" s="187"/>
      <c r="K266" s="187"/>
      <c r="L266" s="187"/>
      <c r="M266" s="187"/>
      <c r="N266" s="187"/>
      <c r="O266" s="187"/>
      <c r="P266" s="187"/>
      <c r="Q266" s="187"/>
      <c r="R266" s="187"/>
      <c r="S266" s="187"/>
      <c r="T266" s="187"/>
      <c r="U266" s="187"/>
      <c r="V266" s="187"/>
      <c r="W266" s="187"/>
      <c r="X266" s="187"/>
      <c r="Y266" s="187"/>
      <c r="Z266" s="187"/>
      <c r="AA266" s="187"/>
      <c r="AB266" s="187"/>
      <c r="AC266" s="187"/>
      <c r="AD266" s="187"/>
      <c r="AE266" s="187"/>
      <c r="AF266" s="187"/>
      <c r="AG266" s="187"/>
      <c r="AH266" s="187"/>
    </row>
    <row r="267" spans="1:34" ht="15" customHeight="1">
      <c r="A267" s="187"/>
      <c r="B267" s="187"/>
      <c r="C267" s="187"/>
      <c r="D267" s="187"/>
      <c r="E267" s="187"/>
      <c r="F267" s="187"/>
      <c r="G267" s="187"/>
      <c r="H267" s="187"/>
      <c r="I267" s="187"/>
      <c r="J267" s="187"/>
      <c r="K267" s="187"/>
      <c r="L267" s="187"/>
      <c r="M267" s="187"/>
      <c r="N267" s="187"/>
      <c r="O267" s="187"/>
      <c r="P267" s="187"/>
      <c r="Q267" s="187"/>
      <c r="R267" s="187"/>
      <c r="S267" s="187"/>
      <c r="T267" s="187"/>
      <c r="U267" s="187"/>
      <c r="V267" s="187"/>
      <c r="W267" s="187"/>
      <c r="X267" s="187"/>
      <c r="Y267" s="187"/>
      <c r="Z267" s="187"/>
      <c r="AA267" s="187"/>
      <c r="AB267" s="187"/>
      <c r="AC267" s="187"/>
      <c r="AD267" s="187"/>
      <c r="AE267" s="187"/>
      <c r="AF267" s="187"/>
      <c r="AG267" s="187"/>
      <c r="AH267" s="187"/>
    </row>
    <row r="268" spans="1:34" ht="15" customHeight="1">
      <c r="A268" s="187"/>
      <c r="B268" s="187"/>
      <c r="C268" s="187"/>
      <c r="D268" s="187"/>
      <c r="E268" s="187"/>
      <c r="F268" s="187"/>
      <c r="G268" s="187"/>
      <c r="H268" s="187"/>
      <c r="I268" s="187"/>
      <c r="J268" s="187"/>
      <c r="K268" s="187"/>
      <c r="L268" s="187"/>
      <c r="M268" s="187"/>
      <c r="N268" s="187"/>
      <c r="O268" s="187"/>
      <c r="P268" s="187"/>
      <c r="Q268" s="187"/>
      <c r="R268" s="187"/>
      <c r="S268" s="187"/>
      <c r="T268" s="187"/>
      <c r="U268" s="187"/>
      <c r="V268" s="187"/>
      <c r="W268" s="187"/>
      <c r="X268" s="187"/>
      <c r="Y268" s="187"/>
      <c r="Z268" s="187"/>
      <c r="AA268" s="187"/>
      <c r="AB268" s="187"/>
      <c r="AC268" s="187"/>
      <c r="AD268" s="187"/>
      <c r="AE268" s="187"/>
      <c r="AF268" s="187"/>
      <c r="AG268" s="187"/>
      <c r="AH268" s="187"/>
    </row>
    <row r="269" spans="1:34" ht="15" customHeight="1">
      <c r="A269" s="187"/>
      <c r="B269" s="187"/>
      <c r="C269" s="187"/>
      <c r="D269" s="187"/>
      <c r="E269" s="187"/>
      <c r="F269" s="187"/>
      <c r="G269" s="187"/>
      <c r="H269" s="187"/>
      <c r="I269" s="187"/>
      <c r="J269" s="187"/>
      <c r="K269" s="187"/>
      <c r="L269" s="187"/>
      <c r="M269" s="187"/>
      <c r="N269" s="187"/>
      <c r="O269" s="187"/>
      <c r="P269" s="187"/>
      <c r="Q269" s="187"/>
      <c r="R269" s="187"/>
      <c r="S269" s="187"/>
      <c r="T269" s="187"/>
      <c r="U269" s="187"/>
      <c r="V269" s="187"/>
      <c r="W269" s="187"/>
      <c r="X269" s="187"/>
      <c r="Y269" s="187"/>
      <c r="Z269" s="187"/>
      <c r="AA269" s="187"/>
      <c r="AB269" s="187"/>
      <c r="AC269" s="187"/>
      <c r="AD269" s="187"/>
      <c r="AE269" s="187"/>
      <c r="AF269" s="187"/>
      <c r="AG269" s="187"/>
      <c r="AH269" s="187"/>
    </row>
    <row r="270" spans="1:34" ht="15" customHeight="1">
      <c r="A270" s="187"/>
      <c r="B270" s="187"/>
      <c r="C270" s="187"/>
      <c r="D270" s="187"/>
      <c r="E270" s="187"/>
      <c r="F270" s="187"/>
      <c r="G270" s="187"/>
      <c r="H270" s="187"/>
      <c r="I270" s="187"/>
      <c r="J270" s="187"/>
      <c r="K270" s="187"/>
      <c r="L270" s="187"/>
      <c r="M270" s="187"/>
      <c r="N270" s="187"/>
      <c r="O270" s="187"/>
      <c r="P270" s="187"/>
      <c r="Q270" s="187"/>
      <c r="R270" s="187"/>
      <c r="S270" s="187"/>
      <c r="T270" s="187"/>
      <c r="U270" s="187"/>
      <c r="V270" s="187"/>
      <c r="W270" s="187"/>
      <c r="X270" s="187"/>
      <c r="Y270" s="187"/>
      <c r="Z270" s="187"/>
      <c r="AA270" s="187"/>
      <c r="AB270" s="187"/>
      <c r="AC270" s="187"/>
      <c r="AD270" s="187"/>
      <c r="AE270" s="187"/>
      <c r="AF270" s="187"/>
      <c r="AG270" s="187"/>
      <c r="AH270" s="187"/>
    </row>
    <row r="271" spans="1:34" ht="15" customHeight="1">
      <c r="A271" s="187"/>
      <c r="B271" s="187"/>
      <c r="C271" s="187"/>
      <c r="D271" s="187"/>
      <c r="E271" s="187"/>
      <c r="F271" s="187"/>
      <c r="G271" s="187"/>
      <c r="H271" s="187"/>
      <c r="I271" s="187"/>
      <c r="J271" s="187"/>
      <c r="K271" s="187"/>
      <c r="L271" s="187"/>
      <c r="M271" s="187"/>
      <c r="N271" s="187"/>
      <c r="O271" s="187"/>
      <c r="P271" s="187"/>
      <c r="Q271" s="187"/>
      <c r="R271" s="187"/>
      <c r="S271" s="187"/>
      <c r="T271" s="187"/>
      <c r="U271" s="187"/>
      <c r="V271" s="187"/>
      <c r="W271" s="187"/>
      <c r="X271" s="187"/>
      <c r="Y271" s="187"/>
      <c r="Z271" s="187"/>
      <c r="AA271" s="187"/>
      <c r="AB271" s="187"/>
      <c r="AC271" s="187"/>
      <c r="AD271" s="187"/>
      <c r="AE271" s="187"/>
      <c r="AF271" s="187"/>
      <c r="AG271" s="187"/>
      <c r="AH271" s="187"/>
    </row>
    <row r="272" spans="1:34" ht="15" customHeight="1">
      <c r="A272" s="187"/>
      <c r="B272" s="187"/>
      <c r="C272" s="187"/>
      <c r="D272" s="187"/>
      <c r="E272" s="187"/>
      <c r="F272" s="187"/>
      <c r="G272" s="187"/>
      <c r="H272" s="187"/>
      <c r="I272" s="187"/>
      <c r="J272" s="187"/>
      <c r="K272" s="187"/>
      <c r="L272" s="187"/>
      <c r="M272" s="187"/>
      <c r="N272" s="187"/>
      <c r="O272" s="187"/>
      <c r="P272" s="187"/>
      <c r="Q272" s="187"/>
      <c r="R272" s="187"/>
      <c r="S272" s="187"/>
      <c r="T272" s="187"/>
      <c r="U272" s="187"/>
      <c r="V272" s="187"/>
      <c r="W272" s="187"/>
      <c r="X272" s="187"/>
      <c r="Y272" s="187"/>
      <c r="Z272" s="187"/>
      <c r="AA272" s="187"/>
      <c r="AB272" s="187"/>
      <c r="AC272" s="187"/>
      <c r="AD272" s="187"/>
      <c r="AE272" s="187"/>
      <c r="AF272" s="187"/>
      <c r="AG272" s="187"/>
      <c r="AH272" s="187"/>
    </row>
    <row r="273" spans="1:34" ht="15" customHeight="1">
      <c r="A273" s="187"/>
      <c r="B273" s="187"/>
      <c r="C273" s="187"/>
      <c r="D273" s="187"/>
      <c r="E273" s="187"/>
      <c r="F273" s="187"/>
      <c r="G273" s="187"/>
      <c r="H273" s="187"/>
      <c r="I273" s="187"/>
      <c r="J273" s="187"/>
      <c r="K273" s="187"/>
      <c r="L273" s="187"/>
      <c r="M273" s="187"/>
      <c r="N273" s="187"/>
      <c r="O273" s="187"/>
      <c r="P273" s="187"/>
      <c r="Q273" s="187"/>
      <c r="R273" s="187"/>
      <c r="S273" s="187"/>
      <c r="T273" s="187"/>
      <c r="U273" s="187"/>
      <c r="V273" s="187"/>
      <c r="W273" s="187"/>
      <c r="X273" s="187"/>
      <c r="Y273" s="187"/>
      <c r="Z273" s="187"/>
      <c r="AA273" s="187"/>
      <c r="AB273" s="187"/>
      <c r="AC273" s="187"/>
      <c r="AD273" s="187"/>
      <c r="AE273" s="187"/>
      <c r="AF273" s="187"/>
      <c r="AG273" s="187"/>
      <c r="AH273" s="187"/>
    </row>
    <row r="274" spans="1:34" ht="15" customHeight="1">
      <c r="A274" s="187"/>
      <c r="B274" s="187"/>
      <c r="C274" s="187"/>
      <c r="D274" s="187"/>
      <c r="E274" s="187"/>
      <c r="F274" s="187"/>
      <c r="G274" s="187"/>
      <c r="H274" s="187"/>
      <c r="I274" s="187"/>
      <c r="J274" s="187"/>
      <c r="K274" s="187"/>
      <c r="L274" s="187"/>
      <c r="M274" s="187"/>
      <c r="N274" s="187"/>
      <c r="O274" s="187"/>
      <c r="P274" s="187"/>
      <c r="Q274" s="187"/>
      <c r="R274" s="187"/>
      <c r="S274" s="187"/>
      <c r="T274" s="187"/>
      <c r="U274" s="187"/>
      <c r="V274" s="187"/>
      <c r="W274" s="187"/>
      <c r="X274" s="187"/>
      <c r="Y274" s="187"/>
      <c r="Z274" s="187"/>
      <c r="AA274" s="187"/>
      <c r="AB274" s="187"/>
      <c r="AC274" s="187"/>
      <c r="AD274" s="187"/>
      <c r="AE274" s="187"/>
      <c r="AF274" s="187"/>
      <c r="AG274" s="187"/>
      <c r="AH274" s="187"/>
    </row>
    <row r="275" spans="1:34" ht="15" customHeight="1">
      <c r="A275" s="187"/>
      <c r="B275" s="187"/>
      <c r="C275" s="187"/>
      <c r="D275" s="187"/>
      <c r="E275" s="187"/>
      <c r="F275" s="187"/>
      <c r="G275" s="187"/>
      <c r="H275" s="187"/>
      <c r="I275" s="187"/>
      <c r="J275" s="187"/>
      <c r="K275" s="187"/>
      <c r="L275" s="187"/>
      <c r="M275" s="187"/>
      <c r="N275" s="187"/>
      <c r="O275" s="187"/>
      <c r="P275" s="187"/>
      <c r="Q275" s="187"/>
      <c r="R275" s="187"/>
      <c r="S275" s="187"/>
      <c r="T275" s="187"/>
      <c r="U275" s="187"/>
      <c r="V275" s="187"/>
      <c r="W275" s="187"/>
      <c r="X275" s="187"/>
      <c r="Y275" s="187"/>
      <c r="Z275" s="187"/>
      <c r="AA275" s="187"/>
      <c r="AB275" s="187"/>
      <c r="AC275" s="187"/>
      <c r="AD275" s="187"/>
      <c r="AE275" s="187"/>
      <c r="AF275" s="187"/>
      <c r="AG275" s="187"/>
      <c r="AH275" s="187"/>
    </row>
    <row r="276" spans="1:34" ht="15" customHeight="1">
      <c r="A276" s="187"/>
      <c r="B276" s="187"/>
      <c r="C276" s="187"/>
      <c r="D276" s="187"/>
      <c r="E276" s="187"/>
      <c r="F276" s="187"/>
      <c r="G276" s="187"/>
      <c r="H276" s="187"/>
      <c r="I276" s="187"/>
      <c r="J276" s="187"/>
      <c r="K276" s="187"/>
      <c r="L276" s="187"/>
      <c r="M276" s="187"/>
      <c r="N276" s="187"/>
      <c r="O276" s="187"/>
      <c r="P276" s="187"/>
      <c r="Q276" s="187"/>
      <c r="R276" s="187"/>
      <c r="S276" s="187"/>
      <c r="T276" s="187"/>
      <c r="U276" s="187"/>
      <c r="V276" s="187"/>
      <c r="W276" s="187"/>
      <c r="X276" s="187"/>
      <c r="Y276" s="187"/>
      <c r="Z276" s="187"/>
      <c r="AA276" s="187"/>
      <c r="AB276" s="187"/>
      <c r="AC276" s="187"/>
      <c r="AD276" s="187"/>
      <c r="AE276" s="187"/>
      <c r="AF276" s="187"/>
      <c r="AG276" s="187"/>
      <c r="AH276" s="187"/>
    </row>
    <row r="277" spans="1:34" ht="15" customHeight="1">
      <c r="A277" s="187"/>
      <c r="B277" s="187"/>
      <c r="C277" s="187"/>
      <c r="D277" s="187"/>
      <c r="E277" s="187"/>
      <c r="F277" s="187"/>
      <c r="G277" s="187"/>
      <c r="H277" s="187"/>
      <c r="I277" s="187"/>
      <c r="J277" s="187"/>
      <c r="K277" s="187"/>
      <c r="L277" s="187"/>
      <c r="M277" s="187"/>
      <c r="N277" s="187"/>
      <c r="O277" s="187"/>
      <c r="P277" s="187"/>
      <c r="Q277" s="187"/>
      <c r="R277" s="187"/>
      <c r="S277" s="187"/>
      <c r="T277" s="187"/>
      <c r="U277" s="187"/>
      <c r="V277" s="187"/>
      <c r="W277" s="187"/>
      <c r="X277" s="187"/>
      <c r="Y277" s="187"/>
      <c r="Z277" s="187"/>
      <c r="AA277" s="187"/>
      <c r="AB277" s="187"/>
      <c r="AC277" s="187"/>
      <c r="AD277" s="187"/>
      <c r="AE277" s="187"/>
      <c r="AF277" s="187"/>
      <c r="AG277" s="187"/>
      <c r="AH277" s="187"/>
    </row>
    <row r="278" spans="1:34" ht="15" customHeight="1">
      <c r="A278" s="187"/>
      <c r="B278" s="187"/>
      <c r="C278" s="187"/>
      <c r="D278" s="187"/>
      <c r="E278" s="187"/>
      <c r="F278" s="187"/>
      <c r="G278" s="187"/>
      <c r="H278" s="187"/>
      <c r="I278" s="187"/>
      <c r="J278" s="187"/>
      <c r="K278" s="187"/>
      <c r="L278" s="187"/>
      <c r="M278" s="187"/>
      <c r="N278" s="187"/>
      <c r="O278" s="187"/>
      <c r="P278" s="187"/>
      <c r="Q278" s="187"/>
      <c r="R278" s="187"/>
      <c r="S278" s="187"/>
      <c r="T278" s="187"/>
      <c r="U278" s="187"/>
      <c r="V278" s="187"/>
      <c r="W278" s="187"/>
      <c r="X278" s="187"/>
      <c r="Y278" s="187"/>
      <c r="Z278" s="187"/>
      <c r="AA278" s="187"/>
      <c r="AB278" s="187"/>
      <c r="AC278" s="187"/>
      <c r="AD278" s="187"/>
      <c r="AE278" s="187"/>
      <c r="AF278" s="187"/>
      <c r="AG278" s="187"/>
      <c r="AH278" s="187"/>
    </row>
    <row r="279" spans="1:34" ht="15" customHeight="1">
      <c r="A279" s="187"/>
      <c r="B279" s="187"/>
      <c r="C279" s="187"/>
      <c r="D279" s="187"/>
      <c r="E279" s="187"/>
      <c r="F279" s="187"/>
      <c r="G279" s="187"/>
      <c r="H279" s="187"/>
      <c r="I279" s="187"/>
      <c r="J279" s="187"/>
      <c r="K279" s="187"/>
      <c r="L279" s="187"/>
      <c r="M279" s="187"/>
      <c r="N279" s="187"/>
      <c r="O279" s="187"/>
      <c r="P279" s="187"/>
      <c r="Q279" s="187"/>
      <c r="R279" s="187"/>
      <c r="S279" s="187"/>
      <c r="T279" s="187"/>
      <c r="U279" s="187"/>
      <c r="V279" s="187"/>
      <c r="W279" s="187"/>
      <c r="X279" s="187"/>
      <c r="Y279" s="187"/>
      <c r="Z279" s="187"/>
      <c r="AA279" s="187"/>
      <c r="AB279" s="187"/>
      <c r="AC279" s="187"/>
      <c r="AD279" s="187"/>
      <c r="AE279" s="187"/>
      <c r="AF279" s="187"/>
      <c r="AG279" s="187"/>
      <c r="AH279" s="187"/>
    </row>
    <row r="280" spans="1:34" ht="15" customHeight="1">
      <c r="A280" s="187"/>
      <c r="B280" s="187"/>
      <c r="C280" s="187"/>
      <c r="D280" s="187"/>
      <c r="E280" s="187"/>
      <c r="F280" s="187"/>
      <c r="G280" s="187"/>
      <c r="H280" s="187"/>
      <c r="I280" s="187"/>
      <c r="J280" s="187"/>
      <c r="K280" s="187"/>
      <c r="L280" s="187"/>
      <c r="M280" s="187"/>
      <c r="N280" s="187"/>
      <c r="O280" s="187"/>
      <c r="P280" s="187"/>
      <c r="Q280" s="187"/>
      <c r="R280" s="187"/>
      <c r="S280" s="187"/>
      <c r="T280" s="187"/>
      <c r="U280" s="187"/>
      <c r="V280" s="187"/>
      <c r="W280" s="187"/>
      <c r="X280" s="187"/>
      <c r="Y280" s="187"/>
      <c r="Z280" s="187"/>
      <c r="AA280" s="187"/>
      <c r="AB280" s="187"/>
      <c r="AC280" s="187"/>
      <c r="AD280" s="187"/>
      <c r="AE280" s="187"/>
      <c r="AF280" s="187"/>
      <c r="AG280" s="187"/>
      <c r="AH280" s="187"/>
    </row>
    <row r="281" spans="1:34" ht="15" customHeight="1">
      <c r="A281" s="187"/>
      <c r="B281" s="187"/>
      <c r="C281" s="187"/>
      <c r="D281" s="187"/>
      <c r="E281" s="187"/>
      <c r="F281" s="187"/>
      <c r="G281" s="187"/>
      <c r="H281" s="187"/>
      <c r="I281" s="187"/>
      <c r="J281" s="187"/>
      <c r="K281" s="187"/>
      <c r="L281" s="187"/>
      <c r="M281" s="187"/>
      <c r="N281" s="187"/>
      <c r="O281" s="187"/>
      <c r="P281" s="187"/>
      <c r="Q281" s="187"/>
      <c r="R281" s="187"/>
      <c r="S281" s="187"/>
      <c r="T281" s="187"/>
      <c r="U281" s="187"/>
      <c r="V281" s="187"/>
      <c r="W281" s="187"/>
      <c r="X281" s="187"/>
      <c r="Y281" s="187"/>
      <c r="Z281" s="187"/>
      <c r="AA281" s="187"/>
      <c r="AB281" s="187"/>
      <c r="AC281" s="187"/>
      <c r="AD281" s="187"/>
      <c r="AE281" s="187"/>
      <c r="AF281" s="187"/>
      <c r="AG281" s="187"/>
      <c r="AH281" s="187"/>
    </row>
    <row r="282" spans="1:34" ht="15" customHeight="1">
      <c r="A282" s="187"/>
      <c r="B282" s="187"/>
      <c r="C282" s="187"/>
      <c r="D282" s="187"/>
      <c r="E282" s="187"/>
      <c r="F282" s="187"/>
      <c r="G282" s="187"/>
      <c r="H282" s="187"/>
      <c r="I282" s="187"/>
      <c r="J282" s="187"/>
      <c r="K282" s="187"/>
      <c r="L282" s="187"/>
      <c r="M282" s="187"/>
      <c r="N282" s="187"/>
      <c r="O282" s="187"/>
      <c r="P282" s="187"/>
      <c r="Q282" s="187"/>
      <c r="R282" s="187"/>
      <c r="S282" s="187"/>
      <c r="T282" s="187"/>
      <c r="U282" s="187"/>
      <c r="V282" s="187"/>
      <c r="W282" s="187"/>
      <c r="X282" s="187"/>
      <c r="Y282" s="187"/>
      <c r="Z282" s="187"/>
      <c r="AA282" s="187"/>
      <c r="AB282" s="187"/>
      <c r="AC282" s="187"/>
      <c r="AD282" s="187"/>
      <c r="AE282" s="187"/>
      <c r="AF282" s="187"/>
      <c r="AG282" s="187"/>
      <c r="AH282" s="187"/>
    </row>
    <row r="283" spans="1:34" ht="15" customHeight="1">
      <c r="A283" s="187"/>
      <c r="B283" s="187"/>
      <c r="C283" s="187"/>
      <c r="D283" s="187"/>
      <c r="E283" s="187"/>
      <c r="F283" s="187"/>
      <c r="G283" s="187"/>
      <c r="H283" s="187"/>
      <c r="I283" s="187"/>
      <c r="J283" s="187"/>
      <c r="K283" s="187"/>
      <c r="L283" s="187"/>
      <c r="M283" s="187"/>
      <c r="N283" s="187"/>
      <c r="O283" s="187"/>
      <c r="P283" s="187"/>
      <c r="Q283" s="187"/>
      <c r="R283" s="187"/>
      <c r="S283" s="187"/>
      <c r="T283" s="187"/>
      <c r="U283" s="187"/>
      <c r="V283" s="187"/>
      <c r="W283" s="187"/>
      <c r="X283" s="187"/>
      <c r="Y283" s="187"/>
      <c r="Z283" s="187"/>
      <c r="AA283" s="187"/>
      <c r="AB283" s="187"/>
      <c r="AC283" s="187"/>
      <c r="AD283" s="187"/>
      <c r="AE283" s="187"/>
      <c r="AF283" s="187"/>
      <c r="AG283" s="187"/>
      <c r="AH283" s="187"/>
    </row>
    <row r="284" spans="1:34" ht="15" customHeight="1">
      <c r="A284" s="187"/>
      <c r="B284" s="187"/>
      <c r="C284" s="187"/>
      <c r="D284" s="187"/>
      <c r="E284" s="187"/>
      <c r="F284" s="187"/>
      <c r="G284" s="187"/>
      <c r="H284" s="187"/>
      <c r="I284" s="187"/>
      <c r="J284" s="187"/>
      <c r="K284" s="187"/>
      <c r="L284" s="187"/>
      <c r="M284" s="187"/>
      <c r="N284" s="187"/>
      <c r="O284" s="187"/>
      <c r="P284" s="187"/>
      <c r="Q284" s="187"/>
      <c r="R284" s="187"/>
      <c r="S284" s="187"/>
      <c r="T284" s="187"/>
      <c r="U284" s="187"/>
      <c r="V284" s="187"/>
      <c r="W284" s="187"/>
      <c r="X284" s="187"/>
      <c r="Y284" s="187"/>
      <c r="Z284" s="187"/>
      <c r="AA284" s="187"/>
      <c r="AB284" s="187"/>
      <c r="AC284" s="187"/>
      <c r="AD284" s="187"/>
      <c r="AE284" s="187"/>
      <c r="AF284" s="187"/>
      <c r="AG284" s="187"/>
      <c r="AH284" s="187"/>
    </row>
    <row r="285" spans="1:34" ht="15" customHeight="1">
      <c r="A285" s="187"/>
      <c r="B285" s="187"/>
      <c r="C285" s="187"/>
      <c r="D285" s="187"/>
      <c r="E285" s="187"/>
      <c r="F285" s="187"/>
      <c r="G285" s="187"/>
      <c r="H285" s="187"/>
      <c r="I285" s="187"/>
      <c r="J285" s="187"/>
      <c r="K285" s="187"/>
      <c r="L285" s="187"/>
      <c r="M285" s="187"/>
      <c r="N285" s="187"/>
      <c r="O285" s="187"/>
      <c r="P285" s="187"/>
      <c r="Q285" s="187"/>
      <c r="R285" s="187"/>
      <c r="S285" s="187"/>
      <c r="T285" s="187"/>
      <c r="U285" s="187"/>
      <c r="V285" s="187"/>
      <c r="W285" s="187"/>
      <c r="X285" s="187"/>
      <c r="Y285" s="187"/>
      <c r="Z285" s="187"/>
      <c r="AA285" s="187"/>
      <c r="AB285" s="187"/>
      <c r="AC285" s="187"/>
      <c r="AD285" s="187"/>
      <c r="AE285" s="187"/>
      <c r="AF285" s="187"/>
      <c r="AG285" s="187"/>
      <c r="AH285" s="187"/>
    </row>
    <row r="286" spans="1:34" ht="15" customHeight="1">
      <c r="A286" s="187"/>
      <c r="B286" s="187"/>
      <c r="C286" s="187"/>
      <c r="D286" s="187"/>
      <c r="E286" s="187"/>
      <c r="F286" s="187"/>
      <c r="G286" s="187"/>
      <c r="H286" s="187"/>
      <c r="I286" s="187"/>
      <c r="J286" s="187"/>
      <c r="K286" s="187"/>
      <c r="L286" s="187"/>
      <c r="M286" s="187"/>
      <c r="N286" s="187"/>
      <c r="O286" s="187"/>
      <c r="P286" s="187"/>
      <c r="Q286" s="187"/>
      <c r="R286" s="187"/>
      <c r="S286" s="187"/>
      <c r="T286" s="187"/>
      <c r="U286" s="187"/>
      <c r="V286" s="187"/>
      <c r="W286" s="187"/>
      <c r="X286" s="187"/>
      <c r="Y286" s="187"/>
      <c r="Z286" s="187"/>
      <c r="AA286" s="187"/>
      <c r="AB286" s="187"/>
      <c r="AC286" s="187"/>
      <c r="AD286" s="187"/>
      <c r="AE286" s="187"/>
      <c r="AF286" s="187"/>
      <c r="AG286" s="187"/>
      <c r="AH286" s="187"/>
    </row>
    <row r="287" spans="1:34" ht="15" customHeight="1">
      <c r="A287" s="187"/>
      <c r="B287" s="187"/>
      <c r="C287" s="187"/>
      <c r="D287" s="187"/>
      <c r="E287" s="187"/>
      <c r="F287" s="187"/>
      <c r="G287" s="187"/>
      <c r="H287" s="187"/>
      <c r="I287" s="187"/>
      <c r="J287" s="187"/>
      <c r="K287" s="187"/>
      <c r="L287" s="187"/>
      <c r="M287" s="187"/>
      <c r="N287" s="187"/>
      <c r="O287" s="187"/>
      <c r="P287" s="187"/>
      <c r="Q287" s="187"/>
      <c r="R287" s="187"/>
      <c r="S287" s="187"/>
      <c r="T287" s="187"/>
      <c r="U287" s="187"/>
      <c r="V287" s="187"/>
      <c r="W287" s="187"/>
      <c r="X287" s="187"/>
      <c r="Y287" s="187"/>
      <c r="Z287" s="187"/>
      <c r="AA287" s="187"/>
      <c r="AB287" s="187"/>
      <c r="AC287" s="187"/>
      <c r="AD287" s="187"/>
      <c r="AE287" s="187"/>
      <c r="AF287" s="187"/>
      <c r="AG287" s="187"/>
      <c r="AH287" s="187"/>
    </row>
    <row r="288" spans="1:34" ht="15" customHeight="1">
      <c r="A288" s="187"/>
      <c r="B288" s="187"/>
      <c r="C288" s="187"/>
      <c r="D288" s="187"/>
      <c r="E288" s="187"/>
      <c r="F288" s="187"/>
      <c r="G288" s="187"/>
      <c r="H288" s="187"/>
      <c r="I288" s="187"/>
      <c r="J288" s="187"/>
      <c r="K288" s="187"/>
      <c r="L288" s="187"/>
      <c r="M288" s="187"/>
      <c r="N288" s="187"/>
      <c r="O288" s="187"/>
      <c r="P288" s="187"/>
      <c r="Q288" s="187"/>
      <c r="R288" s="187"/>
      <c r="S288" s="187"/>
      <c r="T288" s="187"/>
      <c r="U288" s="187"/>
      <c r="V288" s="187"/>
      <c r="W288" s="187"/>
      <c r="X288" s="187"/>
      <c r="Y288" s="187"/>
      <c r="Z288" s="187"/>
      <c r="AA288" s="187"/>
      <c r="AB288" s="187"/>
      <c r="AC288" s="187"/>
      <c r="AD288" s="187"/>
      <c r="AE288" s="187"/>
      <c r="AF288" s="187"/>
      <c r="AG288" s="187"/>
      <c r="AH288" s="187"/>
    </row>
    <row r="289" spans="1:34" ht="15" customHeight="1">
      <c r="A289" s="187"/>
      <c r="B289" s="187"/>
      <c r="C289" s="187"/>
      <c r="D289" s="187"/>
      <c r="E289" s="187"/>
      <c r="F289" s="187"/>
      <c r="G289" s="187"/>
      <c r="H289" s="187"/>
      <c r="I289" s="187"/>
      <c r="J289" s="187"/>
      <c r="K289" s="187"/>
      <c r="L289" s="187"/>
      <c r="M289" s="187"/>
      <c r="N289" s="187"/>
      <c r="O289" s="187"/>
      <c r="P289" s="187"/>
      <c r="Q289" s="187"/>
      <c r="R289" s="187"/>
      <c r="S289" s="187"/>
      <c r="T289" s="187"/>
      <c r="U289" s="187"/>
      <c r="V289" s="187"/>
      <c r="W289" s="187"/>
      <c r="X289" s="187"/>
      <c r="Y289" s="187"/>
      <c r="Z289" s="187"/>
      <c r="AA289" s="187"/>
      <c r="AB289" s="187"/>
      <c r="AC289" s="187"/>
      <c r="AD289" s="187"/>
      <c r="AE289" s="187"/>
      <c r="AF289" s="187"/>
      <c r="AG289" s="187"/>
      <c r="AH289" s="187"/>
    </row>
    <row r="290" spans="1:34" ht="15" customHeight="1">
      <c r="A290" s="187"/>
      <c r="B290" s="187"/>
      <c r="C290" s="187"/>
      <c r="D290" s="187"/>
      <c r="E290" s="187"/>
      <c r="F290" s="187"/>
      <c r="G290" s="187"/>
      <c r="H290" s="187"/>
      <c r="I290" s="187"/>
      <c r="J290" s="187"/>
      <c r="K290" s="187"/>
      <c r="L290" s="187"/>
      <c r="M290" s="187"/>
      <c r="N290" s="187"/>
      <c r="O290" s="187"/>
      <c r="P290" s="187"/>
      <c r="Q290" s="187"/>
      <c r="R290" s="187"/>
      <c r="S290" s="187"/>
      <c r="T290" s="187"/>
      <c r="U290" s="187"/>
      <c r="V290" s="187"/>
      <c r="W290" s="187"/>
      <c r="X290" s="187"/>
      <c r="Y290" s="187"/>
      <c r="Z290" s="187"/>
      <c r="AA290" s="187"/>
      <c r="AB290" s="187"/>
      <c r="AC290" s="187"/>
      <c r="AD290" s="187"/>
      <c r="AE290" s="187"/>
      <c r="AF290" s="187"/>
      <c r="AG290" s="187"/>
      <c r="AH290" s="187"/>
    </row>
    <row r="291" spans="1:34" ht="15" customHeight="1">
      <c r="A291" s="187"/>
      <c r="B291" s="187"/>
      <c r="C291" s="187"/>
      <c r="D291" s="187"/>
      <c r="E291" s="187"/>
      <c r="F291" s="187"/>
      <c r="G291" s="187"/>
      <c r="H291" s="187"/>
      <c r="I291" s="187"/>
      <c r="J291" s="187"/>
      <c r="K291" s="187"/>
      <c r="L291" s="187"/>
      <c r="M291" s="187"/>
      <c r="N291" s="187"/>
      <c r="O291" s="187"/>
      <c r="P291" s="187"/>
      <c r="Q291" s="187"/>
      <c r="R291" s="187"/>
      <c r="S291" s="187"/>
      <c r="T291" s="187"/>
      <c r="U291" s="187"/>
      <c r="V291" s="187"/>
      <c r="W291" s="187"/>
      <c r="X291" s="187"/>
      <c r="Y291" s="187"/>
      <c r="Z291" s="187"/>
      <c r="AA291" s="187"/>
      <c r="AB291" s="187"/>
      <c r="AC291" s="187"/>
      <c r="AD291" s="187"/>
      <c r="AE291" s="187"/>
      <c r="AF291" s="187"/>
      <c r="AG291" s="187"/>
      <c r="AH291" s="187"/>
    </row>
    <row r="292" spans="1:34" ht="15" customHeight="1">
      <c r="A292" s="187"/>
      <c r="B292" s="187"/>
      <c r="C292" s="187"/>
      <c r="D292" s="187"/>
      <c r="E292" s="187"/>
      <c r="F292" s="187"/>
      <c r="G292" s="187"/>
      <c r="H292" s="187"/>
      <c r="I292" s="187"/>
      <c r="J292" s="187"/>
      <c r="K292" s="187"/>
      <c r="L292" s="187"/>
      <c r="M292" s="187"/>
      <c r="N292" s="187"/>
      <c r="O292" s="187"/>
      <c r="P292" s="187"/>
      <c r="Q292" s="187"/>
      <c r="R292" s="187"/>
      <c r="S292" s="187"/>
      <c r="T292" s="187"/>
      <c r="U292" s="187"/>
      <c r="V292" s="187"/>
      <c r="W292" s="187"/>
      <c r="X292" s="187"/>
      <c r="Y292" s="187"/>
      <c r="Z292" s="187"/>
      <c r="AA292" s="187"/>
      <c r="AB292" s="187"/>
      <c r="AC292" s="187"/>
      <c r="AD292" s="187"/>
      <c r="AE292" s="187"/>
      <c r="AF292" s="187"/>
      <c r="AG292" s="187"/>
      <c r="AH292" s="187"/>
    </row>
    <row r="293" spans="1:34" ht="15" customHeight="1">
      <c r="A293" s="187"/>
      <c r="B293" s="187"/>
      <c r="C293" s="187"/>
      <c r="D293" s="187"/>
      <c r="E293" s="187"/>
      <c r="F293" s="187"/>
      <c r="G293" s="187"/>
      <c r="H293" s="187"/>
      <c r="I293" s="187"/>
      <c r="J293" s="187"/>
      <c r="K293" s="187"/>
      <c r="L293" s="187"/>
      <c r="M293" s="187"/>
      <c r="N293" s="187"/>
      <c r="O293" s="187"/>
      <c r="P293" s="187"/>
      <c r="Q293" s="187"/>
      <c r="R293" s="187"/>
      <c r="S293" s="187"/>
      <c r="T293" s="187"/>
      <c r="U293" s="187"/>
      <c r="V293" s="187"/>
      <c r="W293" s="187"/>
      <c r="X293" s="187"/>
      <c r="Y293" s="187"/>
      <c r="Z293" s="187"/>
      <c r="AA293" s="187"/>
      <c r="AB293" s="187"/>
      <c r="AC293" s="187"/>
      <c r="AD293" s="187"/>
      <c r="AE293" s="187"/>
      <c r="AF293" s="187"/>
      <c r="AG293" s="187"/>
      <c r="AH293" s="187"/>
    </row>
    <row r="294" spans="1:34" ht="15" customHeight="1">
      <c r="A294" s="187"/>
      <c r="B294" s="187"/>
      <c r="C294" s="187"/>
      <c r="D294" s="187"/>
      <c r="E294" s="187"/>
      <c r="F294" s="187"/>
      <c r="G294" s="187"/>
      <c r="H294" s="187"/>
      <c r="I294" s="187"/>
      <c r="J294" s="187"/>
      <c r="K294" s="187"/>
      <c r="L294" s="187"/>
      <c r="M294" s="187"/>
      <c r="N294" s="187"/>
      <c r="O294" s="187"/>
      <c r="P294" s="187"/>
      <c r="Q294" s="187"/>
      <c r="R294" s="187"/>
      <c r="S294" s="187"/>
      <c r="T294" s="187"/>
      <c r="U294" s="187"/>
      <c r="V294" s="187"/>
      <c r="W294" s="187"/>
      <c r="X294" s="187"/>
      <c r="Y294" s="187"/>
      <c r="Z294" s="187"/>
      <c r="AA294" s="187"/>
      <c r="AB294" s="187"/>
      <c r="AC294" s="187"/>
      <c r="AD294" s="187"/>
      <c r="AE294" s="187"/>
      <c r="AF294" s="187"/>
      <c r="AG294" s="187"/>
      <c r="AH294" s="187"/>
    </row>
    <row r="295" spans="1:34" ht="15" customHeight="1">
      <c r="A295" s="187"/>
      <c r="B295" s="187"/>
      <c r="C295" s="187"/>
      <c r="D295" s="187"/>
      <c r="E295" s="187"/>
      <c r="F295" s="187"/>
      <c r="G295" s="187"/>
      <c r="H295" s="187"/>
      <c r="I295" s="187"/>
      <c r="J295" s="187"/>
      <c r="K295" s="187"/>
      <c r="L295" s="187"/>
      <c r="M295" s="187"/>
      <c r="N295" s="187"/>
      <c r="O295" s="187"/>
      <c r="P295" s="187"/>
      <c r="Q295" s="187"/>
      <c r="R295" s="187"/>
      <c r="S295" s="187"/>
      <c r="T295" s="187"/>
      <c r="U295" s="187"/>
      <c r="V295" s="187"/>
      <c r="W295" s="187"/>
      <c r="X295" s="187"/>
      <c r="Y295" s="187"/>
      <c r="Z295" s="187"/>
      <c r="AA295" s="187"/>
      <c r="AB295" s="187"/>
      <c r="AC295" s="187"/>
      <c r="AD295" s="187"/>
      <c r="AE295" s="187"/>
      <c r="AF295" s="187"/>
      <c r="AG295" s="187"/>
      <c r="AH295" s="187"/>
    </row>
    <row r="296" spans="1:34" ht="15" customHeight="1">
      <c r="A296" s="187"/>
      <c r="B296" s="187"/>
      <c r="C296" s="187"/>
      <c r="D296" s="187"/>
      <c r="E296" s="187"/>
      <c r="F296" s="187"/>
      <c r="G296" s="187"/>
      <c r="H296" s="187"/>
      <c r="I296" s="187"/>
      <c r="J296" s="187"/>
      <c r="K296" s="187"/>
      <c r="L296" s="187"/>
      <c r="M296" s="187"/>
      <c r="N296" s="187"/>
      <c r="O296" s="187"/>
      <c r="P296" s="187"/>
      <c r="Q296" s="187"/>
      <c r="R296" s="187"/>
      <c r="S296" s="187"/>
      <c r="T296" s="187"/>
      <c r="U296" s="187"/>
      <c r="V296" s="187"/>
      <c r="W296" s="187"/>
      <c r="X296" s="187"/>
      <c r="Y296" s="187"/>
      <c r="Z296" s="187"/>
      <c r="AA296" s="187"/>
      <c r="AB296" s="187"/>
      <c r="AC296" s="187"/>
      <c r="AD296" s="187"/>
      <c r="AE296" s="187"/>
      <c r="AF296" s="187"/>
      <c r="AG296" s="187"/>
      <c r="AH296" s="187"/>
    </row>
    <row r="297" spans="1:34" ht="15" customHeight="1">
      <c r="A297" s="192"/>
      <c r="B297" s="192"/>
      <c r="C297" s="192"/>
      <c r="D297" s="192"/>
      <c r="E297" s="192"/>
      <c r="F297" s="192"/>
      <c r="G297" s="192"/>
      <c r="H297" s="192"/>
      <c r="I297" s="192"/>
      <c r="J297" s="192"/>
      <c r="K297" s="192"/>
      <c r="L297" s="192"/>
      <c r="M297" s="192"/>
      <c r="N297" s="192"/>
      <c r="O297" s="192"/>
      <c r="P297" s="192"/>
      <c r="Q297" s="192"/>
      <c r="R297" s="192"/>
      <c r="S297" s="192"/>
      <c r="T297" s="192"/>
      <c r="U297" s="192"/>
      <c r="V297" s="192"/>
      <c r="W297" s="192"/>
      <c r="X297" s="192"/>
      <c r="Y297" s="192"/>
      <c r="Z297" s="192"/>
      <c r="AA297" s="192"/>
      <c r="AB297" s="192"/>
      <c r="AC297" s="192"/>
      <c r="AD297" s="192"/>
      <c r="AE297" s="192"/>
      <c r="AF297" s="192"/>
      <c r="AG297" s="192"/>
      <c r="AH297" s="192"/>
    </row>
    <row r="298" spans="1:34" ht="15" customHeight="1">
      <c r="A298" s="192"/>
      <c r="B298" s="192"/>
      <c r="C298" s="192"/>
      <c r="D298" s="192"/>
      <c r="E298" s="192"/>
      <c r="F298" s="192"/>
      <c r="G298" s="192"/>
      <c r="H298" s="192"/>
      <c r="I298" s="192"/>
      <c r="J298" s="192"/>
      <c r="K298" s="192"/>
      <c r="L298" s="192"/>
      <c r="M298" s="192"/>
      <c r="N298" s="192"/>
      <c r="O298" s="192"/>
      <c r="P298" s="192"/>
      <c r="Q298" s="192"/>
      <c r="R298" s="192"/>
      <c r="S298" s="192"/>
      <c r="T298" s="192"/>
      <c r="U298" s="192"/>
      <c r="V298" s="192"/>
      <c r="W298" s="192"/>
      <c r="X298" s="192"/>
      <c r="Y298" s="192"/>
      <c r="Z298" s="192"/>
      <c r="AA298" s="192"/>
      <c r="AB298" s="192"/>
      <c r="AC298" s="192"/>
      <c r="AD298" s="192"/>
      <c r="AE298" s="192"/>
      <c r="AF298" s="192"/>
      <c r="AG298" s="192"/>
      <c r="AH298" s="192"/>
    </row>
    <row r="299" spans="1:34" ht="15" customHeight="1">
      <c r="A299" s="192"/>
      <c r="B299" s="192"/>
      <c r="C299" s="192"/>
      <c r="D299" s="192"/>
      <c r="E299" s="192"/>
      <c r="F299" s="192"/>
      <c r="G299" s="192"/>
      <c r="H299" s="192"/>
      <c r="I299" s="192"/>
      <c r="J299" s="192"/>
      <c r="K299" s="192"/>
      <c r="L299" s="192"/>
      <c r="M299" s="192"/>
      <c r="N299" s="192"/>
      <c r="O299" s="192"/>
      <c r="P299" s="192"/>
      <c r="Q299" s="192"/>
      <c r="R299" s="192"/>
      <c r="S299" s="192"/>
      <c r="T299" s="192"/>
      <c r="U299" s="192"/>
      <c r="V299" s="192"/>
      <c r="W299" s="192"/>
      <c r="X299" s="192"/>
      <c r="Y299" s="192"/>
      <c r="Z299" s="192"/>
      <c r="AA299" s="192"/>
      <c r="AB299" s="192"/>
      <c r="AC299" s="192"/>
      <c r="AD299" s="192"/>
      <c r="AE299" s="192"/>
      <c r="AF299" s="192"/>
      <c r="AG299" s="192"/>
      <c r="AH299" s="192"/>
    </row>
    <row r="300" spans="1:34" ht="15" customHeight="1">
      <c r="A300" s="192"/>
      <c r="B300" s="192"/>
      <c r="C300" s="192"/>
      <c r="D300" s="192"/>
      <c r="E300" s="192"/>
      <c r="F300" s="192"/>
      <c r="G300" s="192"/>
      <c r="H300" s="192"/>
      <c r="I300" s="192"/>
      <c r="J300" s="192"/>
      <c r="K300" s="192"/>
      <c r="L300" s="192"/>
      <c r="M300" s="192"/>
      <c r="N300" s="192"/>
      <c r="O300" s="192"/>
      <c r="P300" s="192"/>
      <c r="Q300" s="192"/>
      <c r="R300" s="192"/>
      <c r="S300" s="192"/>
      <c r="T300" s="192"/>
      <c r="U300" s="192"/>
      <c r="V300" s="192"/>
      <c r="W300" s="192"/>
      <c r="X300" s="192"/>
      <c r="Y300" s="192"/>
      <c r="Z300" s="192"/>
      <c r="AA300" s="192"/>
      <c r="AB300" s="192"/>
      <c r="AC300" s="192"/>
      <c r="AD300" s="192"/>
      <c r="AE300" s="192"/>
      <c r="AF300" s="192"/>
      <c r="AG300" s="192"/>
      <c r="AH300" s="192"/>
    </row>
    <row r="301" spans="1:34" ht="15" customHeight="1">
      <c r="A301" s="192"/>
      <c r="B301" s="192"/>
      <c r="C301" s="192"/>
      <c r="D301" s="192"/>
      <c r="E301" s="192"/>
      <c r="F301" s="192"/>
      <c r="G301" s="192"/>
      <c r="H301" s="192"/>
      <c r="I301" s="192"/>
      <c r="J301" s="192"/>
      <c r="K301" s="192"/>
      <c r="L301" s="192"/>
      <c r="M301" s="192"/>
      <c r="N301" s="192"/>
      <c r="O301" s="192"/>
      <c r="P301" s="192"/>
      <c r="Q301" s="192"/>
      <c r="R301" s="192"/>
      <c r="S301" s="192"/>
      <c r="T301" s="192"/>
      <c r="U301" s="192"/>
      <c r="V301" s="192"/>
      <c r="W301" s="192"/>
      <c r="X301" s="192"/>
      <c r="Y301" s="192"/>
      <c r="Z301" s="192"/>
      <c r="AA301" s="192"/>
      <c r="AB301" s="192"/>
      <c r="AC301" s="192"/>
      <c r="AD301" s="192"/>
      <c r="AE301" s="192"/>
      <c r="AF301" s="192"/>
      <c r="AG301" s="192"/>
      <c r="AH301" s="192"/>
    </row>
    <row r="302" spans="1:34" ht="15" customHeight="1">
      <c r="A302" s="192"/>
      <c r="B302" s="192"/>
      <c r="C302" s="192"/>
      <c r="D302" s="192"/>
      <c r="E302" s="192"/>
      <c r="F302" s="192"/>
      <c r="G302" s="192"/>
      <c r="H302" s="192"/>
      <c r="I302" s="192"/>
      <c r="J302" s="192"/>
      <c r="K302" s="192"/>
      <c r="L302" s="192"/>
      <c r="M302" s="192"/>
      <c r="N302" s="192"/>
      <c r="O302" s="192"/>
      <c r="P302" s="192"/>
      <c r="Q302" s="192"/>
      <c r="R302" s="192"/>
      <c r="S302" s="192"/>
      <c r="T302" s="192"/>
      <c r="U302" s="192"/>
      <c r="V302" s="192"/>
      <c r="W302" s="192"/>
      <c r="X302" s="192"/>
      <c r="Y302" s="192"/>
      <c r="Z302" s="192"/>
      <c r="AA302" s="192"/>
      <c r="AB302" s="192"/>
      <c r="AC302" s="192"/>
      <c r="AD302" s="192"/>
      <c r="AE302" s="192"/>
      <c r="AF302" s="192"/>
      <c r="AG302" s="192"/>
      <c r="AH302" s="192"/>
    </row>
    <row r="303" spans="1:34" ht="15" customHeight="1">
      <c r="A303" s="192"/>
      <c r="B303" s="192"/>
      <c r="C303" s="192"/>
      <c r="D303" s="192"/>
      <c r="E303" s="192"/>
      <c r="F303" s="192"/>
      <c r="G303" s="192"/>
      <c r="H303" s="192"/>
      <c r="I303" s="192"/>
      <c r="J303" s="192"/>
      <c r="K303" s="192"/>
      <c r="L303" s="192"/>
      <c r="M303" s="192"/>
      <c r="N303" s="192"/>
      <c r="O303" s="192"/>
      <c r="P303" s="192"/>
      <c r="Q303" s="192"/>
      <c r="R303" s="192"/>
      <c r="S303" s="192"/>
      <c r="T303" s="192"/>
      <c r="U303" s="192"/>
      <c r="V303" s="192"/>
      <c r="W303" s="192"/>
      <c r="X303" s="192"/>
      <c r="Y303" s="192"/>
      <c r="Z303" s="192"/>
      <c r="AA303" s="192"/>
      <c r="AB303" s="192"/>
      <c r="AC303" s="192"/>
      <c r="AD303" s="192"/>
      <c r="AE303" s="192"/>
      <c r="AF303" s="192"/>
      <c r="AG303" s="192"/>
      <c r="AH303" s="192"/>
    </row>
    <row r="304" spans="1:34" ht="15" customHeight="1">
      <c r="A304" s="192"/>
      <c r="B304" s="192"/>
      <c r="C304" s="192"/>
      <c r="D304" s="192"/>
      <c r="E304" s="192"/>
      <c r="F304" s="192"/>
      <c r="G304" s="192"/>
      <c r="H304" s="192"/>
      <c r="I304" s="192"/>
      <c r="J304" s="192"/>
      <c r="K304" s="192"/>
      <c r="L304" s="192"/>
      <c r="M304" s="192"/>
      <c r="N304" s="192"/>
      <c r="O304" s="192"/>
      <c r="P304" s="192"/>
      <c r="Q304" s="192"/>
      <c r="R304" s="192"/>
      <c r="S304" s="192"/>
      <c r="T304" s="192"/>
      <c r="U304" s="192"/>
      <c r="V304" s="192"/>
      <c r="W304" s="192"/>
      <c r="X304" s="192"/>
      <c r="Y304" s="192"/>
      <c r="Z304" s="192"/>
      <c r="AA304" s="192"/>
      <c r="AB304" s="192"/>
      <c r="AC304" s="192"/>
      <c r="AD304" s="192"/>
      <c r="AE304" s="192"/>
      <c r="AF304" s="192"/>
      <c r="AG304" s="192"/>
      <c r="AH304" s="192"/>
    </row>
    <row r="305" s="20" customFormat="1" ht="15" customHeight="1"/>
    <row r="306" s="20" customFormat="1" ht="15" customHeight="1"/>
    <row r="307" s="20" customFormat="1" ht="15" customHeight="1"/>
    <row r="308" s="20" customFormat="1" ht="15" customHeight="1"/>
    <row r="309" s="20" customFormat="1" ht="15" customHeight="1"/>
    <row r="310" s="20" customFormat="1" ht="15" customHeight="1"/>
    <row r="311" s="20" customFormat="1" ht="15" customHeight="1"/>
    <row r="312" s="20" customFormat="1" ht="15" customHeight="1"/>
    <row r="313" s="20" customFormat="1" ht="15" customHeight="1"/>
    <row r="314" s="20" customFormat="1" ht="15" customHeight="1"/>
    <row r="315" s="20" customFormat="1" ht="15" customHeight="1"/>
    <row r="316" s="20" customFormat="1" ht="15" customHeight="1"/>
    <row r="317" s="20" customFormat="1" ht="15" customHeight="1"/>
    <row r="318" s="20" customFormat="1" ht="15" customHeight="1"/>
    <row r="319" s="20" customFormat="1" ht="15" customHeight="1"/>
    <row r="320" s="20" customFormat="1" ht="15" customHeight="1"/>
    <row r="321" s="20" customFormat="1" ht="15" customHeight="1"/>
    <row r="322" s="20" customFormat="1" ht="15" customHeight="1"/>
    <row r="323" s="20" customFormat="1" ht="15" customHeight="1"/>
    <row r="324" s="20" customFormat="1" ht="15" customHeight="1"/>
    <row r="325" s="20" customFormat="1" ht="15" customHeight="1"/>
    <row r="326" s="20" customFormat="1" ht="15" customHeight="1"/>
    <row r="327" s="20" customFormat="1" ht="15" customHeight="1"/>
    <row r="328" s="20" customFormat="1" ht="15" customHeight="1"/>
    <row r="329" s="20" customFormat="1" ht="15" customHeight="1"/>
    <row r="330" s="20" customFormat="1" ht="15" customHeight="1"/>
    <row r="331" s="20" customFormat="1" ht="15" customHeight="1"/>
    <row r="332" s="20" customFormat="1" ht="15" customHeight="1"/>
    <row r="333" s="20" customFormat="1" ht="15" customHeight="1"/>
    <row r="334" s="20" customFormat="1" ht="15" customHeight="1"/>
    <row r="335" s="20" customFormat="1" ht="15" customHeight="1"/>
    <row r="336" s="20" customFormat="1" ht="15" customHeight="1"/>
    <row r="337" s="20" customFormat="1" ht="15" customHeight="1"/>
    <row r="338" s="20" customFormat="1" ht="15" customHeight="1"/>
    <row r="339" s="20" customFormat="1" ht="15" customHeight="1"/>
    <row r="340" s="20" customFormat="1" ht="15" customHeight="1"/>
    <row r="341" s="20" customFormat="1" ht="15" customHeight="1"/>
    <row r="342" s="20" customFormat="1" ht="15" customHeight="1"/>
    <row r="343" s="20" customFormat="1" ht="15" customHeight="1"/>
    <row r="344" s="20" customFormat="1" ht="15" customHeight="1"/>
    <row r="345" s="20" customFormat="1" ht="15" customHeight="1"/>
    <row r="346" s="20" customFormat="1" ht="15" customHeight="1"/>
    <row r="347" s="20" customFormat="1" ht="15" customHeight="1"/>
    <row r="348" s="20" customFormat="1" ht="15" customHeight="1"/>
    <row r="349" s="20" customFormat="1" ht="15" customHeight="1"/>
    <row r="350" s="20" customFormat="1" ht="15" customHeight="1"/>
    <row r="351" s="20" customFormat="1" ht="15" customHeight="1"/>
    <row r="352" s="20" customFormat="1" ht="15" customHeight="1"/>
    <row r="353" s="20" customFormat="1" ht="15" customHeight="1"/>
    <row r="354" s="20" customFormat="1" ht="15" customHeight="1"/>
    <row r="355" s="20" customFormat="1" ht="15" customHeight="1"/>
    <row r="356" s="20" customFormat="1" ht="15" customHeight="1"/>
    <row r="357" s="20" customFormat="1" ht="15" customHeight="1"/>
  </sheetData>
  <sheetProtection sheet="1" formatCells="0"/>
  <conditionalFormatting sqref="D50:S86 T84:V86 D89:S105 T89:V113 D121">
    <cfRule type="expression" dxfId="17" priority="1">
      <formula>_xlfn.ISFORMULA(D50)</formula>
    </cfRule>
  </conditionalFormatting>
  <conditionalFormatting sqref="D11:V49 D87:V88 D108:S109 D110:G111 I110:K111 M110:O111 Q110:S111 D112:S113 D114:V116 D117:S119 T117:V124 E120:S121 D122:F122 G122:S124 E123:F123 D124:F124 D125:V125 D126:E126 G126:V126">
    <cfRule type="expression" dxfId="16" priority="9">
      <formula>_xlfn.ISFORMULA(D11)</formula>
    </cfRule>
  </conditionalFormatting>
  <pageMargins left="0.7" right="0.7" top="0.75" bottom="0.75" header="0.3" footer="0.3"/>
  <pageSetup paperSize="3" scale="30" orientation="landscape" r:id="rId1"/>
  <headerFooter>
    <oddFooter>&amp;R&amp;A</oddFooter>
  </headerFooter>
  <ignoredErrors>
    <ignoredError sqref="C88:C95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B9435-C8DB-42FA-8BCC-6AC86C5A3C98}">
  <sheetPr codeName="Sheet10">
    <pageSetUpPr fitToPage="1"/>
  </sheetPr>
  <dimension ref="A1:AH322"/>
  <sheetViews>
    <sheetView zoomScaleNormal="100" workbookViewId="0"/>
  </sheetViews>
  <sheetFormatPr defaultColWidth="9" defaultRowHeight="15" customHeight="1"/>
  <cols>
    <col min="1" max="1" width="8.5703125" style="20" customWidth="1"/>
    <col min="2" max="2" width="85.5703125" style="20" customWidth="1"/>
    <col min="3" max="3" width="9.5703125" style="20" customWidth="1"/>
    <col min="4" max="6" width="18.5703125" style="20" customWidth="1"/>
    <col min="7" max="7" width="2.5703125" style="27" customWidth="1"/>
    <col min="8" max="10" width="18.5703125" style="20" customWidth="1"/>
    <col min="11" max="11" width="2.5703125" style="20" customWidth="1"/>
    <col min="12" max="14" width="18.5703125" style="20" customWidth="1"/>
    <col min="15" max="15" width="2.5703125" style="20" customWidth="1"/>
    <col min="16" max="18" width="18.5703125" style="20" customWidth="1"/>
    <col min="19" max="19" width="2.5703125" style="20" customWidth="1"/>
    <col min="20" max="22" width="18.5703125" style="20" customWidth="1"/>
    <col min="23" max="23" width="42.5703125" style="20" customWidth="1"/>
    <col min="24" max="16384" width="9" style="20"/>
  </cols>
  <sheetData>
    <row r="1" spans="1:34" ht="13.9">
      <c r="A1" s="186" t="str">
        <f>SUBSTITUTE(ADDRESS(1,COLUMN(A1),4),"1","")&amp;ROW(A1)</f>
        <v>A1</v>
      </c>
      <c r="B1" s="186" t="str">
        <f t="shared" ref="B1:W1" si="0">SUBSTITUTE(ADDRESS(1, COLUMN(B1), 4), "1", "")</f>
        <v>B</v>
      </c>
      <c r="C1" s="186" t="str">
        <f t="shared" si="0"/>
        <v>C</v>
      </c>
      <c r="D1" s="186" t="str">
        <f t="shared" si="0"/>
        <v>D</v>
      </c>
      <c r="E1" s="186" t="str">
        <f t="shared" si="0"/>
        <v>E</v>
      </c>
      <c r="F1" s="186" t="str">
        <f t="shared" si="0"/>
        <v>F</v>
      </c>
      <c r="G1" s="186" t="str">
        <f t="shared" si="0"/>
        <v>G</v>
      </c>
      <c r="H1" s="186" t="str">
        <f t="shared" si="0"/>
        <v>H</v>
      </c>
      <c r="I1" s="186" t="str">
        <f t="shared" si="0"/>
        <v>I</v>
      </c>
      <c r="J1" s="186" t="str">
        <f t="shared" si="0"/>
        <v>J</v>
      </c>
      <c r="K1" s="186" t="str">
        <f t="shared" si="0"/>
        <v>K</v>
      </c>
      <c r="L1" s="186" t="str">
        <f t="shared" si="0"/>
        <v>L</v>
      </c>
      <c r="M1" s="186" t="str">
        <f t="shared" si="0"/>
        <v>M</v>
      </c>
      <c r="N1" s="186" t="str">
        <f t="shared" si="0"/>
        <v>N</v>
      </c>
      <c r="O1" s="186" t="str">
        <f t="shared" si="0"/>
        <v>O</v>
      </c>
      <c r="P1" s="186" t="str">
        <f t="shared" si="0"/>
        <v>P</v>
      </c>
      <c r="Q1" s="186" t="str">
        <f t="shared" si="0"/>
        <v>Q</v>
      </c>
      <c r="R1" s="186" t="str">
        <f t="shared" si="0"/>
        <v>R</v>
      </c>
      <c r="S1" s="186" t="str">
        <f t="shared" si="0"/>
        <v>S</v>
      </c>
      <c r="T1" s="186" t="str">
        <f t="shared" si="0"/>
        <v>T</v>
      </c>
      <c r="U1" s="186" t="str">
        <f t="shared" si="0"/>
        <v>U</v>
      </c>
      <c r="V1" s="186" t="str">
        <f t="shared" si="0"/>
        <v>V</v>
      </c>
      <c r="W1" s="186" t="str">
        <f t="shared" si="0"/>
        <v>W</v>
      </c>
      <c r="X1" s="187"/>
      <c r="Y1" s="187"/>
      <c r="Z1" s="187"/>
      <c r="AA1" s="187"/>
      <c r="AB1" s="187"/>
      <c r="AC1" s="187"/>
      <c r="AD1" s="187"/>
      <c r="AE1" s="187"/>
      <c r="AF1" s="187"/>
      <c r="AG1" s="187"/>
      <c r="AH1" s="187"/>
    </row>
    <row r="2" spans="1:34" ht="14.1">
      <c r="A2" s="186">
        <f>ROW(A2)</f>
        <v>2</v>
      </c>
      <c r="B2" s="30" t="str">
        <f>Index!B2</f>
        <v>Formula Rate Template</v>
      </c>
      <c r="C2" s="31"/>
      <c r="D2" s="31"/>
      <c r="E2" s="31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</row>
    <row r="3" spans="1:34" ht="14.1">
      <c r="A3" s="186">
        <f t="shared" ref="A3:A102" si="1">ROW(A3)</f>
        <v>3</v>
      </c>
      <c r="B3" s="30" t="str">
        <f>Index!B3</f>
        <v>For the 12 months ended 12/31/2024</v>
      </c>
      <c r="C3" s="31"/>
      <c r="D3" s="31"/>
      <c r="E3" s="31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  <c r="AC3" s="187"/>
      <c r="AD3" s="187"/>
      <c r="AE3" s="187"/>
      <c r="AF3" s="187"/>
      <c r="AG3" s="187"/>
      <c r="AH3" s="187"/>
    </row>
    <row r="4" spans="1:34" ht="14.1">
      <c r="A4" s="186">
        <f t="shared" si="1"/>
        <v>4</v>
      </c>
      <c r="B4" s="30" t="str">
        <f>Index!B4</f>
        <v>Platte River Power Authority (PRPA)</v>
      </c>
      <c r="C4" s="31"/>
      <c r="D4" s="31"/>
      <c r="E4" s="31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  <c r="AG4" s="187"/>
      <c r="AH4" s="187"/>
    </row>
    <row r="5" spans="1:34" ht="14.1">
      <c r="A5" s="186">
        <f t="shared" si="1"/>
        <v>5</v>
      </c>
      <c r="B5" s="30" t="str">
        <f>Index!B5</f>
        <v>Zone 104</v>
      </c>
      <c r="C5" s="31"/>
      <c r="D5" s="31"/>
      <c r="E5" s="31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  <c r="AF5" s="187"/>
      <c r="AG5" s="187"/>
      <c r="AH5" s="187"/>
    </row>
    <row r="6" spans="1:34" ht="14.1">
      <c r="A6" s="186">
        <f t="shared" si="1"/>
        <v>6</v>
      </c>
      <c r="B6" s="30" t="s">
        <v>62</v>
      </c>
      <c r="C6" s="31"/>
      <c r="D6" s="31"/>
      <c r="E6" s="31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7"/>
    </row>
    <row r="7" spans="1:34" ht="14.1">
      <c r="A7" s="186">
        <f t="shared" si="1"/>
        <v>7</v>
      </c>
      <c r="B7" s="57"/>
      <c r="C7" s="201"/>
      <c r="D7" s="58"/>
      <c r="E7" s="58"/>
      <c r="F7" s="58"/>
      <c r="G7" s="187"/>
      <c r="H7" s="229"/>
      <c r="I7" s="94" t="s">
        <v>144</v>
      </c>
      <c r="J7" s="229"/>
      <c r="K7" s="187"/>
      <c r="L7" s="229"/>
      <c r="M7" s="94" t="s">
        <v>3</v>
      </c>
      <c r="N7" s="229"/>
      <c r="O7" s="187"/>
      <c r="P7" s="229"/>
      <c r="Q7" s="94" t="s">
        <v>145</v>
      </c>
      <c r="R7" s="229"/>
      <c r="S7" s="187"/>
      <c r="T7" s="229"/>
      <c r="U7" s="94" t="s">
        <v>146</v>
      </c>
      <c r="V7" s="229"/>
      <c r="W7" s="95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</row>
    <row r="8" spans="1:34" ht="14.1">
      <c r="A8" s="186">
        <f t="shared" si="1"/>
        <v>8</v>
      </c>
      <c r="B8" s="41" t="s">
        <v>5</v>
      </c>
      <c r="C8" s="35" t="s">
        <v>147</v>
      </c>
      <c r="D8" s="35" t="s">
        <v>148</v>
      </c>
      <c r="E8" s="35" t="s">
        <v>149</v>
      </c>
      <c r="F8" s="35" t="s">
        <v>150</v>
      </c>
      <c r="G8" s="187"/>
      <c r="H8" s="35" t="s">
        <v>148</v>
      </c>
      <c r="I8" s="35" t="s">
        <v>149</v>
      </c>
      <c r="J8" s="35" t="s">
        <v>150</v>
      </c>
      <c r="K8" s="187"/>
      <c r="L8" s="35" t="s">
        <v>148</v>
      </c>
      <c r="M8" s="35" t="s">
        <v>149</v>
      </c>
      <c r="N8" s="35" t="s">
        <v>150</v>
      </c>
      <c r="O8" s="187"/>
      <c r="P8" s="35" t="s">
        <v>148</v>
      </c>
      <c r="Q8" s="35" t="s">
        <v>149</v>
      </c>
      <c r="R8" s="35" t="s">
        <v>150</v>
      </c>
      <c r="S8" s="187"/>
      <c r="T8" s="35" t="s">
        <v>148</v>
      </c>
      <c r="U8" s="35" t="s">
        <v>149</v>
      </c>
      <c r="V8" s="35" t="s">
        <v>150</v>
      </c>
      <c r="W8" s="63" t="s">
        <v>52</v>
      </c>
      <c r="X8" s="187"/>
      <c r="Y8" s="187"/>
      <c r="Z8" s="187"/>
      <c r="AA8" s="187"/>
      <c r="AB8" s="187"/>
      <c r="AC8" s="187"/>
      <c r="AD8" s="187"/>
      <c r="AE8" s="187"/>
      <c r="AF8" s="187"/>
      <c r="AG8" s="187"/>
      <c r="AH8" s="187"/>
    </row>
    <row r="9" spans="1:34" ht="14.1">
      <c r="A9" s="186">
        <f t="shared" si="1"/>
        <v>9</v>
      </c>
      <c r="B9" s="215" t="s">
        <v>62</v>
      </c>
      <c r="C9" s="216"/>
      <c r="D9" s="253"/>
      <c r="E9" s="218"/>
      <c r="F9" s="253"/>
      <c r="G9" s="187"/>
      <c r="H9" s="253"/>
      <c r="I9" s="218"/>
      <c r="J9" s="253"/>
      <c r="K9" s="187"/>
      <c r="L9" s="253"/>
      <c r="M9" s="218"/>
      <c r="N9" s="253"/>
      <c r="O9" s="187"/>
      <c r="P9" s="253"/>
      <c r="Q9" s="218"/>
      <c r="R9" s="253"/>
      <c r="S9" s="187"/>
      <c r="T9" s="187"/>
      <c r="U9" s="187"/>
      <c r="V9" s="187"/>
      <c r="W9" s="187"/>
      <c r="X9" s="187"/>
      <c r="Y9" s="187"/>
      <c r="Z9" s="187"/>
      <c r="AA9" s="187"/>
      <c r="AB9" s="187"/>
      <c r="AC9" s="187"/>
      <c r="AD9" s="187"/>
      <c r="AE9" s="187"/>
      <c r="AF9" s="187"/>
      <c r="AG9" s="187"/>
      <c r="AH9" s="187"/>
    </row>
    <row r="10" spans="1:34" ht="15.75" customHeight="1">
      <c r="A10" s="186">
        <f t="shared" si="1"/>
        <v>10</v>
      </c>
      <c r="B10" s="64" t="s">
        <v>241</v>
      </c>
      <c r="C10" s="186"/>
      <c r="D10" s="181"/>
      <c r="E10" s="181"/>
      <c r="F10" s="181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  <c r="Z10" s="187"/>
      <c r="AA10" s="187"/>
      <c r="AB10" s="187"/>
      <c r="AC10" s="187"/>
      <c r="AD10" s="187"/>
      <c r="AE10" s="187"/>
      <c r="AF10" s="187"/>
      <c r="AG10" s="187"/>
      <c r="AH10" s="187"/>
    </row>
    <row r="11" spans="1:34" ht="15.75" customHeight="1">
      <c r="A11" s="186">
        <f t="shared" si="1"/>
        <v>11</v>
      </c>
      <c r="B11" s="170" t="s">
        <v>154</v>
      </c>
      <c r="C11" s="186">
        <v>351</v>
      </c>
      <c r="D11" s="180">
        <v>0</v>
      </c>
      <c r="E11" s="181"/>
      <c r="F11" s="180">
        <f t="shared" ref="F11:F40" si="2">SUM(D11:E11)</f>
        <v>0</v>
      </c>
      <c r="G11" s="187"/>
      <c r="H11" s="180">
        <v>0</v>
      </c>
      <c r="I11" s="187"/>
      <c r="J11" s="180">
        <v>0</v>
      </c>
      <c r="K11" s="187"/>
      <c r="L11" s="180">
        <v>0</v>
      </c>
      <c r="M11" s="187"/>
      <c r="N11" s="180">
        <v>0</v>
      </c>
      <c r="O11" s="187"/>
      <c r="P11" s="180">
        <v>0</v>
      </c>
      <c r="Q11" s="187"/>
      <c r="R11" s="180">
        <v>0</v>
      </c>
      <c r="S11" s="187"/>
      <c r="T11" s="180">
        <v>0</v>
      </c>
      <c r="U11" s="180">
        <v>0</v>
      </c>
      <c r="V11" s="180">
        <v>0</v>
      </c>
      <c r="W11" s="187"/>
      <c r="X11" s="187"/>
      <c r="Y11" s="187"/>
      <c r="Z11" s="187"/>
      <c r="AA11" s="187"/>
      <c r="AB11" s="187"/>
      <c r="AC11" s="187"/>
      <c r="AD11" s="187"/>
      <c r="AE11" s="187"/>
      <c r="AF11" s="187"/>
      <c r="AG11" s="187"/>
      <c r="AH11" s="187"/>
    </row>
    <row r="12" spans="1:34" ht="15.75" customHeight="1">
      <c r="A12" s="186">
        <f t="shared" si="1"/>
        <v>12</v>
      </c>
      <c r="B12" s="170" t="s">
        <v>155</v>
      </c>
      <c r="C12" s="186" t="str">
        <f t="shared" ref="C12:C27" si="3">LEFT(B12,3)</f>
        <v>352</v>
      </c>
      <c r="D12" s="181">
        <v>-5812773.9599999953</v>
      </c>
      <c r="E12" s="180"/>
      <c r="F12" s="181">
        <f t="shared" si="2"/>
        <v>-5812773.9599999953</v>
      </c>
      <c r="G12" s="180"/>
      <c r="H12" s="181">
        <f>D12-L12-P12</f>
        <v>-5690360.639999995</v>
      </c>
      <c r="I12" s="181"/>
      <c r="J12" s="181">
        <f t="shared" ref="J12:J40" si="4">SUM(H12:I12)</f>
        <v>-5690360.639999995</v>
      </c>
      <c r="K12" s="180"/>
      <c r="L12" s="181">
        <v>-122413.31999999999</v>
      </c>
      <c r="M12" s="180"/>
      <c r="N12" s="181">
        <f t="shared" ref="N12:N29" si="5">SUM(L12:M12)</f>
        <v>-122413.31999999999</v>
      </c>
      <c r="O12" s="180"/>
      <c r="P12" s="181">
        <v>0</v>
      </c>
      <c r="Q12" s="187"/>
      <c r="R12" s="181">
        <f t="shared" ref="R12:R27" si="6">SUM(P12:Q12)</f>
        <v>0</v>
      </c>
      <c r="S12" s="180"/>
      <c r="T12" s="96">
        <f>D12-SUM(H12,L12,P12)</f>
        <v>0</v>
      </c>
      <c r="U12" s="96">
        <f>E12-SUM(I12,M12,Q12)</f>
        <v>0</v>
      </c>
      <c r="V12" s="96">
        <f>F12-SUM(J12,N12,R12)</f>
        <v>0</v>
      </c>
      <c r="W12" s="187"/>
      <c r="X12" s="187"/>
      <c r="Y12" s="187"/>
      <c r="Z12" s="187"/>
      <c r="AA12" s="187"/>
      <c r="AB12" s="187"/>
      <c r="AC12" s="187"/>
      <c r="AD12" s="187"/>
      <c r="AE12" s="187"/>
      <c r="AF12" s="187"/>
      <c r="AG12" s="187"/>
      <c r="AH12" s="187"/>
    </row>
    <row r="13" spans="1:34" ht="15.75" customHeight="1">
      <c r="A13" s="186">
        <f t="shared" si="1"/>
        <v>13</v>
      </c>
      <c r="B13" s="170" t="s">
        <v>156</v>
      </c>
      <c r="C13" s="186" t="str">
        <f t="shared" si="3"/>
        <v>352</v>
      </c>
      <c r="D13" s="181"/>
      <c r="E13" s="59">
        <v>411281.1578947368</v>
      </c>
      <c r="F13" s="181">
        <f t="shared" si="2"/>
        <v>411281.1578947368</v>
      </c>
      <c r="G13" s="187"/>
      <c r="H13" s="181"/>
      <c r="I13" s="181">
        <f>E13-M13</f>
        <v>411281.1578947368</v>
      </c>
      <c r="J13" s="181">
        <f t="shared" si="4"/>
        <v>411281.1578947368</v>
      </c>
      <c r="K13" s="187"/>
      <c r="L13" s="181"/>
      <c r="M13" s="59"/>
      <c r="N13" s="181">
        <f t="shared" si="5"/>
        <v>0</v>
      </c>
      <c r="O13" s="187"/>
      <c r="P13" s="181"/>
      <c r="Q13" s="187"/>
      <c r="R13" s="181">
        <f t="shared" si="6"/>
        <v>0</v>
      </c>
      <c r="S13" s="187"/>
      <c r="T13" s="96">
        <f t="shared" ref="T13:T38" si="7">D13-SUM(H13,L13,P13)</f>
        <v>0</v>
      </c>
      <c r="U13" s="96">
        <f t="shared" ref="U13:U31" si="8">E13-SUM(I13,M13,Q13)</f>
        <v>0</v>
      </c>
      <c r="V13" s="96">
        <f t="shared" ref="V13:V38" si="9">F13-SUM(J13,N13,R13)</f>
        <v>0</v>
      </c>
      <c r="W13" s="187"/>
      <c r="X13" s="187"/>
      <c r="Y13" s="187"/>
      <c r="Z13" s="187"/>
      <c r="AA13" s="187"/>
      <c r="AB13" s="187"/>
      <c r="AC13" s="187"/>
      <c r="AD13" s="187"/>
      <c r="AE13" s="187"/>
      <c r="AF13" s="187"/>
      <c r="AG13" s="187"/>
      <c r="AH13" s="187"/>
    </row>
    <row r="14" spans="1:34" ht="15.75" customHeight="1">
      <c r="A14" s="186">
        <f t="shared" si="1"/>
        <v>14</v>
      </c>
      <c r="B14" s="170" t="s">
        <v>157</v>
      </c>
      <c r="C14" s="186" t="str">
        <f t="shared" si="3"/>
        <v>352</v>
      </c>
      <c r="D14" s="181"/>
      <c r="E14" s="59">
        <v>3156</v>
      </c>
      <c r="F14" s="181">
        <f t="shared" si="2"/>
        <v>3156</v>
      </c>
      <c r="G14" s="187"/>
      <c r="H14" s="181"/>
      <c r="I14" s="181">
        <f>E14-M14</f>
        <v>3156</v>
      </c>
      <c r="J14" s="181">
        <f t="shared" si="4"/>
        <v>3156</v>
      </c>
      <c r="K14" s="187"/>
      <c r="L14" s="181"/>
      <c r="M14" s="59"/>
      <c r="N14" s="181">
        <f t="shared" si="5"/>
        <v>0</v>
      </c>
      <c r="O14" s="187"/>
      <c r="P14" s="181"/>
      <c r="Q14" s="187"/>
      <c r="R14" s="181">
        <f t="shared" si="6"/>
        <v>0</v>
      </c>
      <c r="S14" s="187"/>
      <c r="T14" s="96">
        <f t="shared" si="7"/>
        <v>0</v>
      </c>
      <c r="U14" s="96">
        <f t="shared" si="8"/>
        <v>0</v>
      </c>
      <c r="V14" s="96">
        <f t="shared" si="9"/>
        <v>0</v>
      </c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</row>
    <row r="15" spans="1:34" ht="15.75" customHeight="1">
      <c r="A15" s="186">
        <f t="shared" si="1"/>
        <v>15</v>
      </c>
      <c r="B15" s="170" t="s">
        <v>158</v>
      </c>
      <c r="C15" s="186" t="str">
        <f t="shared" si="3"/>
        <v>353</v>
      </c>
      <c r="D15" s="181">
        <v>-48867746.980000004</v>
      </c>
      <c r="E15" s="181"/>
      <c r="F15" s="181">
        <f t="shared" si="2"/>
        <v>-48867746.980000004</v>
      </c>
      <c r="G15" s="187"/>
      <c r="H15" s="181">
        <f>D15-L15-P15</f>
        <v>-47015593.814615391</v>
      </c>
      <c r="I15" s="181"/>
      <c r="J15" s="181">
        <f t="shared" si="4"/>
        <v>-47015593.814615391</v>
      </c>
      <c r="K15" s="187"/>
      <c r="L15" s="181">
        <v>-1680777.7215384615</v>
      </c>
      <c r="M15" s="181"/>
      <c r="N15" s="181">
        <f t="shared" si="5"/>
        <v>-1680777.7215384615</v>
      </c>
      <c r="O15" s="187"/>
      <c r="P15" s="181">
        <v>-171375.44384615385</v>
      </c>
      <c r="Q15" s="187"/>
      <c r="R15" s="181">
        <f t="shared" si="6"/>
        <v>-171375.44384615385</v>
      </c>
      <c r="S15" s="187"/>
      <c r="T15" s="96">
        <f t="shared" si="7"/>
        <v>0</v>
      </c>
      <c r="U15" s="96">
        <f t="shared" si="8"/>
        <v>0</v>
      </c>
      <c r="V15" s="96">
        <f t="shared" si="9"/>
        <v>0</v>
      </c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</row>
    <row r="16" spans="1:34" ht="15.75" customHeight="1">
      <c r="A16" s="186">
        <f t="shared" si="1"/>
        <v>16</v>
      </c>
      <c r="B16" s="170" t="s">
        <v>159</v>
      </c>
      <c r="C16" s="186" t="str">
        <f t="shared" si="3"/>
        <v>353</v>
      </c>
      <c r="D16" s="181"/>
      <c r="E16" s="59">
        <v>4855950.5345263146</v>
      </c>
      <c r="F16" s="181">
        <f t="shared" si="2"/>
        <v>4855950.5345263146</v>
      </c>
      <c r="G16" s="187"/>
      <c r="H16" s="181"/>
      <c r="I16" s="181">
        <f>E16-M16</f>
        <v>4855950.5345263146</v>
      </c>
      <c r="J16" s="181">
        <f t="shared" si="4"/>
        <v>4855950.5345263146</v>
      </c>
      <c r="K16" s="187"/>
      <c r="L16" s="181"/>
      <c r="M16" s="59"/>
      <c r="N16" s="181">
        <f t="shared" si="5"/>
        <v>0</v>
      </c>
      <c r="O16" s="187"/>
      <c r="P16" s="181"/>
      <c r="Q16" s="187"/>
      <c r="R16" s="181">
        <f t="shared" si="6"/>
        <v>0</v>
      </c>
      <c r="S16" s="187"/>
      <c r="T16" s="96">
        <f t="shared" si="7"/>
        <v>0</v>
      </c>
      <c r="U16" s="96">
        <f t="shared" si="8"/>
        <v>0</v>
      </c>
      <c r="V16" s="96">
        <f t="shared" si="9"/>
        <v>0</v>
      </c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</row>
    <row r="17" spans="1:34" ht="15.75" customHeight="1">
      <c r="A17" s="186">
        <f t="shared" si="1"/>
        <v>17</v>
      </c>
      <c r="B17" s="170" t="s">
        <v>160</v>
      </c>
      <c r="C17" s="186" t="str">
        <f t="shared" si="3"/>
        <v>353</v>
      </c>
      <c r="D17" s="181"/>
      <c r="E17" s="59">
        <v>189461.75999999995</v>
      </c>
      <c r="F17" s="181">
        <f t="shared" si="2"/>
        <v>189461.75999999995</v>
      </c>
      <c r="G17" s="187"/>
      <c r="H17" s="181"/>
      <c r="I17" s="181">
        <f>E17-M17</f>
        <v>189461.75999999995</v>
      </c>
      <c r="J17" s="181">
        <f t="shared" si="4"/>
        <v>189461.75999999995</v>
      </c>
      <c r="K17" s="187"/>
      <c r="L17" s="181"/>
      <c r="M17" s="59"/>
      <c r="N17" s="181">
        <f t="shared" si="5"/>
        <v>0</v>
      </c>
      <c r="O17" s="187"/>
      <c r="P17" s="181"/>
      <c r="Q17" s="187"/>
      <c r="R17" s="181">
        <f t="shared" si="6"/>
        <v>0</v>
      </c>
      <c r="S17" s="187"/>
      <c r="T17" s="96">
        <f t="shared" si="7"/>
        <v>0</v>
      </c>
      <c r="U17" s="96">
        <f t="shared" si="8"/>
        <v>0</v>
      </c>
      <c r="V17" s="96">
        <f t="shared" si="9"/>
        <v>0</v>
      </c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</row>
    <row r="18" spans="1:34" ht="15.75" customHeight="1">
      <c r="A18" s="186">
        <f t="shared" si="1"/>
        <v>18</v>
      </c>
      <c r="B18" s="170" t="s">
        <v>161</v>
      </c>
      <c r="C18" s="186" t="str">
        <f t="shared" si="3"/>
        <v>354</v>
      </c>
      <c r="D18" s="181">
        <v>-12880675.319999998</v>
      </c>
      <c r="E18" s="181"/>
      <c r="F18" s="181">
        <f t="shared" si="2"/>
        <v>-12880675.319999998</v>
      </c>
      <c r="G18" s="187"/>
      <c r="H18" s="181">
        <f>D18-L18-P18</f>
        <v>-12880675.319999998</v>
      </c>
      <c r="I18" s="181"/>
      <c r="J18" s="181">
        <f t="shared" si="4"/>
        <v>-12880675.319999998</v>
      </c>
      <c r="K18" s="187"/>
      <c r="L18" s="181">
        <v>0</v>
      </c>
      <c r="M18" s="181"/>
      <c r="N18" s="181">
        <f t="shared" si="5"/>
        <v>0</v>
      </c>
      <c r="O18" s="187"/>
      <c r="P18" s="181">
        <v>0</v>
      </c>
      <c r="Q18" s="187"/>
      <c r="R18" s="181">
        <f t="shared" si="6"/>
        <v>0</v>
      </c>
      <c r="S18" s="187"/>
      <c r="T18" s="96">
        <f t="shared" si="7"/>
        <v>0</v>
      </c>
      <c r="U18" s="96">
        <f t="shared" si="8"/>
        <v>0</v>
      </c>
      <c r="V18" s="96">
        <f t="shared" si="9"/>
        <v>0</v>
      </c>
      <c r="W18" s="187"/>
      <c r="X18" s="187"/>
      <c r="Y18" s="187"/>
      <c r="Z18" s="187"/>
      <c r="AA18" s="187"/>
      <c r="AB18" s="187"/>
      <c r="AC18" s="187"/>
      <c r="AD18" s="187"/>
      <c r="AE18" s="187"/>
      <c r="AF18" s="187"/>
      <c r="AG18" s="187"/>
      <c r="AH18" s="187"/>
    </row>
    <row r="19" spans="1:34" ht="15.75" customHeight="1">
      <c r="A19" s="186">
        <f t="shared" si="1"/>
        <v>19</v>
      </c>
      <c r="B19" s="170" t="s">
        <v>162</v>
      </c>
      <c r="C19" s="186" t="str">
        <f t="shared" si="3"/>
        <v>354</v>
      </c>
      <c r="D19" s="181"/>
      <c r="E19" s="59">
        <v>13368.644210526316</v>
      </c>
      <c r="F19" s="181">
        <f t="shared" si="2"/>
        <v>13368.644210526316</v>
      </c>
      <c r="G19" s="187"/>
      <c r="H19" s="181"/>
      <c r="I19" s="181">
        <f>E19-M19</f>
        <v>13368.644210526316</v>
      </c>
      <c r="J19" s="181">
        <f t="shared" si="4"/>
        <v>13368.644210526316</v>
      </c>
      <c r="K19" s="187"/>
      <c r="L19" s="181"/>
      <c r="M19" s="59"/>
      <c r="N19" s="181">
        <f t="shared" si="5"/>
        <v>0</v>
      </c>
      <c r="O19" s="187"/>
      <c r="P19" s="181"/>
      <c r="Q19" s="187"/>
      <c r="R19" s="181">
        <f t="shared" si="6"/>
        <v>0</v>
      </c>
      <c r="S19" s="187"/>
      <c r="T19" s="96">
        <f t="shared" si="7"/>
        <v>0</v>
      </c>
      <c r="U19" s="96">
        <f t="shared" si="8"/>
        <v>0</v>
      </c>
      <c r="V19" s="96">
        <f t="shared" si="9"/>
        <v>0</v>
      </c>
      <c r="W19" s="187"/>
      <c r="X19" s="187"/>
      <c r="Y19" s="187"/>
      <c r="Z19" s="187"/>
      <c r="AA19" s="187"/>
      <c r="AB19" s="187"/>
      <c r="AC19" s="187"/>
      <c r="AD19" s="187"/>
      <c r="AE19" s="187"/>
      <c r="AF19" s="187"/>
      <c r="AG19" s="187"/>
      <c r="AH19" s="187"/>
    </row>
    <row r="20" spans="1:34" ht="15.75" customHeight="1">
      <c r="A20" s="186">
        <f t="shared" si="1"/>
        <v>20</v>
      </c>
      <c r="B20" s="170" t="s">
        <v>163</v>
      </c>
      <c r="C20" s="186" t="str">
        <f t="shared" si="3"/>
        <v>354</v>
      </c>
      <c r="D20" s="181"/>
      <c r="E20" s="59">
        <v>794963.04</v>
      </c>
      <c r="F20" s="181">
        <f t="shared" si="2"/>
        <v>794963.04</v>
      </c>
      <c r="G20" s="187"/>
      <c r="H20" s="181"/>
      <c r="I20" s="181">
        <f>E20-M20</f>
        <v>794963.04</v>
      </c>
      <c r="J20" s="181">
        <f t="shared" si="4"/>
        <v>794963.04</v>
      </c>
      <c r="K20" s="187"/>
      <c r="L20" s="181"/>
      <c r="M20" s="59"/>
      <c r="N20" s="181">
        <f t="shared" si="5"/>
        <v>0</v>
      </c>
      <c r="O20" s="187"/>
      <c r="P20" s="181"/>
      <c r="Q20" s="187"/>
      <c r="R20" s="181">
        <f t="shared" si="6"/>
        <v>0</v>
      </c>
      <c r="S20" s="187"/>
      <c r="T20" s="96">
        <f t="shared" si="7"/>
        <v>0</v>
      </c>
      <c r="U20" s="96">
        <f t="shared" si="8"/>
        <v>0</v>
      </c>
      <c r="V20" s="96">
        <f t="shared" si="9"/>
        <v>0</v>
      </c>
      <c r="W20" s="187"/>
      <c r="X20" s="187"/>
      <c r="Y20" s="187"/>
      <c r="Z20" s="187"/>
      <c r="AA20" s="187"/>
      <c r="AB20" s="187"/>
      <c r="AC20" s="187"/>
      <c r="AD20" s="187"/>
      <c r="AE20" s="187"/>
      <c r="AF20" s="187"/>
      <c r="AG20" s="187"/>
      <c r="AH20" s="187"/>
    </row>
    <row r="21" spans="1:34" ht="15.75" customHeight="1">
      <c r="A21" s="186">
        <f t="shared" si="1"/>
        <v>21</v>
      </c>
      <c r="B21" s="170" t="s">
        <v>164</v>
      </c>
      <c r="C21" s="186" t="str">
        <f t="shared" si="3"/>
        <v>355</v>
      </c>
      <c r="D21" s="181">
        <v>-25973855.009999994</v>
      </c>
      <c r="E21" s="181"/>
      <c r="F21" s="181">
        <f t="shared" si="2"/>
        <v>-25973855.009999994</v>
      </c>
      <c r="G21" s="187"/>
      <c r="H21" s="181">
        <f>D21-L21-P21</f>
        <v>-25882944.869999994</v>
      </c>
      <c r="I21" s="181"/>
      <c r="J21" s="181">
        <f t="shared" si="4"/>
        <v>-25882944.869999994</v>
      </c>
      <c r="K21" s="187"/>
      <c r="L21" s="181">
        <v>-90910.139999999985</v>
      </c>
      <c r="M21" s="181"/>
      <c r="N21" s="181">
        <f t="shared" si="5"/>
        <v>-90910.139999999985</v>
      </c>
      <c r="O21" s="187"/>
      <c r="P21" s="181">
        <v>0</v>
      </c>
      <c r="Q21" s="187"/>
      <c r="R21" s="181">
        <f t="shared" si="6"/>
        <v>0</v>
      </c>
      <c r="S21" s="187"/>
      <c r="T21" s="96">
        <f t="shared" si="7"/>
        <v>0</v>
      </c>
      <c r="U21" s="96">
        <f t="shared" si="8"/>
        <v>0</v>
      </c>
      <c r="V21" s="96">
        <f t="shared" si="9"/>
        <v>0</v>
      </c>
      <c r="W21" s="187"/>
      <c r="X21" s="187"/>
      <c r="Y21" s="187"/>
      <c r="Z21" s="187"/>
      <c r="AA21" s="187"/>
      <c r="AB21" s="187"/>
      <c r="AC21" s="187"/>
      <c r="AD21" s="187"/>
      <c r="AE21" s="187"/>
      <c r="AF21" s="187"/>
      <c r="AG21" s="187"/>
      <c r="AH21" s="187"/>
    </row>
    <row r="22" spans="1:34" ht="15.75" customHeight="1">
      <c r="A22" s="186">
        <f t="shared" si="1"/>
        <v>22</v>
      </c>
      <c r="B22" s="170" t="s">
        <v>165</v>
      </c>
      <c r="C22" s="186" t="str">
        <f t="shared" si="3"/>
        <v>356</v>
      </c>
      <c r="D22" s="181">
        <v>-16056399.02</v>
      </c>
      <c r="E22" s="181"/>
      <c r="F22" s="181">
        <f t="shared" si="2"/>
        <v>-16056399.02</v>
      </c>
      <c r="G22" s="187"/>
      <c r="H22" s="181">
        <f>D22-L22-P22</f>
        <v>-16034668.049999999</v>
      </c>
      <c r="I22" s="181"/>
      <c r="J22" s="181">
        <f t="shared" si="4"/>
        <v>-16034668.049999999</v>
      </c>
      <c r="K22" s="187"/>
      <c r="L22" s="181">
        <v>-21730.97</v>
      </c>
      <c r="M22" s="181"/>
      <c r="N22" s="181">
        <f t="shared" si="5"/>
        <v>-21730.97</v>
      </c>
      <c r="O22" s="187"/>
      <c r="P22" s="181">
        <v>0</v>
      </c>
      <c r="Q22" s="187"/>
      <c r="R22" s="181">
        <f t="shared" si="6"/>
        <v>0</v>
      </c>
      <c r="S22" s="187"/>
      <c r="T22" s="96">
        <f t="shared" si="7"/>
        <v>0</v>
      </c>
      <c r="U22" s="96">
        <f t="shared" si="8"/>
        <v>0</v>
      </c>
      <c r="V22" s="96">
        <f t="shared" si="9"/>
        <v>0</v>
      </c>
      <c r="W22" s="187"/>
      <c r="X22" s="187"/>
      <c r="Y22" s="187"/>
      <c r="Z22" s="187"/>
      <c r="AA22" s="187"/>
      <c r="AB22" s="187"/>
      <c r="AC22" s="187"/>
      <c r="AD22" s="187"/>
      <c r="AE22" s="187"/>
      <c r="AF22" s="187"/>
      <c r="AG22" s="187"/>
      <c r="AH22" s="187"/>
    </row>
    <row r="23" spans="1:34" ht="15.75" customHeight="1">
      <c r="A23" s="186">
        <f t="shared" si="1"/>
        <v>23</v>
      </c>
      <c r="B23" s="170" t="s">
        <v>166</v>
      </c>
      <c r="C23" s="186" t="str">
        <f t="shared" si="3"/>
        <v>356</v>
      </c>
      <c r="D23" s="181"/>
      <c r="E23" s="59">
        <v>29201.919999999998</v>
      </c>
      <c r="F23" s="181">
        <f t="shared" si="2"/>
        <v>29201.919999999998</v>
      </c>
      <c r="G23" s="187"/>
      <c r="H23" s="181"/>
      <c r="I23" s="181">
        <f>E23-M23</f>
        <v>29201.919999999998</v>
      </c>
      <c r="J23" s="181">
        <f t="shared" si="4"/>
        <v>29201.919999999998</v>
      </c>
      <c r="K23" s="187"/>
      <c r="L23" s="181"/>
      <c r="M23" s="59"/>
      <c r="N23" s="181">
        <f t="shared" si="5"/>
        <v>0</v>
      </c>
      <c r="O23" s="187"/>
      <c r="P23" s="181"/>
      <c r="Q23" s="187"/>
      <c r="R23" s="181">
        <f t="shared" si="6"/>
        <v>0</v>
      </c>
      <c r="S23" s="187"/>
      <c r="T23" s="96">
        <f t="shared" si="7"/>
        <v>0</v>
      </c>
      <c r="U23" s="96">
        <f t="shared" si="8"/>
        <v>0</v>
      </c>
      <c r="V23" s="96">
        <f t="shared" si="9"/>
        <v>0</v>
      </c>
      <c r="W23" s="187"/>
      <c r="X23" s="187"/>
      <c r="Y23" s="187"/>
      <c r="Z23" s="187"/>
      <c r="AA23" s="187"/>
      <c r="AB23" s="187"/>
      <c r="AC23" s="187"/>
      <c r="AD23" s="187"/>
      <c r="AE23" s="187"/>
      <c r="AF23" s="187"/>
      <c r="AG23" s="187"/>
      <c r="AH23" s="187"/>
    </row>
    <row r="24" spans="1:34" ht="15.75" customHeight="1">
      <c r="A24" s="186">
        <f t="shared" si="1"/>
        <v>24</v>
      </c>
      <c r="B24" s="170" t="s">
        <v>167</v>
      </c>
      <c r="C24" s="186" t="str">
        <f t="shared" si="3"/>
        <v>356</v>
      </c>
      <c r="D24" s="181"/>
      <c r="E24" s="59">
        <v>427279.68</v>
      </c>
      <c r="F24" s="181">
        <f t="shared" si="2"/>
        <v>427279.68</v>
      </c>
      <c r="G24" s="187"/>
      <c r="H24" s="181"/>
      <c r="I24" s="181">
        <f>E24-M24</f>
        <v>427279.68</v>
      </c>
      <c r="J24" s="181">
        <f t="shared" si="4"/>
        <v>427279.68</v>
      </c>
      <c r="K24" s="187"/>
      <c r="L24" s="181"/>
      <c r="M24" s="59"/>
      <c r="N24" s="181">
        <f t="shared" si="5"/>
        <v>0</v>
      </c>
      <c r="O24" s="187"/>
      <c r="P24" s="181"/>
      <c r="Q24" s="187"/>
      <c r="R24" s="181">
        <f t="shared" si="6"/>
        <v>0</v>
      </c>
      <c r="S24" s="187"/>
      <c r="T24" s="96">
        <f t="shared" si="7"/>
        <v>0</v>
      </c>
      <c r="U24" s="96">
        <f t="shared" si="8"/>
        <v>0</v>
      </c>
      <c r="V24" s="96">
        <f t="shared" si="9"/>
        <v>0</v>
      </c>
      <c r="W24" s="187"/>
      <c r="X24" s="187"/>
      <c r="Y24" s="187"/>
      <c r="Z24" s="187"/>
      <c r="AA24" s="187"/>
      <c r="AB24" s="187"/>
      <c r="AC24" s="187"/>
      <c r="AD24" s="187"/>
      <c r="AE24" s="187"/>
      <c r="AF24" s="187"/>
      <c r="AG24" s="187"/>
      <c r="AH24" s="187"/>
    </row>
    <row r="25" spans="1:34" ht="15.75" customHeight="1">
      <c r="A25" s="186">
        <f t="shared" si="1"/>
        <v>25</v>
      </c>
      <c r="B25" s="170" t="s">
        <v>168</v>
      </c>
      <c r="C25" s="186" t="str">
        <f t="shared" si="3"/>
        <v>357</v>
      </c>
      <c r="D25" s="181">
        <v>-3714802.69</v>
      </c>
      <c r="E25" s="181"/>
      <c r="F25" s="181">
        <f t="shared" si="2"/>
        <v>-3714802.69</v>
      </c>
      <c r="G25" s="187"/>
      <c r="H25" s="181">
        <f>D25-L25-P25</f>
        <v>-3714802.69</v>
      </c>
      <c r="I25" s="181"/>
      <c r="J25" s="181">
        <f t="shared" si="4"/>
        <v>-3714802.69</v>
      </c>
      <c r="K25" s="187"/>
      <c r="L25" s="181">
        <v>0</v>
      </c>
      <c r="M25" s="181"/>
      <c r="N25" s="181">
        <f t="shared" si="5"/>
        <v>0</v>
      </c>
      <c r="O25" s="187"/>
      <c r="P25" s="181">
        <v>0</v>
      </c>
      <c r="Q25" s="187"/>
      <c r="R25" s="181">
        <f t="shared" si="6"/>
        <v>0</v>
      </c>
      <c r="S25" s="187"/>
      <c r="T25" s="96">
        <f t="shared" si="7"/>
        <v>0</v>
      </c>
      <c r="U25" s="96">
        <f t="shared" si="8"/>
        <v>0</v>
      </c>
      <c r="V25" s="96">
        <f t="shared" si="9"/>
        <v>0</v>
      </c>
      <c r="W25" s="187"/>
      <c r="X25" s="187"/>
      <c r="Y25" s="187"/>
      <c r="Z25" s="187"/>
      <c r="AA25" s="187"/>
      <c r="AB25" s="187"/>
      <c r="AC25" s="187"/>
      <c r="AD25" s="187"/>
      <c r="AE25" s="187"/>
      <c r="AF25" s="187"/>
      <c r="AG25" s="187"/>
      <c r="AH25" s="187"/>
    </row>
    <row r="26" spans="1:34" ht="15.75" customHeight="1">
      <c r="A26" s="186">
        <f t="shared" si="1"/>
        <v>26</v>
      </c>
      <c r="B26" s="170" t="s">
        <v>169</v>
      </c>
      <c r="C26" s="186" t="str">
        <f t="shared" si="3"/>
        <v>358</v>
      </c>
      <c r="D26" s="181">
        <v>-3088568.83</v>
      </c>
      <c r="E26" s="181"/>
      <c r="F26" s="181">
        <f t="shared" si="2"/>
        <v>-3088568.83</v>
      </c>
      <c r="G26" s="187"/>
      <c r="H26" s="181">
        <f>D26-L26-P26</f>
        <v>-3088568.83</v>
      </c>
      <c r="I26" s="181"/>
      <c r="J26" s="181">
        <f t="shared" si="4"/>
        <v>-3088568.83</v>
      </c>
      <c r="K26" s="187"/>
      <c r="L26" s="181">
        <v>0</v>
      </c>
      <c r="M26" s="181"/>
      <c r="N26" s="181">
        <f t="shared" si="5"/>
        <v>0</v>
      </c>
      <c r="O26" s="187"/>
      <c r="P26" s="181">
        <v>0</v>
      </c>
      <c r="Q26" s="187"/>
      <c r="R26" s="181">
        <f t="shared" si="6"/>
        <v>0</v>
      </c>
      <c r="S26" s="187"/>
      <c r="T26" s="96">
        <f t="shared" si="7"/>
        <v>0</v>
      </c>
      <c r="U26" s="96">
        <f t="shared" si="8"/>
        <v>0</v>
      </c>
      <c r="V26" s="96">
        <f t="shared" si="9"/>
        <v>0</v>
      </c>
      <c r="W26" s="187"/>
      <c r="X26" s="187"/>
      <c r="Y26" s="187"/>
      <c r="Z26" s="187"/>
      <c r="AA26" s="187"/>
      <c r="AB26" s="187"/>
      <c r="AC26" s="187"/>
      <c r="AD26" s="187"/>
      <c r="AE26" s="187"/>
      <c r="AF26" s="187"/>
      <c r="AG26" s="187"/>
      <c r="AH26" s="187"/>
    </row>
    <row r="27" spans="1:34" ht="15.75" customHeight="1">
      <c r="A27" s="186">
        <f t="shared" si="1"/>
        <v>27</v>
      </c>
      <c r="B27" s="170" t="s">
        <v>170</v>
      </c>
      <c r="C27" s="186" t="str">
        <f t="shared" si="3"/>
        <v>359</v>
      </c>
      <c r="D27" s="181">
        <v>-251834.1</v>
      </c>
      <c r="E27" s="181"/>
      <c r="F27" s="181">
        <f t="shared" si="2"/>
        <v>-251834.1</v>
      </c>
      <c r="G27" s="187"/>
      <c r="H27" s="181">
        <f>D27-L27-P27</f>
        <v>-251834.1</v>
      </c>
      <c r="I27" s="181"/>
      <c r="J27" s="181">
        <f t="shared" si="4"/>
        <v>-251834.1</v>
      </c>
      <c r="K27" s="187"/>
      <c r="L27" s="181">
        <v>0</v>
      </c>
      <c r="M27" s="181"/>
      <c r="N27" s="181">
        <f t="shared" si="5"/>
        <v>0</v>
      </c>
      <c r="O27" s="187"/>
      <c r="P27" s="181">
        <v>0</v>
      </c>
      <c r="Q27" s="187"/>
      <c r="R27" s="181">
        <f t="shared" si="6"/>
        <v>0</v>
      </c>
      <c r="S27" s="187"/>
      <c r="T27" s="96">
        <f t="shared" si="7"/>
        <v>0</v>
      </c>
      <c r="U27" s="96">
        <f t="shared" si="8"/>
        <v>0</v>
      </c>
      <c r="V27" s="96">
        <f t="shared" si="9"/>
        <v>0</v>
      </c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</row>
    <row r="28" spans="1:34" ht="15.75" customHeight="1">
      <c r="A28" s="186">
        <f t="shared" si="1"/>
        <v>28</v>
      </c>
      <c r="B28" s="170" t="s">
        <v>171</v>
      </c>
      <c r="C28" s="186">
        <v>359.1</v>
      </c>
      <c r="D28" s="181">
        <v>0</v>
      </c>
      <c r="E28" s="181"/>
      <c r="F28" s="181">
        <f t="shared" si="2"/>
        <v>0</v>
      </c>
      <c r="G28" s="187"/>
      <c r="H28" s="181">
        <v>0</v>
      </c>
      <c r="I28" s="181"/>
      <c r="J28" s="181">
        <f t="shared" si="4"/>
        <v>0</v>
      </c>
      <c r="K28" s="187"/>
      <c r="L28" s="181">
        <v>0</v>
      </c>
      <c r="M28" s="181"/>
      <c r="N28" s="181">
        <f t="shared" si="5"/>
        <v>0</v>
      </c>
      <c r="O28" s="187"/>
      <c r="P28" s="181">
        <v>0</v>
      </c>
      <c r="Q28" s="187"/>
      <c r="R28" s="181">
        <f>SUM(P28:Q28)</f>
        <v>0</v>
      </c>
      <c r="S28" s="187"/>
      <c r="T28" s="96">
        <f t="shared" ref="T28:V29" si="10">D28-SUM(H28,L28,P28)</f>
        <v>0</v>
      </c>
      <c r="U28" s="96">
        <f t="shared" si="10"/>
        <v>0</v>
      </c>
      <c r="V28" s="96">
        <f t="shared" si="10"/>
        <v>0</v>
      </c>
      <c r="W28" s="187"/>
      <c r="X28" s="187"/>
      <c r="Y28" s="187"/>
      <c r="Z28" s="187"/>
      <c r="AA28" s="187"/>
      <c r="AB28" s="187"/>
      <c r="AC28" s="187"/>
      <c r="AD28" s="187"/>
      <c r="AE28" s="187"/>
      <c r="AF28" s="187"/>
      <c r="AG28" s="187"/>
      <c r="AH28" s="187"/>
    </row>
    <row r="29" spans="1:34" ht="15.75" customHeight="1">
      <c r="A29" s="186">
        <f t="shared" si="1"/>
        <v>29</v>
      </c>
      <c r="B29" s="170" t="s">
        <v>242</v>
      </c>
      <c r="C29" s="186">
        <v>289</v>
      </c>
      <c r="D29" s="181"/>
      <c r="E29" s="59">
        <v>0</v>
      </c>
      <c r="F29" s="181">
        <f t="shared" si="2"/>
        <v>0</v>
      </c>
      <c r="G29" s="187"/>
      <c r="H29" s="181"/>
      <c r="I29" s="59">
        <v>0</v>
      </c>
      <c r="J29" s="181">
        <f t="shared" si="4"/>
        <v>0</v>
      </c>
      <c r="K29" s="187"/>
      <c r="L29" s="181"/>
      <c r="M29" s="59">
        <v>0</v>
      </c>
      <c r="N29" s="181">
        <f t="shared" si="5"/>
        <v>0</v>
      </c>
      <c r="O29" s="187"/>
      <c r="P29" s="181"/>
      <c r="Q29" s="59">
        <v>0</v>
      </c>
      <c r="R29" s="181">
        <f>SUM(P29:Q29)</f>
        <v>0</v>
      </c>
      <c r="S29" s="187"/>
      <c r="T29" s="96">
        <f t="shared" si="10"/>
        <v>0</v>
      </c>
      <c r="U29" s="96">
        <f t="shared" si="10"/>
        <v>0</v>
      </c>
      <c r="V29" s="96">
        <f t="shared" si="10"/>
        <v>0</v>
      </c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</row>
    <row r="30" spans="1:34" ht="15.75" customHeight="1">
      <c r="A30" s="186">
        <f t="shared" si="1"/>
        <v>30</v>
      </c>
      <c r="B30" s="170" t="s">
        <v>173</v>
      </c>
      <c r="C30" s="186">
        <v>390</v>
      </c>
      <c r="D30" s="181"/>
      <c r="E30" s="59">
        <v>-210042.37000000005</v>
      </c>
      <c r="F30" s="181">
        <f t="shared" si="2"/>
        <v>-210042.37000000005</v>
      </c>
      <c r="G30" s="187"/>
      <c r="H30" s="181"/>
      <c r="I30" s="59">
        <v>-197347.63999999998</v>
      </c>
      <c r="J30" s="181">
        <f t="shared" si="4"/>
        <v>-197347.63999999998</v>
      </c>
      <c r="K30" s="187"/>
      <c r="L30" s="181"/>
      <c r="M30" s="59">
        <v>-9521.0475000000006</v>
      </c>
      <c r="N30" s="181">
        <f t="shared" ref="N30:N40" si="11">SUM(L30:M30)</f>
        <v>-9521.0475000000006</v>
      </c>
      <c r="O30" s="187"/>
      <c r="P30" s="181"/>
      <c r="Q30" s="59">
        <v>-3173.6824999999999</v>
      </c>
      <c r="R30" s="181">
        <f t="shared" ref="R30:R40" si="12">SUM(P30:Q30)</f>
        <v>-3173.6824999999999</v>
      </c>
      <c r="S30" s="187"/>
      <c r="T30" s="96">
        <f t="shared" si="7"/>
        <v>0</v>
      </c>
      <c r="U30" s="96">
        <f t="shared" si="8"/>
        <v>0</v>
      </c>
      <c r="V30" s="96">
        <f t="shared" si="9"/>
        <v>0</v>
      </c>
      <c r="W30" s="187"/>
      <c r="X30" s="187"/>
      <c r="Y30" s="187"/>
      <c r="Z30" s="187"/>
      <c r="AA30" s="187"/>
      <c r="AB30" s="187"/>
      <c r="AC30" s="187"/>
      <c r="AD30" s="187"/>
      <c r="AE30" s="187"/>
      <c r="AF30" s="187"/>
      <c r="AG30" s="187"/>
      <c r="AH30" s="187"/>
    </row>
    <row r="31" spans="1:34" ht="15.75" customHeight="1">
      <c r="A31" s="186">
        <f t="shared" si="1"/>
        <v>31</v>
      </c>
      <c r="B31" s="170" t="s">
        <v>243</v>
      </c>
      <c r="C31" s="186">
        <v>391</v>
      </c>
      <c r="D31" s="181"/>
      <c r="E31" s="59">
        <v>-720756.86999999976</v>
      </c>
      <c r="F31" s="181">
        <f t="shared" si="2"/>
        <v>-720756.86999999976</v>
      </c>
      <c r="G31" s="187"/>
      <c r="H31" s="181"/>
      <c r="I31" s="59">
        <v>-614814.31769230764</v>
      </c>
      <c r="J31" s="181">
        <f t="shared" si="4"/>
        <v>-614814.31769230764</v>
      </c>
      <c r="K31" s="187"/>
      <c r="L31" s="181"/>
      <c r="M31" s="59">
        <v>-80099.424230769218</v>
      </c>
      <c r="N31" s="181">
        <f t="shared" si="11"/>
        <v>-80099.424230769218</v>
      </c>
      <c r="O31" s="187"/>
      <c r="P31" s="181"/>
      <c r="Q31" s="59">
        <v>-25843.128076923076</v>
      </c>
      <c r="R31" s="181">
        <f t="shared" si="12"/>
        <v>-25843.128076923076</v>
      </c>
      <c r="S31" s="187"/>
      <c r="T31" s="96">
        <f t="shared" si="7"/>
        <v>0</v>
      </c>
      <c r="U31" s="96">
        <f t="shared" si="8"/>
        <v>0</v>
      </c>
      <c r="V31" s="96">
        <f t="shared" si="9"/>
        <v>0</v>
      </c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</row>
    <row r="32" spans="1:34" ht="15.75" customHeight="1">
      <c r="A32" s="186">
        <f t="shared" si="1"/>
        <v>32</v>
      </c>
      <c r="B32" s="170" t="s">
        <v>244</v>
      </c>
      <c r="C32" s="186">
        <v>392</v>
      </c>
      <c r="D32" s="181"/>
      <c r="E32" s="59">
        <v>-2251075.2000000002</v>
      </c>
      <c r="F32" s="181">
        <f t="shared" si="2"/>
        <v>-2251075.2000000002</v>
      </c>
      <c r="G32" s="187"/>
      <c r="H32" s="181"/>
      <c r="I32" s="59">
        <v>-1904755.9384615386</v>
      </c>
      <c r="J32" s="181">
        <f t="shared" si="4"/>
        <v>-1904755.9384615386</v>
      </c>
      <c r="K32" s="187"/>
      <c r="L32" s="181"/>
      <c r="M32" s="59">
        <v>-259739.44615384619</v>
      </c>
      <c r="N32" s="181">
        <f t="shared" si="11"/>
        <v>-259739.44615384619</v>
      </c>
      <c r="O32" s="187"/>
      <c r="P32" s="181"/>
      <c r="Q32" s="59">
        <v>-86579.815384615402</v>
      </c>
      <c r="R32" s="181">
        <f t="shared" si="12"/>
        <v>-86579.815384615402</v>
      </c>
      <c r="S32" s="187"/>
      <c r="T32" s="96">
        <f t="shared" ref="T32:V37" si="13">D32-SUM(H32,L32,P32)</f>
        <v>0</v>
      </c>
      <c r="U32" s="96">
        <f t="shared" si="13"/>
        <v>0</v>
      </c>
      <c r="V32" s="96">
        <f t="shared" si="13"/>
        <v>0</v>
      </c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</row>
    <row r="33" spans="1:34" ht="15.75" customHeight="1">
      <c r="A33" s="186">
        <f t="shared" si="1"/>
        <v>33</v>
      </c>
      <c r="B33" s="170" t="s">
        <v>245</v>
      </c>
      <c r="C33" s="186">
        <v>393</v>
      </c>
      <c r="D33" s="181"/>
      <c r="E33" s="59">
        <v>0</v>
      </c>
      <c r="F33" s="181">
        <f t="shared" si="2"/>
        <v>0</v>
      </c>
      <c r="G33" s="187"/>
      <c r="H33" s="181"/>
      <c r="I33" s="59">
        <v>0</v>
      </c>
      <c r="J33" s="181">
        <f t="shared" si="4"/>
        <v>0</v>
      </c>
      <c r="K33" s="187"/>
      <c r="L33" s="181"/>
      <c r="M33" s="59">
        <v>0</v>
      </c>
      <c r="N33" s="181">
        <f t="shared" si="11"/>
        <v>0</v>
      </c>
      <c r="O33" s="187"/>
      <c r="P33" s="181"/>
      <c r="Q33" s="59">
        <v>0</v>
      </c>
      <c r="R33" s="181">
        <f t="shared" si="12"/>
        <v>0</v>
      </c>
      <c r="S33" s="187"/>
      <c r="T33" s="96">
        <f>D33-SUM(H33,L33,P33)</f>
        <v>0</v>
      </c>
      <c r="U33" s="96">
        <f>E33-SUM(I33,M33,Q33)</f>
        <v>0</v>
      </c>
      <c r="V33" s="96">
        <f>F33-SUM(J33,N33,R33)</f>
        <v>0</v>
      </c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</row>
    <row r="34" spans="1:34" ht="15.75" customHeight="1">
      <c r="A34" s="186">
        <f t="shared" si="1"/>
        <v>34</v>
      </c>
      <c r="B34" s="170" t="s">
        <v>246</v>
      </c>
      <c r="C34" s="186">
        <v>394</v>
      </c>
      <c r="D34" s="181"/>
      <c r="E34" s="59">
        <v>-305960.87</v>
      </c>
      <c r="F34" s="181">
        <f t="shared" si="2"/>
        <v>-305960.87</v>
      </c>
      <c r="G34" s="187"/>
      <c r="H34" s="181"/>
      <c r="I34" s="59">
        <v>-258889.96692307692</v>
      </c>
      <c r="J34" s="181">
        <f t="shared" si="4"/>
        <v>-258889.96692307692</v>
      </c>
      <c r="K34" s="187"/>
      <c r="L34" s="181"/>
      <c r="M34" s="59">
        <v>-35303.177307692313</v>
      </c>
      <c r="N34" s="181">
        <f t="shared" si="11"/>
        <v>-35303.177307692313</v>
      </c>
      <c r="O34" s="187"/>
      <c r="P34" s="181"/>
      <c r="Q34" s="59">
        <v>-11767.72576923077</v>
      </c>
      <c r="R34" s="181">
        <f t="shared" si="12"/>
        <v>-11767.72576923077</v>
      </c>
      <c r="S34" s="187"/>
      <c r="T34" s="96">
        <f t="shared" si="13"/>
        <v>0</v>
      </c>
      <c r="U34" s="96">
        <f t="shared" si="13"/>
        <v>0</v>
      </c>
      <c r="V34" s="96">
        <f t="shared" si="13"/>
        <v>0</v>
      </c>
      <c r="W34" s="187"/>
      <c r="X34" s="187"/>
      <c r="Y34" s="187"/>
      <c r="Z34" s="187"/>
      <c r="AA34" s="187"/>
      <c r="AB34" s="187"/>
      <c r="AC34" s="187"/>
      <c r="AD34" s="187"/>
      <c r="AE34" s="187"/>
      <c r="AF34" s="187"/>
      <c r="AG34" s="187"/>
      <c r="AH34" s="187"/>
    </row>
    <row r="35" spans="1:34" ht="15.75" customHeight="1">
      <c r="A35" s="186">
        <f t="shared" si="1"/>
        <v>35</v>
      </c>
      <c r="B35" s="170" t="s">
        <v>247</v>
      </c>
      <c r="C35" s="186">
        <v>395</v>
      </c>
      <c r="D35" s="181"/>
      <c r="E35" s="59">
        <v>-132165.66999999998</v>
      </c>
      <c r="F35" s="181">
        <f t="shared" si="2"/>
        <v>-132165.66999999998</v>
      </c>
      <c r="G35" s="187"/>
      <c r="H35" s="181"/>
      <c r="I35" s="59">
        <v>-111832.48999999999</v>
      </c>
      <c r="J35" s="181">
        <f t="shared" si="4"/>
        <v>-111832.48999999999</v>
      </c>
      <c r="K35" s="187"/>
      <c r="L35" s="181"/>
      <c r="M35" s="59">
        <v>-15249.884999999998</v>
      </c>
      <c r="N35" s="181">
        <f t="shared" si="11"/>
        <v>-15249.884999999998</v>
      </c>
      <c r="O35" s="187"/>
      <c r="P35" s="181"/>
      <c r="Q35" s="59">
        <v>-5083.2950000000001</v>
      </c>
      <c r="R35" s="181">
        <f t="shared" si="12"/>
        <v>-5083.2950000000001</v>
      </c>
      <c r="S35" s="187"/>
      <c r="T35" s="96">
        <f t="shared" si="13"/>
        <v>0</v>
      </c>
      <c r="U35" s="96">
        <f t="shared" si="13"/>
        <v>0</v>
      </c>
      <c r="V35" s="96">
        <f t="shared" si="13"/>
        <v>0</v>
      </c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</row>
    <row r="36" spans="1:34" ht="15.75" customHeight="1">
      <c r="A36" s="186">
        <f t="shared" si="1"/>
        <v>36</v>
      </c>
      <c r="B36" s="170" t="s">
        <v>248</v>
      </c>
      <c r="C36" s="186">
        <v>396</v>
      </c>
      <c r="D36" s="181"/>
      <c r="E36" s="59">
        <v>-110982</v>
      </c>
      <c r="F36" s="181">
        <f t="shared" si="2"/>
        <v>-110982</v>
      </c>
      <c r="G36" s="187"/>
      <c r="H36" s="181"/>
      <c r="I36" s="59">
        <v>-93907.846153846156</v>
      </c>
      <c r="J36" s="181">
        <f t="shared" si="4"/>
        <v>-93907.846153846156</v>
      </c>
      <c r="K36" s="187"/>
      <c r="L36" s="181"/>
      <c r="M36" s="59">
        <v>-12805.615384615385</v>
      </c>
      <c r="N36" s="181">
        <f t="shared" si="11"/>
        <v>-12805.615384615385</v>
      </c>
      <c r="O36" s="187"/>
      <c r="P36" s="181"/>
      <c r="Q36" s="59">
        <v>-4268.5384615384619</v>
      </c>
      <c r="R36" s="181">
        <f t="shared" si="12"/>
        <v>-4268.5384615384619</v>
      </c>
      <c r="S36" s="187"/>
      <c r="T36" s="96">
        <f t="shared" si="13"/>
        <v>0</v>
      </c>
      <c r="U36" s="96">
        <f t="shared" si="13"/>
        <v>0</v>
      </c>
      <c r="V36" s="96">
        <f t="shared" si="13"/>
        <v>0</v>
      </c>
      <c r="W36" s="187"/>
      <c r="X36" s="187"/>
      <c r="Y36" s="187"/>
      <c r="Z36" s="187"/>
      <c r="AA36" s="187"/>
      <c r="AB36" s="187"/>
      <c r="AC36" s="187"/>
      <c r="AD36" s="187"/>
      <c r="AE36" s="187"/>
      <c r="AF36" s="187"/>
      <c r="AG36" s="187"/>
      <c r="AH36" s="187"/>
    </row>
    <row r="37" spans="1:34" ht="15.75" customHeight="1">
      <c r="A37" s="186">
        <f t="shared" si="1"/>
        <v>37</v>
      </c>
      <c r="B37" s="170" t="s">
        <v>249</v>
      </c>
      <c r="C37" s="186">
        <v>397</v>
      </c>
      <c r="D37" s="181"/>
      <c r="E37" s="59">
        <v>-14467870.749999991</v>
      </c>
      <c r="F37" s="181">
        <f t="shared" si="2"/>
        <v>-14467870.749999991</v>
      </c>
      <c r="G37" s="187"/>
      <c r="H37" s="181"/>
      <c r="I37" s="59">
        <v>-10791967.776923073</v>
      </c>
      <c r="J37" s="181">
        <f t="shared" si="4"/>
        <v>-10791967.776923073</v>
      </c>
      <c r="K37" s="187"/>
      <c r="L37" s="181"/>
      <c r="M37" s="59">
        <v>-3308814.8023076924</v>
      </c>
      <c r="N37" s="181">
        <f t="shared" si="11"/>
        <v>-3308814.8023076924</v>
      </c>
      <c r="O37" s="187"/>
      <c r="P37" s="181"/>
      <c r="Q37" s="59">
        <v>-367088.17076923075</v>
      </c>
      <c r="R37" s="181">
        <f t="shared" si="12"/>
        <v>-367088.17076923075</v>
      </c>
      <c r="S37" s="187"/>
      <c r="T37" s="96">
        <f t="shared" si="13"/>
        <v>0</v>
      </c>
      <c r="U37" s="96">
        <f t="shared" si="13"/>
        <v>0</v>
      </c>
      <c r="V37" s="96">
        <f t="shared" si="13"/>
        <v>0</v>
      </c>
      <c r="W37" s="187"/>
      <c r="X37" s="187"/>
      <c r="Y37" s="187"/>
      <c r="Z37" s="187"/>
      <c r="AA37" s="187"/>
      <c r="AB37" s="187"/>
      <c r="AC37" s="187"/>
      <c r="AD37" s="187"/>
      <c r="AE37" s="187"/>
      <c r="AF37" s="187"/>
      <c r="AG37" s="187"/>
      <c r="AH37" s="187"/>
    </row>
    <row r="38" spans="1:34" ht="15.75" customHeight="1">
      <c r="A38" s="186">
        <f t="shared" si="1"/>
        <v>38</v>
      </c>
      <c r="B38" s="170" t="s">
        <v>181</v>
      </c>
      <c r="C38" s="186">
        <v>398</v>
      </c>
      <c r="D38" s="181"/>
      <c r="E38" s="59">
        <v>-41543.909999999996</v>
      </c>
      <c r="F38" s="181">
        <f t="shared" si="2"/>
        <v>-41543.909999999996</v>
      </c>
      <c r="G38" s="187"/>
      <c r="H38" s="181"/>
      <c r="I38" s="59">
        <v>-22698.855384615385</v>
      </c>
      <c r="J38" s="181">
        <f t="shared" si="4"/>
        <v>-22698.855384615385</v>
      </c>
      <c r="K38" s="187"/>
      <c r="L38" s="181"/>
      <c r="M38" s="59">
        <v>-17813.288461538461</v>
      </c>
      <c r="N38" s="181">
        <f t="shared" si="11"/>
        <v>-17813.288461538461</v>
      </c>
      <c r="O38" s="187"/>
      <c r="P38" s="181"/>
      <c r="Q38" s="59">
        <v>-1031.7661538461539</v>
      </c>
      <c r="R38" s="181">
        <f t="shared" si="12"/>
        <v>-1031.7661538461539</v>
      </c>
      <c r="S38" s="187"/>
      <c r="T38" s="96">
        <f t="shared" si="7"/>
        <v>0</v>
      </c>
      <c r="U38" s="96">
        <f>E38-SUM(I38,M38,Q38)</f>
        <v>0</v>
      </c>
      <c r="V38" s="96">
        <f t="shared" si="9"/>
        <v>0</v>
      </c>
      <c r="W38" s="187"/>
      <c r="X38" s="187"/>
      <c r="Y38" s="187"/>
      <c r="Z38" s="187"/>
      <c r="AA38" s="187"/>
      <c r="AB38" s="187"/>
      <c r="AC38" s="187"/>
      <c r="AD38" s="187"/>
      <c r="AE38" s="187"/>
      <c r="AF38" s="187"/>
      <c r="AG38" s="187"/>
      <c r="AH38" s="187"/>
    </row>
    <row r="39" spans="1:34" ht="15.75" customHeight="1">
      <c r="A39" s="186">
        <f t="shared" si="1"/>
        <v>39</v>
      </c>
      <c r="B39" s="170" t="s">
        <v>182</v>
      </c>
      <c r="C39" s="186"/>
      <c r="D39" s="181">
        <v>0</v>
      </c>
      <c r="E39" s="59"/>
      <c r="F39" s="181">
        <f t="shared" si="2"/>
        <v>0</v>
      </c>
      <c r="G39" s="187"/>
      <c r="H39" s="181">
        <v>0</v>
      </c>
      <c r="I39" s="59"/>
      <c r="J39" s="181">
        <f t="shared" si="4"/>
        <v>0</v>
      </c>
      <c r="K39" s="187"/>
      <c r="L39" s="181">
        <v>0</v>
      </c>
      <c r="M39" s="59"/>
      <c r="N39" s="181">
        <f t="shared" si="11"/>
        <v>0</v>
      </c>
      <c r="O39" s="187"/>
      <c r="P39" s="181">
        <v>0</v>
      </c>
      <c r="Q39" s="181"/>
      <c r="R39" s="181">
        <f t="shared" si="12"/>
        <v>0</v>
      </c>
      <c r="S39" s="187"/>
      <c r="T39" s="96">
        <f>D39-SUM(H39,L39,P39)</f>
        <v>0</v>
      </c>
      <c r="U39" s="96">
        <f>E39-SUM(I39,M39,Q39)</f>
        <v>0</v>
      </c>
      <c r="V39" s="96">
        <f>F39-SUM(J39,N39,R39)</f>
        <v>0</v>
      </c>
      <c r="W39" s="187"/>
      <c r="X39" s="187"/>
      <c r="Y39" s="187"/>
      <c r="Z39" s="187"/>
      <c r="AA39" s="187"/>
      <c r="AB39" s="187"/>
      <c r="AC39" s="187"/>
      <c r="AD39" s="187"/>
      <c r="AE39" s="187"/>
      <c r="AF39" s="187"/>
      <c r="AG39" s="187"/>
      <c r="AH39" s="187"/>
    </row>
    <row r="40" spans="1:34" ht="15.75" customHeight="1">
      <c r="A40" s="186">
        <f t="shared" si="1"/>
        <v>40</v>
      </c>
      <c r="B40" s="170" t="s">
        <v>183</v>
      </c>
      <c r="C40" s="186"/>
      <c r="D40" s="181">
        <v>0</v>
      </c>
      <c r="E40" s="59"/>
      <c r="F40" s="181">
        <f t="shared" si="2"/>
        <v>0</v>
      </c>
      <c r="G40" s="187"/>
      <c r="H40" s="181">
        <v>0</v>
      </c>
      <c r="I40" s="59"/>
      <c r="J40" s="181">
        <f t="shared" si="4"/>
        <v>0</v>
      </c>
      <c r="K40" s="187"/>
      <c r="L40" s="181">
        <v>0</v>
      </c>
      <c r="M40" s="59"/>
      <c r="N40" s="181">
        <f t="shared" si="11"/>
        <v>0</v>
      </c>
      <c r="O40" s="187"/>
      <c r="P40" s="181">
        <v>0</v>
      </c>
      <c r="Q40" s="181"/>
      <c r="R40" s="181">
        <f t="shared" si="12"/>
        <v>0</v>
      </c>
      <c r="S40" s="187"/>
      <c r="T40" s="96">
        <f>D40-SUM(H40,L40,P40)</f>
        <v>0</v>
      </c>
      <c r="U40" s="96">
        <f>E40-SUM(I40,M40,Q40)</f>
        <v>0</v>
      </c>
      <c r="V40" s="96">
        <f>F40-SUM(J40,N40,R40)</f>
        <v>0</v>
      </c>
      <c r="W40" s="187"/>
      <c r="X40" s="187"/>
      <c r="Y40" s="187"/>
      <c r="Z40" s="187"/>
      <c r="AA40" s="187"/>
      <c r="AB40" s="187"/>
      <c r="AC40" s="187"/>
      <c r="AD40" s="187"/>
      <c r="AE40" s="187"/>
      <c r="AF40" s="187"/>
      <c r="AG40" s="187"/>
      <c r="AH40" s="187"/>
    </row>
    <row r="41" spans="1:34" ht="15.75" customHeight="1">
      <c r="A41" s="186">
        <f t="shared" si="1"/>
        <v>41</v>
      </c>
      <c r="B41" s="223" t="s">
        <v>241</v>
      </c>
      <c r="C41" s="224"/>
      <c r="D41" s="225">
        <f>SUM(D12:D40)</f>
        <v>-116646655.90999997</v>
      </c>
      <c r="E41" s="225">
        <f t="shared" ref="E41:V41" si="14">SUM(E12:E40)</f>
        <v>-11515734.903368413</v>
      </c>
      <c r="F41" s="225">
        <f t="shared" si="14"/>
        <v>-128162390.81336839</v>
      </c>
      <c r="G41" s="180"/>
      <c r="H41" s="225">
        <f t="shared" si="14"/>
        <v>-114559448.31461537</v>
      </c>
      <c r="I41" s="225">
        <f t="shared" si="14"/>
        <v>-7271552.0949068796</v>
      </c>
      <c r="J41" s="225">
        <f t="shared" si="14"/>
        <v>-121831000.40952224</v>
      </c>
      <c r="K41" s="180"/>
      <c r="L41" s="225">
        <f t="shared" si="14"/>
        <v>-1915832.1515384614</v>
      </c>
      <c r="M41" s="225">
        <f t="shared" si="14"/>
        <v>-3739346.6863461542</v>
      </c>
      <c r="N41" s="225">
        <f t="shared" si="14"/>
        <v>-5655178.8378846152</v>
      </c>
      <c r="O41" s="180"/>
      <c r="P41" s="225">
        <f t="shared" si="14"/>
        <v>-171375.44384615385</v>
      </c>
      <c r="Q41" s="225">
        <f t="shared" si="14"/>
        <v>-504836.12211538467</v>
      </c>
      <c r="R41" s="225">
        <f t="shared" si="14"/>
        <v>-676211.56596153835</v>
      </c>
      <c r="S41" s="180"/>
      <c r="T41" s="80">
        <f t="shared" si="14"/>
        <v>0</v>
      </c>
      <c r="U41" s="80">
        <f t="shared" si="14"/>
        <v>0</v>
      </c>
      <c r="V41" s="80">
        <f t="shared" si="14"/>
        <v>0</v>
      </c>
      <c r="W41" s="187"/>
      <c r="X41" s="187"/>
      <c r="Y41" s="187"/>
      <c r="Z41" s="187"/>
      <c r="AA41" s="187"/>
      <c r="AB41" s="187"/>
      <c r="AC41" s="187"/>
      <c r="AD41" s="187"/>
      <c r="AE41" s="187"/>
      <c r="AF41" s="187"/>
      <c r="AG41" s="187"/>
      <c r="AH41" s="187"/>
    </row>
    <row r="42" spans="1:34" ht="15.75" customHeight="1">
      <c r="A42" s="186">
        <f t="shared" si="1"/>
        <v>42</v>
      </c>
      <c r="B42" s="247"/>
      <c r="C42" s="186"/>
      <c r="D42" s="181"/>
      <c r="E42" s="181"/>
      <c r="F42" s="181"/>
      <c r="G42" s="187"/>
      <c r="H42" s="181"/>
      <c r="I42" s="181"/>
      <c r="J42" s="181"/>
      <c r="K42" s="187"/>
      <c r="L42" s="181"/>
      <c r="M42" s="181"/>
      <c r="N42" s="181"/>
      <c r="O42" s="187"/>
      <c r="P42" s="187"/>
      <c r="Q42" s="187"/>
      <c r="R42" s="187"/>
      <c r="S42" s="187"/>
      <c r="T42" s="187"/>
      <c r="U42" s="187"/>
      <c r="V42" s="187"/>
      <c r="W42" s="187"/>
      <c r="X42" s="187"/>
      <c r="Y42" s="187"/>
      <c r="Z42" s="187"/>
      <c r="AA42" s="187"/>
      <c r="AB42" s="187"/>
      <c r="AC42" s="187"/>
      <c r="AD42" s="187"/>
      <c r="AE42" s="187"/>
      <c r="AF42" s="187"/>
      <c r="AG42" s="187"/>
      <c r="AH42" s="187"/>
    </row>
    <row r="43" spans="1:34" ht="15.75" customHeight="1">
      <c r="A43" s="186">
        <f t="shared" si="1"/>
        <v>43</v>
      </c>
      <c r="B43" s="64" t="s">
        <v>250</v>
      </c>
      <c r="C43" s="186"/>
      <c r="D43" s="181"/>
      <c r="E43" s="181"/>
      <c r="F43" s="181"/>
      <c r="G43" s="187"/>
      <c r="H43" s="181"/>
      <c r="I43" s="181"/>
      <c r="J43" s="181"/>
      <c r="K43" s="187"/>
      <c r="L43" s="181"/>
      <c r="M43" s="181"/>
      <c r="N43" s="181"/>
      <c r="O43" s="187"/>
      <c r="P43" s="187"/>
      <c r="Q43" s="187"/>
      <c r="R43" s="187"/>
      <c r="S43" s="187"/>
      <c r="T43" s="187"/>
      <c r="U43" s="187"/>
      <c r="V43" s="187"/>
      <c r="W43" s="187"/>
      <c r="X43" s="187"/>
      <c r="Y43" s="187"/>
      <c r="Z43" s="187"/>
      <c r="AA43" s="187"/>
      <c r="AB43" s="187"/>
      <c r="AC43" s="187"/>
      <c r="AD43" s="187"/>
      <c r="AE43" s="187"/>
      <c r="AF43" s="187"/>
      <c r="AG43" s="187"/>
      <c r="AH43" s="187"/>
    </row>
    <row r="44" spans="1:34" ht="15.75" customHeight="1">
      <c r="A44" s="186">
        <f t="shared" si="1"/>
        <v>44</v>
      </c>
      <c r="B44" s="170" t="s">
        <v>185</v>
      </c>
      <c r="C44" s="186">
        <v>387</v>
      </c>
      <c r="D44" s="180">
        <v>0</v>
      </c>
      <c r="E44" s="181"/>
      <c r="F44" s="180">
        <f>SUM(D44:E44)</f>
        <v>0</v>
      </c>
      <c r="G44" s="187"/>
      <c r="H44" s="180">
        <v>0</v>
      </c>
      <c r="I44" s="187"/>
      <c r="J44" s="180">
        <v>0</v>
      </c>
      <c r="K44" s="187"/>
      <c r="L44" s="180">
        <v>0</v>
      </c>
      <c r="M44" s="187"/>
      <c r="N44" s="180">
        <v>0</v>
      </c>
      <c r="O44" s="187"/>
      <c r="P44" s="180">
        <v>0</v>
      </c>
      <c r="Q44" s="187"/>
      <c r="R44" s="180">
        <v>0</v>
      </c>
      <c r="S44" s="187"/>
      <c r="T44" s="180">
        <v>0</v>
      </c>
      <c r="U44" s="180">
        <v>0</v>
      </c>
      <c r="V44" s="180">
        <v>0</v>
      </c>
      <c r="W44" s="187"/>
      <c r="X44" s="187"/>
      <c r="Y44" s="187"/>
      <c r="Z44" s="187"/>
      <c r="AA44" s="187"/>
      <c r="AB44" s="187"/>
      <c r="AC44" s="187"/>
      <c r="AD44" s="187"/>
      <c r="AE44" s="187"/>
      <c r="AF44" s="187"/>
      <c r="AG44" s="187"/>
      <c r="AH44" s="187"/>
    </row>
    <row r="45" spans="1:34" ht="15.75" customHeight="1">
      <c r="A45" s="186">
        <f t="shared" si="1"/>
        <v>45</v>
      </c>
      <c r="B45" s="223" t="s">
        <v>250</v>
      </c>
      <c r="C45" s="224"/>
      <c r="D45" s="225">
        <f>SUM(D44)</f>
        <v>0</v>
      </c>
      <c r="E45" s="225">
        <f>SUM(E44)</f>
        <v>0</v>
      </c>
      <c r="F45" s="225">
        <f>SUM(F44)</f>
        <v>0</v>
      </c>
      <c r="G45" s="180"/>
      <c r="H45" s="225">
        <f>SUM(H44)</f>
        <v>0</v>
      </c>
      <c r="I45" s="225">
        <f>SUM(I44)</f>
        <v>0</v>
      </c>
      <c r="J45" s="225">
        <f>SUM(J44)</f>
        <v>0</v>
      </c>
      <c r="K45" s="180"/>
      <c r="L45" s="225">
        <f>SUM(L44)</f>
        <v>0</v>
      </c>
      <c r="M45" s="225">
        <f>SUM(M44)</f>
        <v>0</v>
      </c>
      <c r="N45" s="225">
        <f>SUM(N44)</f>
        <v>0</v>
      </c>
      <c r="O45" s="180"/>
      <c r="P45" s="225">
        <f>SUM(P44)</f>
        <v>0</v>
      </c>
      <c r="Q45" s="225">
        <f>SUM(Q44)</f>
        <v>0</v>
      </c>
      <c r="R45" s="225">
        <f>SUM(R44)</f>
        <v>0</v>
      </c>
      <c r="S45" s="180"/>
      <c r="T45" s="80">
        <f>SUM(T44)</f>
        <v>0</v>
      </c>
      <c r="U45" s="80">
        <f>SUM(U44)</f>
        <v>0</v>
      </c>
      <c r="V45" s="80">
        <f>SUM(V44)</f>
        <v>0</v>
      </c>
      <c r="W45" s="187"/>
      <c r="X45" s="187"/>
      <c r="Y45" s="187"/>
      <c r="Z45" s="187"/>
      <c r="AA45" s="187"/>
      <c r="AB45" s="187"/>
      <c r="AC45" s="187"/>
      <c r="AD45" s="187"/>
      <c r="AE45" s="187"/>
      <c r="AF45" s="187"/>
      <c r="AG45" s="187"/>
      <c r="AH45" s="187"/>
    </row>
    <row r="46" spans="1:34" ht="15.75" customHeight="1">
      <c r="A46" s="186">
        <f t="shared" si="1"/>
        <v>46</v>
      </c>
      <c r="B46" s="247"/>
      <c r="C46" s="186"/>
      <c r="D46" s="181"/>
      <c r="E46" s="181"/>
      <c r="F46" s="181"/>
      <c r="G46" s="187"/>
      <c r="H46" s="181"/>
      <c r="I46" s="181"/>
      <c r="J46" s="181"/>
      <c r="K46" s="187"/>
      <c r="L46" s="181"/>
      <c r="M46" s="181"/>
      <c r="N46" s="181"/>
      <c r="O46" s="187"/>
      <c r="P46" s="187"/>
      <c r="Q46" s="187"/>
      <c r="R46" s="187"/>
      <c r="S46" s="187"/>
      <c r="T46" s="187"/>
      <c r="U46" s="187"/>
      <c r="V46" s="187"/>
      <c r="W46" s="187"/>
      <c r="X46" s="187"/>
      <c r="Y46" s="187"/>
      <c r="Z46" s="187"/>
      <c r="AA46" s="187"/>
      <c r="AB46" s="187"/>
      <c r="AC46" s="187"/>
      <c r="AD46" s="187"/>
      <c r="AE46" s="187"/>
      <c r="AF46" s="187"/>
      <c r="AG46" s="187"/>
      <c r="AH46" s="187"/>
    </row>
    <row r="47" spans="1:34" ht="15.75" customHeight="1">
      <c r="A47" s="186">
        <f t="shared" si="1"/>
        <v>47</v>
      </c>
      <c r="B47" s="64" t="s">
        <v>251</v>
      </c>
      <c r="C47" s="186"/>
      <c r="D47" s="181"/>
      <c r="E47" s="181"/>
      <c r="F47" s="181"/>
      <c r="G47" s="187"/>
      <c r="H47" s="219"/>
      <c r="I47" s="181"/>
      <c r="J47" s="219"/>
      <c r="K47" s="187"/>
      <c r="L47" s="219"/>
      <c r="M47" s="181"/>
      <c r="N47" s="219"/>
      <c r="O47" s="187"/>
      <c r="P47" s="187"/>
      <c r="Q47" s="187"/>
      <c r="R47" s="187"/>
      <c r="S47" s="187"/>
      <c r="T47" s="187"/>
      <c r="U47" s="187"/>
      <c r="V47" s="187"/>
      <c r="W47" s="187"/>
      <c r="X47" s="187"/>
      <c r="Y47" s="187"/>
      <c r="Z47" s="187"/>
      <c r="AA47" s="187"/>
      <c r="AB47" s="187"/>
      <c r="AC47" s="187"/>
      <c r="AD47" s="187"/>
      <c r="AE47" s="187"/>
      <c r="AF47" s="187"/>
      <c r="AG47" s="187"/>
      <c r="AH47" s="187"/>
    </row>
    <row r="48" spans="1:34" ht="15.75" customHeight="1">
      <c r="A48" s="186">
        <f t="shared" si="1"/>
        <v>48</v>
      </c>
      <c r="B48" s="170" t="s">
        <v>187</v>
      </c>
      <c r="C48" s="186" t="str">
        <f t="shared" ref="C48:C72" si="15">LEFT(B48,3)</f>
        <v>389</v>
      </c>
      <c r="D48" s="180">
        <v>0</v>
      </c>
      <c r="E48" s="180"/>
      <c r="F48" s="180">
        <f t="shared" ref="F48:F77" si="16">SUM(D48:E48)</f>
        <v>0</v>
      </c>
      <c r="G48" s="180"/>
      <c r="H48" s="227"/>
      <c r="I48" s="227"/>
      <c r="J48" s="227"/>
      <c r="K48" s="227"/>
      <c r="L48" s="227"/>
      <c r="M48" s="227"/>
      <c r="N48" s="227"/>
      <c r="O48" s="227"/>
      <c r="P48" s="227"/>
      <c r="Q48" s="227"/>
      <c r="R48" s="227"/>
      <c r="S48" s="220"/>
      <c r="T48" s="220"/>
      <c r="U48" s="220"/>
      <c r="V48" s="220"/>
      <c r="W48" s="187"/>
      <c r="X48" s="187"/>
      <c r="Y48" s="187"/>
      <c r="Z48" s="187"/>
      <c r="AA48" s="187"/>
      <c r="AB48" s="187"/>
      <c r="AC48" s="187"/>
      <c r="AD48" s="187"/>
      <c r="AE48" s="187"/>
      <c r="AF48" s="187"/>
      <c r="AG48" s="187"/>
      <c r="AH48" s="187"/>
    </row>
    <row r="49" spans="1:34" ht="15.75" customHeight="1">
      <c r="A49" s="186">
        <f t="shared" si="1"/>
        <v>49</v>
      </c>
      <c r="B49" s="170" t="s">
        <v>172</v>
      </c>
      <c r="C49" s="186" t="str">
        <f t="shared" si="15"/>
        <v>389</v>
      </c>
      <c r="D49" s="180"/>
      <c r="E49" s="59">
        <v>0</v>
      </c>
      <c r="F49" s="181">
        <f t="shared" si="16"/>
        <v>0</v>
      </c>
      <c r="G49" s="180"/>
      <c r="H49" s="227"/>
      <c r="I49" s="227"/>
      <c r="J49" s="227"/>
      <c r="K49" s="227"/>
      <c r="L49" s="227"/>
      <c r="M49" s="227"/>
      <c r="N49" s="227"/>
      <c r="O49" s="227"/>
      <c r="P49" s="227"/>
      <c r="Q49" s="227"/>
      <c r="R49" s="227"/>
      <c r="S49" s="220"/>
      <c r="T49" s="220"/>
      <c r="U49" s="220"/>
      <c r="V49" s="220"/>
      <c r="W49" s="187"/>
      <c r="X49" s="187"/>
      <c r="Y49" s="187"/>
      <c r="Z49" s="187"/>
      <c r="AA49" s="187"/>
      <c r="AB49" s="187"/>
      <c r="AC49" s="187"/>
      <c r="AD49" s="187"/>
      <c r="AE49" s="187"/>
      <c r="AF49" s="187"/>
      <c r="AG49" s="187"/>
      <c r="AH49" s="187"/>
    </row>
    <row r="50" spans="1:34" ht="15.75" customHeight="1">
      <c r="A50" s="186">
        <f t="shared" si="1"/>
        <v>50</v>
      </c>
      <c r="B50" s="170" t="s">
        <v>188</v>
      </c>
      <c r="C50" s="186" t="str">
        <f t="shared" si="15"/>
        <v>389</v>
      </c>
      <c r="D50" s="180"/>
      <c r="E50" s="59">
        <v>0</v>
      </c>
      <c r="F50" s="181">
        <f t="shared" si="16"/>
        <v>0</v>
      </c>
      <c r="G50" s="180"/>
      <c r="H50" s="227"/>
      <c r="I50" s="227"/>
      <c r="J50" s="227"/>
      <c r="K50" s="227"/>
      <c r="L50" s="227"/>
      <c r="M50" s="227"/>
      <c r="N50" s="227"/>
      <c r="O50" s="227"/>
      <c r="P50" s="227"/>
      <c r="Q50" s="227"/>
      <c r="R50" s="227"/>
      <c r="S50" s="220"/>
      <c r="T50" s="220"/>
      <c r="U50" s="220"/>
      <c r="V50" s="220"/>
      <c r="W50" s="187"/>
      <c r="X50" s="187"/>
      <c r="Y50" s="187"/>
      <c r="Z50" s="187"/>
      <c r="AA50" s="187"/>
      <c r="AB50" s="187"/>
      <c r="AC50" s="187"/>
      <c r="AD50" s="187"/>
      <c r="AE50" s="187"/>
      <c r="AF50" s="187"/>
      <c r="AG50" s="187"/>
      <c r="AH50" s="187"/>
    </row>
    <row r="51" spans="1:34" ht="15.75" customHeight="1">
      <c r="A51" s="186">
        <f t="shared" si="1"/>
        <v>51</v>
      </c>
      <c r="B51" s="170" t="s">
        <v>189</v>
      </c>
      <c r="C51" s="186" t="str">
        <f t="shared" si="15"/>
        <v>390</v>
      </c>
      <c r="D51" s="181">
        <v>-4253188.700000002</v>
      </c>
      <c r="E51" s="192"/>
      <c r="F51" s="181">
        <f t="shared" si="16"/>
        <v>-4253188.700000002</v>
      </c>
      <c r="G51" s="187"/>
      <c r="H51" s="229"/>
      <c r="I51" s="229"/>
      <c r="J51" s="229"/>
      <c r="K51" s="229"/>
      <c r="L51" s="229"/>
      <c r="M51" s="229"/>
      <c r="N51" s="229"/>
      <c r="O51" s="229"/>
      <c r="P51" s="229"/>
      <c r="Q51" s="229"/>
      <c r="R51" s="229"/>
      <c r="S51" s="187"/>
      <c r="T51" s="187"/>
      <c r="U51" s="187"/>
      <c r="V51" s="187"/>
      <c r="W51" s="187"/>
      <c r="X51" s="187"/>
      <c r="Y51" s="187"/>
      <c r="Z51" s="187"/>
      <c r="AA51" s="187"/>
      <c r="AB51" s="187"/>
      <c r="AC51" s="187"/>
      <c r="AD51" s="187"/>
      <c r="AE51" s="187"/>
      <c r="AF51" s="187"/>
      <c r="AG51" s="187"/>
      <c r="AH51" s="187"/>
    </row>
    <row r="52" spans="1:34" ht="15.75" customHeight="1">
      <c r="A52" s="186">
        <f t="shared" si="1"/>
        <v>52</v>
      </c>
      <c r="B52" s="170" t="s">
        <v>173</v>
      </c>
      <c r="C52" s="186">
        <v>390</v>
      </c>
      <c r="D52" s="181"/>
      <c r="E52" s="181">
        <v>210042.37000000005</v>
      </c>
      <c r="F52" s="181">
        <f>SUM(D52:E52)</f>
        <v>210042.37000000005</v>
      </c>
      <c r="G52" s="187"/>
      <c r="H52" s="229"/>
      <c r="I52" s="229"/>
      <c r="J52" s="229"/>
      <c r="K52" s="229"/>
      <c r="L52" s="229"/>
      <c r="M52" s="229"/>
      <c r="N52" s="229"/>
      <c r="O52" s="229"/>
      <c r="P52" s="229"/>
      <c r="Q52" s="229"/>
      <c r="R52" s="229"/>
      <c r="S52" s="187"/>
      <c r="T52" s="187"/>
      <c r="U52" s="187"/>
      <c r="V52" s="187"/>
      <c r="W52" s="187"/>
      <c r="X52" s="187"/>
      <c r="Y52" s="187"/>
      <c r="Z52" s="187"/>
      <c r="AA52" s="187"/>
      <c r="AB52" s="187"/>
      <c r="AC52" s="187"/>
      <c r="AD52" s="187"/>
      <c r="AE52" s="187"/>
      <c r="AF52" s="187"/>
      <c r="AG52" s="187"/>
      <c r="AH52" s="187"/>
    </row>
    <row r="53" spans="1:34" ht="15.75" customHeight="1">
      <c r="A53" s="186">
        <f t="shared" si="1"/>
        <v>53</v>
      </c>
      <c r="B53" s="170" t="s">
        <v>190</v>
      </c>
      <c r="C53" s="186">
        <v>390</v>
      </c>
      <c r="D53" s="181"/>
      <c r="E53" s="181">
        <v>341.82</v>
      </c>
      <c r="F53" s="181">
        <f>SUM(D53:E53)</f>
        <v>341.82</v>
      </c>
      <c r="G53" s="187"/>
      <c r="H53" s="229"/>
      <c r="I53" s="229"/>
      <c r="J53" s="229"/>
      <c r="K53" s="229"/>
      <c r="L53" s="229"/>
      <c r="M53" s="229"/>
      <c r="N53" s="229"/>
      <c r="O53" s="229"/>
      <c r="P53" s="229"/>
      <c r="Q53" s="229"/>
      <c r="R53" s="229"/>
      <c r="S53" s="187"/>
      <c r="T53" s="187"/>
      <c r="U53" s="187"/>
      <c r="V53" s="187"/>
      <c r="W53" s="187"/>
      <c r="X53" s="187"/>
      <c r="Y53" s="187"/>
      <c r="Z53" s="187"/>
      <c r="AA53" s="187"/>
      <c r="AB53" s="187"/>
      <c r="AC53" s="187"/>
      <c r="AD53" s="187"/>
      <c r="AE53" s="187"/>
      <c r="AF53" s="187"/>
      <c r="AG53" s="187"/>
      <c r="AH53" s="187"/>
    </row>
    <row r="54" spans="1:34" ht="15.75" customHeight="1">
      <c r="A54" s="186">
        <f t="shared" si="1"/>
        <v>54</v>
      </c>
      <c r="B54" s="170" t="s">
        <v>191</v>
      </c>
      <c r="C54" s="186" t="str">
        <f t="shared" si="15"/>
        <v>391</v>
      </c>
      <c r="D54" s="181">
        <v>-4960558.4700000081</v>
      </c>
      <c r="E54" s="192"/>
      <c r="F54" s="181">
        <f t="shared" si="16"/>
        <v>-4960558.4700000081</v>
      </c>
      <c r="G54" s="187"/>
      <c r="H54" s="229"/>
      <c r="I54" s="229"/>
      <c r="J54" s="229"/>
      <c r="K54" s="229"/>
      <c r="L54" s="229"/>
      <c r="M54" s="229"/>
      <c r="N54" s="229"/>
      <c r="O54" s="229"/>
      <c r="P54" s="229"/>
      <c r="Q54" s="229"/>
      <c r="R54" s="229"/>
      <c r="S54" s="187"/>
      <c r="T54" s="187"/>
      <c r="U54" s="187"/>
      <c r="V54" s="187"/>
      <c r="W54" s="187"/>
      <c r="X54" s="187"/>
      <c r="Y54" s="187"/>
      <c r="Z54" s="187"/>
      <c r="AA54" s="187"/>
      <c r="AB54" s="187"/>
      <c r="AC54" s="187"/>
      <c r="AD54" s="187"/>
      <c r="AE54" s="187"/>
      <c r="AF54" s="187"/>
      <c r="AG54" s="187"/>
      <c r="AH54" s="187"/>
    </row>
    <row r="55" spans="1:34" ht="15.75" customHeight="1">
      <c r="A55" s="186">
        <f t="shared" si="1"/>
        <v>55</v>
      </c>
      <c r="B55" s="170" t="s">
        <v>192</v>
      </c>
      <c r="C55" s="186" t="str">
        <f t="shared" si="15"/>
        <v>391</v>
      </c>
      <c r="D55" s="181"/>
      <c r="E55" s="181">
        <v>720756.86999999976</v>
      </c>
      <c r="F55" s="181">
        <f>SUM(D55:E55)</f>
        <v>720756.86999999976</v>
      </c>
      <c r="G55" s="187"/>
      <c r="H55" s="229"/>
      <c r="I55" s="229"/>
      <c r="J55" s="229"/>
      <c r="K55" s="229"/>
      <c r="L55" s="229"/>
      <c r="M55" s="229"/>
      <c r="N55" s="229"/>
      <c r="O55" s="229"/>
      <c r="P55" s="229"/>
      <c r="Q55" s="229"/>
      <c r="R55" s="229"/>
      <c r="S55" s="187"/>
      <c r="T55" s="187"/>
      <c r="U55" s="187"/>
      <c r="V55" s="187"/>
      <c r="W55" s="187"/>
      <c r="X55" s="187"/>
      <c r="Y55" s="187"/>
      <c r="Z55" s="187"/>
      <c r="AA55" s="187"/>
      <c r="AB55" s="187"/>
      <c r="AC55" s="187"/>
      <c r="AD55" s="187"/>
      <c r="AE55" s="187"/>
      <c r="AF55" s="187"/>
      <c r="AG55" s="187"/>
      <c r="AH55" s="187"/>
    </row>
    <row r="56" spans="1:34" ht="15.75" customHeight="1">
      <c r="A56" s="186">
        <f t="shared" si="1"/>
        <v>56</v>
      </c>
      <c r="B56" s="170" t="s">
        <v>193</v>
      </c>
      <c r="C56" s="186" t="str">
        <f t="shared" si="15"/>
        <v>391</v>
      </c>
      <c r="D56" s="181"/>
      <c r="E56" s="181">
        <v>512145.00999999995</v>
      </c>
      <c r="F56" s="181">
        <f t="shared" si="16"/>
        <v>512145.00999999995</v>
      </c>
      <c r="G56" s="187"/>
      <c r="H56" s="229"/>
      <c r="I56" s="229"/>
      <c r="J56" s="229"/>
      <c r="K56" s="229"/>
      <c r="L56" s="229"/>
      <c r="M56" s="229"/>
      <c r="N56" s="229"/>
      <c r="O56" s="229"/>
      <c r="P56" s="229"/>
      <c r="Q56" s="229"/>
      <c r="R56" s="229"/>
      <c r="S56" s="187"/>
      <c r="T56" s="187"/>
      <c r="U56" s="187"/>
      <c r="V56" s="187"/>
      <c r="W56" s="187"/>
      <c r="X56" s="187"/>
      <c r="Y56" s="187"/>
      <c r="Z56" s="187"/>
      <c r="AA56" s="187"/>
      <c r="AB56" s="187"/>
      <c r="AC56" s="187"/>
      <c r="AD56" s="187"/>
      <c r="AE56" s="187"/>
      <c r="AF56" s="187"/>
      <c r="AG56" s="187"/>
      <c r="AH56" s="187"/>
    </row>
    <row r="57" spans="1:34" ht="15.75" customHeight="1">
      <c r="A57" s="186">
        <f t="shared" si="1"/>
        <v>57</v>
      </c>
      <c r="B57" s="170" t="s">
        <v>194</v>
      </c>
      <c r="C57" s="186" t="str">
        <f t="shared" si="15"/>
        <v>392</v>
      </c>
      <c r="D57" s="181">
        <v>-6937578.8600000031</v>
      </c>
      <c r="E57" s="192"/>
      <c r="F57" s="181">
        <f t="shared" si="16"/>
        <v>-6937578.8600000031</v>
      </c>
      <c r="G57" s="187"/>
      <c r="H57" s="229"/>
      <c r="I57" s="229"/>
      <c r="J57" s="229"/>
      <c r="K57" s="229"/>
      <c r="L57" s="229"/>
      <c r="M57" s="229"/>
      <c r="N57" s="229"/>
      <c r="O57" s="229"/>
      <c r="P57" s="229"/>
      <c r="Q57" s="229"/>
      <c r="R57" s="229"/>
      <c r="S57" s="187"/>
      <c r="T57" s="187"/>
      <c r="U57" s="187"/>
      <c r="V57" s="187"/>
      <c r="W57" s="187"/>
      <c r="X57" s="187"/>
      <c r="Y57" s="187"/>
      <c r="Z57" s="187"/>
      <c r="AA57" s="187"/>
      <c r="AB57" s="187"/>
      <c r="AC57" s="187"/>
      <c r="AD57" s="187"/>
      <c r="AE57" s="187"/>
      <c r="AF57" s="187"/>
      <c r="AG57" s="187"/>
      <c r="AH57" s="187"/>
    </row>
    <row r="58" spans="1:34" ht="15.75" customHeight="1">
      <c r="A58" s="186">
        <f t="shared" si="1"/>
        <v>58</v>
      </c>
      <c r="B58" s="170" t="s">
        <v>195</v>
      </c>
      <c r="C58" s="186" t="str">
        <f t="shared" si="15"/>
        <v>392</v>
      </c>
      <c r="D58" s="181"/>
      <c r="E58" s="181">
        <v>2251075.2000000002</v>
      </c>
      <c r="F58" s="181">
        <f>SUM(D58:E58)</f>
        <v>2251075.2000000002</v>
      </c>
      <c r="G58" s="187"/>
      <c r="H58" s="229"/>
      <c r="I58" s="229"/>
      <c r="J58" s="229"/>
      <c r="K58" s="229"/>
      <c r="L58" s="229"/>
      <c r="M58" s="229"/>
      <c r="N58" s="229"/>
      <c r="O58" s="229"/>
      <c r="P58" s="229"/>
      <c r="Q58" s="229"/>
      <c r="R58" s="229"/>
      <c r="S58" s="187"/>
      <c r="T58" s="187"/>
      <c r="U58" s="187"/>
      <c r="V58" s="187"/>
      <c r="W58" s="187"/>
      <c r="X58" s="187"/>
      <c r="Y58" s="187"/>
      <c r="Z58" s="187"/>
      <c r="AA58" s="187"/>
      <c r="AB58" s="187"/>
      <c r="AC58" s="187"/>
      <c r="AD58" s="187"/>
      <c r="AE58" s="187"/>
      <c r="AF58" s="187"/>
      <c r="AG58" s="187"/>
      <c r="AH58" s="187"/>
    </row>
    <row r="59" spans="1:34" ht="15.75" customHeight="1">
      <c r="A59" s="186">
        <f t="shared" si="1"/>
        <v>59</v>
      </c>
      <c r="B59" s="170" t="s">
        <v>196</v>
      </c>
      <c r="C59" s="186" t="str">
        <f t="shared" si="15"/>
        <v>392</v>
      </c>
      <c r="D59" s="181"/>
      <c r="E59" s="181">
        <v>3882508.8600000013</v>
      </c>
      <c r="F59" s="181">
        <f t="shared" si="16"/>
        <v>3882508.8600000013</v>
      </c>
      <c r="G59" s="187"/>
      <c r="H59" s="229"/>
      <c r="I59" s="229"/>
      <c r="J59" s="229"/>
      <c r="K59" s="229"/>
      <c r="L59" s="229"/>
      <c r="M59" s="229"/>
      <c r="N59" s="229"/>
      <c r="O59" s="229"/>
      <c r="P59" s="229"/>
      <c r="Q59" s="229"/>
      <c r="R59" s="229"/>
      <c r="S59" s="187"/>
      <c r="T59" s="187"/>
      <c r="U59" s="187"/>
      <c r="V59" s="187"/>
      <c r="W59" s="187"/>
      <c r="X59" s="187"/>
      <c r="Y59" s="187"/>
      <c r="Z59" s="187"/>
      <c r="AA59" s="187"/>
      <c r="AB59" s="187"/>
      <c r="AC59" s="187"/>
      <c r="AD59" s="187"/>
      <c r="AE59" s="187"/>
      <c r="AF59" s="187"/>
      <c r="AG59" s="187"/>
      <c r="AH59" s="187"/>
    </row>
    <row r="60" spans="1:34" ht="15.75" customHeight="1">
      <c r="A60" s="186">
        <f t="shared" si="1"/>
        <v>60</v>
      </c>
      <c r="B60" s="170" t="s">
        <v>197</v>
      </c>
      <c r="C60" s="186" t="str">
        <f t="shared" si="15"/>
        <v>393</v>
      </c>
      <c r="D60" s="181">
        <v>0</v>
      </c>
      <c r="E60" s="192"/>
      <c r="F60" s="181">
        <f t="shared" si="16"/>
        <v>0</v>
      </c>
      <c r="G60" s="187"/>
      <c r="H60" s="229"/>
      <c r="I60" s="229"/>
      <c r="J60" s="229"/>
      <c r="K60" s="229"/>
      <c r="L60" s="229"/>
      <c r="M60" s="229"/>
      <c r="N60" s="229"/>
      <c r="O60" s="229"/>
      <c r="P60" s="229"/>
      <c r="Q60" s="229"/>
      <c r="R60" s="229"/>
      <c r="S60" s="187"/>
      <c r="T60" s="187"/>
      <c r="U60" s="187"/>
      <c r="V60" s="187"/>
      <c r="W60" s="187"/>
      <c r="X60" s="187"/>
      <c r="Y60" s="187"/>
      <c r="Z60" s="187"/>
      <c r="AA60" s="187"/>
      <c r="AB60" s="187"/>
      <c r="AC60" s="187"/>
      <c r="AD60" s="187"/>
      <c r="AE60" s="187"/>
      <c r="AF60" s="187"/>
      <c r="AG60" s="187"/>
      <c r="AH60" s="187"/>
    </row>
    <row r="61" spans="1:34" ht="15.75" customHeight="1">
      <c r="A61" s="186">
        <f t="shared" si="1"/>
        <v>61</v>
      </c>
      <c r="B61" s="170" t="s">
        <v>198</v>
      </c>
      <c r="C61" s="186" t="str">
        <f t="shared" si="15"/>
        <v>393</v>
      </c>
      <c r="D61" s="181"/>
      <c r="E61" s="181">
        <v>0</v>
      </c>
      <c r="F61" s="181">
        <f>SUM(D61:E61)</f>
        <v>0</v>
      </c>
      <c r="G61" s="187"/>
      <c r="H61" s="229"/>
      <c r="I61" s="229"/>
      <c r="J61" s="229"/>
      <c r="K61" s="229"/>
      <c r="L61" s="229"/>
      <c r="M61" s="229"/>
      <c r="N61" s="229"/>
      <c r="O61" s="229"/>
      <c r="P61" s="229"/>
      <c r="Q61" s="229"/>
      <c r="R61" s="229"/>
      <c r="S61" s="187"/>
      <c r="T61" s="187"/>
      <c r="U61" s="187"/>
      <c r="V61" s="187"/>
      <c r="W61" s="187"/>
      <c r="X61" s="187"/>
      <c r="Y61" s="187"/>
      <c r="Z61" s="187"/>
      <c r="AA61" s="187"/>
      <c r="AB61" s="187"/>
      <c r="AC61" s="187"/>
      <c r="AD61" s="187"/>
      <c r="AE61" s="187"/>
      <c r="AF61" s="187"/>
      <c r="AG61" s="187"/>
      <c r="AH61" s="187"/>
    </row>
    <row r="62" spans="1:34" ht="15.75" customHeight="1">
      <c r="A62" s="186">
        <f t="shared" si="1"/>
        <v>62</v>
      </c>
      <c r="B62" s="170" t="s">
        <v>199</v>
      </c>
      <c r="C62" s="186" t="str">
        <f t="shared" si="15"/>
        <v>393</v>
      </c>
      <c r="D62" s="181"/>
      <c r="E62" s="181">
        <v>0</v>
      </c>
      <c r="F62" s="181">
        <f t="shared" si="16"/>
        <v>0</v>
      </c>
      <c r="G62" s="187"/>
      <c r="H62" s="229"/>
      <c r="I62" s="229"/>
      <c r="J62" s="229"/>
      <c r="K62" s="229"/>
      <c r="L62" s="229"/>
      <c r="M62" s="229"/>
      <c r="N62" s="229"/>
      <c r="O62" s="229"/>
      <c r="P62" s="229"/>
      <c r="Q62" s="229"/>
      <c r="R62" s="229"/>
      <c r="S62" s="187"/>
      <c r="T62" s="187"/>
      <c r="U62" s="187"/>
      <c r="V62" s="187"/>
      <c r="W62" s="187"/>
      <c r="X62" s="187"/>
      <c r="Y62" s="187"/>
      <c r="Z62" s="187"/>
      <c r="AA62" s="187"/>
      <c r="AB62" s="187"/>
      <c r="AC62" s="187"/>
      <c r="AD62" s="187"/>
      <c r="AE62" s="187"/>
      <c r="AF62" s="187"/>
      <c r="AG62" s="187"/>
      <c r="AH62" s="187"/>
    </row>
    <row r="63" spans="1:34" ht="15.75" customHeight="1">
      <c r="A63" s="186">
        <f t="shared" si="1"/>
        <v>63</v>
      </c>
      <c r="B63" s="170" t="s">
        <v>200</v>
      </c>
      <c r="C63" s="186" t="str">
        <f t="shared" si="15"/>
        <v>394</v>
      </c>
      <c r="D63" s="181">
        <v>-394736.26</v>
      </c>
      <c r="E63" s="192"/>
      <c r="F63" s="181">
        <f t="shared" si="16"/>
        <v>-394736.26</v>
      </c>
      <c r="G63" s="187"/>
      <c r="H63" s="229"/>
      <c r="I63" s="229"/>
      <c r="J63" s="229"/>
      <c r="K63" s="229"/>
      <c r="L63" s="229"/>
      <c r="M63" s="229"/>
      <c r="N63" s="229"/>
      <c r="O63" s="229"/>
      <c r="P63" s="229"/>
      <c r="Q63" s="229"/>
      <c r="R63" s="229"/>
      <c r="S63" s="187"/>
      <c r="T63" s="187"/>
      <c r="U63" s="187"/>
      <c r="V63" s="187"/>
      <c r="W63" s="187"/>
      <c r="X63" s="187"/>
      <c r="Y63" s="187"/>
      <c r="Z63" s="187"/>
      <c r="AA63" s="187"/>
      <c r="AB63" s="187"/>
      <c r="AC63" s="187"/>
      <c r="AD63" s="187"/>
      <c r="AE63" s="187"/>
      <c r="AF63" s="187"/>
      <c r="AG63" s="187"/>
      <c r="AH63" s="187"/>
    </row>
    <row r="64" spans="1:34" ht="15.75" customHeight="1">
      <c r="A64" s="186">
        <f t="shared" si="1"/>
        <v>64</v>
      </c>
      <c r="B64" s="170" t="s">
        <v>201</v>
      </c>
      <c r="C64" s="186" t="str">
        <f t="shared" si="15"/>
        <v>394</v>
      </c>
      <c r="D64" s="181"/>
      <c r="E64" s="181">
        <v>305960.87</v>
      </c>
      <c r="F64" s="181">
        <f>SUM(D64:E64)</f>
        <v>305960.87</v>
      </c>
      <c r="G64" s="187"/>
      <c r="H64" s="229"/>
      <c r="I64" s="229"/>
      <c r="J64" s="229"/>
      <c r="K64" s="229"/>
      <c r="L64" s="229"/>
      <c r="M64" s="229"/>
      <c r="N64" s="229"/>
      <c r="O64" s="229"/>
      <c r="P64" s="229"/>
      <c r="Q64" s="229"/>
      <c r="R64" s="229"/>
      <c r="S64" s="187"/>
      <c r="T64" s="187"/>
      <c r="U64" s="187"/>
      <c r="V64" s="187"/>
      <c r="W64" s="187"/>
      <c r="X64" s="187"/>
      <c r="Y64" s="187"/>
      <c r="Z64" s="187"/>
      <c r="AA64" s="187"/>
      <c r="AB64" s="187"/>
      <c r="AC64" s="187"/>
      <c r="AD64" s="187"/>
      <c r="AE64" s="187"/>
      <c r="AF64" s="187"/>
      <c r="AG64" s="187"/>
      <c r="AH64" s="187"/>
    </row>
    <row r="65" spans="1:34" ht="15.75" customHeight="1">
      <c r="A65" s="186">
        <f t="shared" si="1"/>
        <v>65</v>
      </c>
      <c r="B65" s="170" t="s">
        <v>202</v>
      </c>
      <c r="C65" s="186" t="str">
        <f t="shared" si="15"/>
        <v>394</v>
      </c>
      <c r="D65" s="181"/>
      <c r="E65" s="181">
        <v>0</v>
      </c>
      <c r="F65" s="181">
        <f t="shared" si="16"/>
        <v>0</v>
      </c>
      <c r="G65" s="187"/>
      <c r="H65" s="229"/>
      <c r="I65" s="229"/>
      <c r="J65" s="229"/>
      <c r="K65" s="229"/>
      <c r="L65" s="229"/>
      <c r="M65" s="229"/>
      <c r="N65" s="229"/>
      <c r="O65" s="229"/>
      <c r="P65" s="229"/>
      <c r="Q65" s="229"/>
      <c r="R65" s="229"/>
      <c r="S65" s="187"/>
      <c r="T65" s="187"/>
      <c r="U65" s="187"/>
      <c r="V65" s="187"/>
      <c r="W65" s="187"/>
      <c r="X65" s="187"/>
      <c r="Y65" s="187"/>
      <c r="Z65" s="187"/>
      <c r="AA65" s="187"/>
      <c r="AB65" s="187"/>
      <c r="AC65" s="187"/>
      <c r="AD65" s="187"/>
      <c r="AE65" s="187"/>
      <c r="AF65" s="187"/>
      <c r="AG65" s="187"/>
      <c r="AH65" s="187"/>
    </row>
    <row r="66" spans="1:34" ht="15.75" customHeight="1">
      <c r="A66" s="186">
        <f t="shared" si="1"/>
        <v>66</v>
      </c>
      <c r="B66" s="170" t="s">
        <v>203</v>
      </c>
      <c r="C66" s="186" t="str">
        <f t="shared" si="15"/>
        <v>395</v>
      </c>
      <c r="D66" s="181">
        <v>-138232.21000000002</v>
      </c>
      <c r="E66" s="192"/>
      <c r="F66" s="181">
        <f t="shared" si="16"/>
        <v>-138232.21000000002</v>
      </c>
      <c r="G66" s="187"/>
      <c r="H66" s="229"/>
      <c r="I66" s="229"/>
      <c r="J66" s="229"/>
      <c r="K66" s="229"/>
      <c r="L66" s="229"/>
      <c r="M66" s="229"/>
      <c r="N66" s="229"/>
      <c r="O66" s="229"/>
      <c r="P66" s="229"/>
      <c r="Q66" s="229"/>
      <c r="R66" s="229"/>
      <c r="S66" s="187"/>
      <c r="T66" s="187"/>
      <c r="U66" s="187"/>
      <c r="V66" s="187"/>
      <c r="W66" s="187"/>
      <c r="X66" s="187"/>
      <c r="Y66" s="187"/>
      <c r="Z66" s="187"/>
      <c r="AA66" s="187"/>
      <c r="AB66" s="187"/>
      <c r="AC66" s="187"/>
      <c r="AD66" s="187"/>
      <c r="AE66" s="187"/>
      <c r="AF66" s="187"/>
      <c r="AG66" s="187"/>
      <c r="AH66" s="187"/>
    </row>
    <row r="67" spans="1:34" ht="15.75" customHeight="1">
      <c r="A67" s="186">
        <f t="shared" si="1"/>
        <v>67</v>
      </c>
      <c r="B67" s="170" t="s">
        <v>204</v>
      </c>
      <c r="C67" s="186" t="str">
        <f t="shared" si="15"/>
        <v>395</v>
      </c>
      <c r="D67" s="181"/>
      <c r="E67" s="181">
        <v>132165.66999999998</v>
      </c>
      <c r="F67" s="181">
        <f>SUM(D67:E67)</f>
        <v>132165.66999999998</v>
      </c>
      <c r="G67" s="187"/>
      <c r="H67" s="229"/>
      <c r="I67" s="229"/>
      <c r="J67" s="229"/>
      <c r="K67" s="229"/>
      <c r="L67" s="229"/>
      <c r="M67" s="229"/>
      <c r="N67" s="229"/>
      <c r="O67" s="229"/>
      <c r="P67" s="229"/>
      <c r="Q67" s="229"/>
      <c r="R67" s="229"/>
      <c r="S67" s="187"/>
      <c r="T67" s="187"/>
      <c r="U67" s="187"/>
      <c r="V67" s="187"/>
      <c r="W67" s="187"/>
      <c r="X67" s="187"/>
      <c r="Y67" s="187"/>
      <c r="Z67" s="187"/>
      <c r="AA67" s="187"/>
      <c r="AB67" s="187"/>
      <c r="AC67" s="187"/>
      <c r="AD67" s="187"/>
      <c r="AE67" s="187"/>
      <c r="AF67" s="187"/>
      <c r="AG67" s="187"/>
      <c r="AH67" s="187"/>
    </row>
    <row r="68" spans="1:34" ht="15.75" customHeight="1">
      <c r="A68" s="186">
        <f t="shared" si="1"/>
        <v>68</v>
      </c>
      <c r="B68" s="170" t="s">
        <v>205</v>
      </c>
      <c r="C68" s="186" t="str">
        <f t="shared" si="15"/>
        <v>395</v>
      </c>
      <c r="D68" s="181"/>
      <c r="E68" s="181">
        <v>0</v>
      </c>
      <c r="F68" s="181">
        <f t="shared" si="16"/>
        <v>0</v>
      </c>
      <c r="G68" s="187"/>
      <c r="H68" s="229"/>
      <c r="I68" s="229"/>
      <c r="J68" s="229"/>
      <c r="K68" s="229"/>
      <c r="L68" s="229"/>
      <c r="M68" s="229"/>
      <c r="N68" s="229"/>
      <c r="O68" s="229"/>
      <c r="P68" s="229"/>
      <c r="Q68" s="229"/>
      <c r="R68" s="229"/>
      <c r="S68" s="187"/>
      <c r="T68" s="187"/>
      <c r="U68" s="187"/>
      <c r="V68" s="187"/>
      <c r="W68" s="187"/>
      <c r="X68" s="187"/>
      <c r="Y68" s="187"/>
      <c r="Z68" s="187"/>
      <c r="AA68" s="187"/>
      <c r="AB68" s="187"/>
      <c r="AC68" s="187"/>
      <c r="AD68" s="187"/>
      <c r="AE68" s="187"/>
      <c r="AF68" s="187"/>
      <c r="AG68" s="187"/>
      <c r="AH68" s="187"/>
    </row>
    <row r="69" spans="1:34" ht="15.75" customHeight="1">
      <c r="A69" s="186">
        <f t="shared" si="1"/>
        <v>69</v>
      </c>
      <c r="B69" s="170" t="s">
        <v>206</v>
      </c>
      <c r="C69" s="186" t="str">
        <f t="shared" si="15"/>
        <v>396</v>
      </c>
      <c r="D69" s="181">
        <v>-315634.55</v>
      </c>
      <c r="E69" s="192"/>
      <c r="F69" s="181">
        <f t="shared" si="16"/>
        <v>-315634.55</v>
      </c>
      <c r="G69" s="187"/>
      <c r="H69" s="229"/>
      <c r="I69" s="229"/>
      <c r="J69" s="229"/>
      <c r="K69" s="229"/>
      <c r="L69" s="229"/>
      <c r="M69" s="229"/>
      <c r="N69" s="229"/>
      <c r="O69" s="229"/>
      <c r="P69" s="229"/>
      <c r="Q69" s="229"/>
      <c r="R69" s="229"/>
      <c r="S69" s="187"/>
      <c r="T69" s="187"/>
      <c r="U69" s="187"/>
      <c r="V69" s="187"/>
      <c r="W69" s="187"/>
      <c r="X69" s="187"/>
      <c r="Y69" s="187"/>
      <c r="Z69" s="187"/>
      <c r="AA69" s="187"/>
      <c r="AB69" s="187"/>
      <c r="AC69" s="187"/>
      <c r="AD69" s="187"/>
      <c r="AE69" s="187"/>
      <c r="AF69" s="187"/>
      <c r="AG69" s="187"/>
      <c r="AH69" s="187"/>
    </row>
    <row r="70" spans="1:34" ht="15.75" customHeight="1">
      <c r="A70" s="186">
        <f t="shared" si="1"/>
        <v>70</v>
      </c>
      <c r="B70" s="170" t="s">
        <v>207</v>
      </c>
      <c r="C70" s="186" t="str">
        <f t="shared" si="15"/>
        <v>396</v>
      </c>
      <c r="D70" s="181"/>
      <c r="E70" s="181">
        <v>110982</v>
      </c>
      <c r="F70" s="181">
        <f>SUM(D70:E70)</f>
        <v>110982</v>
      </c>
      <c r="G70" s="187"/>
      <c r="H70" s="229"/>
      <c r="I70" s="229"/>
      <c r="J70" s="229"/>
      <c r="K70" s="229"/>
      <c r="L70" s="229"/>
      <c r="M70" s="229"/>
      <c r="N70" s="229"/>
      <c r="O70" s="229"/>
      <c r="P70" s="229"/>
      <c r="Q70" s="229"/>
      <c r="R70" s="229"/>
      <c r="S70" s="187"/>
      <c r="T70" s="187"/>
      <c r="U70" s="187"/>
      <c r="V70" s="187"/>
      <c r="W70" s="187"/>
      <c r="X70" s="187"/>
      <c r="Y70" s="187"/>
      <c r="Z70" s="187"/>
      <c r="AA70" s="187"/>
      <c r="AB70" s="187"/>
      <c r="AC70" s="187"/>
      <c r="AD70" s="187"/>
      <c r="AE70" s="187"/>
      <c r="AF70" s="187"/>
      <c r="AG70" s="187"/>
      <c r="AH70" s="187"/>
    </row>
    <row r="71" spans="1:34" ht="15.75" customHeight="1">
      <c r="A71" s="186">
        <f t="shared" si="1"/>
        <v>71</v>
      </c>
      <c r="B71" s="170" t="s">
        <v>208</v>
      </c>
      <c r="C71" s="186" t="str">
        <f t="shared" si="15"/>
        <v>396</v>
      </c>
      <c r="D71" s="181"/>
      <c r="E71" s="181">
        <v>0</v>
      </c>
      <c r="F71" s="181">
        <f t="shared" si="16"/>
        <v>0</v>
      </c>
      <c r="G71" s="187"/>
      <c r="H71" s="229"/>
      <c r="I71" s="229"/>
      <c r="J71" s="229"/>
      <c r="K71" s="229"/>
      <c r="L71" s="229"/>
      <c r="M71" s="229"/>
      <c r="N71" s="229"/>
      <c r="O71" s="229"/>
      <c r="P71" s="229"/>
      <c r="Q71" s="229"/>
      <c r="R71" s="229"/>
      <c r="S71" s="187"/>
      <c r="T71" s="187"/>
      <c r="U71" s="187"/>
      <c r="V71" s="187"/>
      <c r="W71" s="187"/>
      <c r="X71" s="187"/>
      <c r="Y71" s="187"/>
      <c r="Z71" s="187"/>
      <c r="AA71" s="187"/>
      <c r="AB71" s="187"/>
      <c r="AC71" s="187"/>
      <c r="AD71" s="187"/>
      <c r="AE71" s="187"/>
      <c r="AF71" s="187"/>
      <c r="AG71" s="187"/>
      <c r="AH71" s="187"/>
    </row>
    <row r="72" spans="1:34" ht="15.75" customHeight="1">
      <c r="A72" s="186">
        <f t="shared" si="1"/>
        <v>72</v>
      </c>
      <c r="B72" s="170" t="s">
        <v>209</v>
      </c>
      <c r="C72" s="186" t="str">
        <f t="shared" si="15"/>
        <v>397</v>
      </c>
      <c r="D72" s="181">
        <v>-14467870.749999991</v>
      </c>
      <c r="E72" s="192"/>
      <c r="F72" s="181">
        <f t="shared" si="16"/>
        <v>-14467870.749999991</v>
      </c>
      <c r="G72" s="187"/>
      <c r="H72" s="229"/>
      <c r="I72" s="229"/>
      <c r="J72" s="229"/>
      <c r="K72" s="229"/>
      <c r="L72" s="229"/>
      <c r="M72" s="229"/>
      <c r="N72" s="229"/>
      <c r="O72" s="229"/>
      <c r="P72" s="229"/>
      <c r="Q72" s="229"/>
      <c r="R72" s="229"/>
      <c r="S72" s="187"/>
      <c r="T72" s="187"/>
      <c r="U72" s="187"/>
      <c r="V72" s="187"/>
      <c r="W72" s="187"/>
      <c r="X72" s="187"/>
      <c r="Y72" s="187"/>
      <c r="Z72" s="187"/>
      <c r="AA72" s="187"/>
      <c r="AB72" s="187"/>
      <c r="AC72" s="187"/>
      <c r="AD72" s="187"/>
      <c r="AE72" s="187"/>
      <c r="AF72" s="187"/>
      <c r="AG72" s="187"/>
      <c r="AH72" s="187"/>
    </row>
    <row r="73" spans="1:34" ht="15.75" customHeight="1">
      <c r="A73" s="186">
        <f t="shared" si="1"/>
        <v>73</v>
      </c>
      <c r="B73" s="170" t="s">
        <v>180</v>
      </c>
      <c r="C73" s="186">
        <v>397</v>
      </c>
      <c r="D73" s="181"/>
      <c r="E73" s="181">
        <v>14467870.749999991</v>
      </c>
      <c r="F73" s="181">
        <f>SUM(D73:E73)</f>
        <v>14467870.749999991</v>
      </c>
      <c r="G73" s="187"/>
      <c r="H73" s="229"/>
      <c r="I73" s="229"/>
      <c r="J73" s="229"/>
      <c r="K73" s="229"/>
      <c r="L73" s="229"/>
      <c r="M73" s="229"/>
      <c r="N73" s="229"/>
      <c r="O73" s="229"/>
      <c r="P73" s="229"/>
      <c r="Q73" s="229"/>
      <c r="R73" s="229"/>
      <c r="S73" s="187"/>
      <c r="T73" s="187"/>
      <c r="U73" s="187"/>
      <c r="V73" s="187"/>
      <c r="W73" s="187"/>
      <c r="X73" s="187"/>
      <c r="Y73" s="187"/>
      <c r="Z73" s="187"/>
      <c r="AA73" s="187"/>
      <c r="AB73" s="187"/>
      <c r="AC73" s="187"/>
      <c r="AD73" s="187"/>
      <c r="AE73" s="187"/>
      <c r="AF73" s="187"/>
      <c r="AG73" s="187"/>
      <c r="AH73" s="187"/>
    </row>
    <row r="74" spans="1:34" ht="15.75" customHeight="1">
      <c r="A74" s="186">
        <f t="shared" si="1"/>
        <v>74</v>
      </c>
      <c r="B74" s="170" t="s">
        <v>210</v>
      </c>
      <c r="C74" s="186">
        <v>397</v>
      </c>
      <c r="D74" s="181"/>
      <c r="E74" s="181">
        <v>0</v>
      </c>
      <c r="F74" s="181">
        <f t="shared" si="16"/>
        <v>0</v>
      </c>
      <c r="G74" s="187"/>
      <c r="H74" s="229"/>
      <c r="I74" s="229"/>
      <c r="J74" s="229"/>
      <c r="K74" s="229"/>
      <c r="L74" s="229"/>
      <c r="M74" s="229"/>
      <c r="N74" s="229"/>
      <c r="O74" s="229"/>
      <c r="P74" s="229"/>
      <c r="Q74" s="229"/>
      <c r="R74" s="229"/>
      <c r="S74" s="187"/>
      <c r="T74" s="187"/>
      <c r="U74" s="187"/>
      <c r="V74" s="187"/>
      <c r="W74" s="187"/>
      <c r="X74" s="187"/>
      <c r="Y74" s="187"/>
      <c r="Z74" s="187"/>
      <c r="AA74" s="187"/>
      <c r="AB74" s="187"/>
      <c r="AC74" s="187"/>
      <c r="AD74" s="187"/>
      <c r="AE74" s="187"/>
      <c r="AF74" s="187"/>
      <c r="AG74" s="187"/>
      <c r="AH74" s="187"/>
    </row>
    <row r="75" spans="1:34" ht="15.75" customHeight="1">
      <c r="A75" s="186">
        <f t="shared" si="1"/>
        <v>75</v>
      </c>
      <c r="B75" s="170" t="s">
        <v>211</v>
      </c>
      <c r="C75" s="186" t="str">
        <f>LEFT(B75,3)</f>
        <v>398</v>
      </c>
      <c r="D75" s="181">
        <v>-367112.52</v>
      </c>
      <c r="E75" s="181"/>
      <c r="F75" s="181">
        <f t="shared" si="16"/>
        <v>-367112.52</v>
      </c>
      <c r="G75" s="187"/>
      <c r="H75" s="229"/>
      <c r="I75" s="229"/>
      <c r="J75" s="229"/>
      <c r="K75" s="229"/>
      <c r="L75" s="229"/>
      <c r="M75" s="229"/>
      <c r="N75" s="229"/>
      <c r="O75" s="229"/>
      <c r="P75" s="229"/>
      <c r="Q75" s="229"/>
      <c r="R75" s="229"/>
      <c r="S75" s="187"/>
      <c r="T75" s="187"/>
      <c r="U75" s="187"/>
      <c r="V75" s="187"/>
      <c r="W75" s="187"/>
      <c r="X75" s="187"/>
      <c r="Y75" s="187"/>
      <c r="Z75" s="187"/>
      <c r="AA75" s="187"/>
      <c r="AB75" s="187"/>
      <c r="AC75" s="187"/>
      <c r="AD75" s="187"/>
      <c r="AE75" s="187"/>
      <c r="AF75" s="187"/>
      <c r="AG75" s="187"/>
      <c r="AH75" s="187"/>
    </row>
    <row r="76" spans="1:34" ht="15.75" customHeight="1">
      <c r="A76" s="186">
        <f t="shared" si="1"/>
        <v>76</v>
      </c>
      <c r="B76" s="170" t="s">
        <v>181</v>
      </c>
      <c r="C76" s="186">
        <v>398</v>
      </c>
      <c r="D76" s="181"/>
      <c r="E76" s="181">
        <v>41543.909999999996</v>
      </c>
      <c r="F76" s="181">
        <f t="shared" si="16"/>
        <v>41543.909999999996</v>
      </c>
      <c r="G76" s="187"/>
      <c r="H76" s="229"/>
      <c r="I76" s="229"/>
      <c r="J76" s="229"/>
      <c r="K76" s="229"/>
      <c r="L76" s="229"/>
      <c r="M76" s="229"/>
      <c r="N76" s="229"/>
      <c r="O76" s="229"/>
      <c r="P76" s="229"/>
      <c r="Q76" s="229"/>
      <c r="R76" s="229"/>
      <c r="S76" s="187"/>
      <c r="T76" s="187"/>
      <c r="U76" s="187"/>
      <c r="V76" s="187"/>
      <c r="W76" s="187"/>
      <c r="X76" s="187"/>
      <c r="Y76" s="187"/>
      <c r="Z76" s="187"/>
      <c r="AA76" s="187"/>
      <c r="AB76" s="187"/>
      <c r="AC76" s="187"/>
      <c r="AD76" s="187"/>
      <c r="AE76" s="187"/>
      <c r="AF76" s="187"/>
      <c r="AG76" s="187"/>
      <c r="AH76" s="187"/>
    </row>
    <row r="77" spans="1:34" ht="15.75" customHeight="1">
      <c r="A77" s="186">
        <f t="shared" si="1"/>
        <v>77</v>
      </c>
      <c r="B77" s="170" t="s">
        <v>212</v>
      </c>
      <c r="C77" s="186">
        <v>398</v>
      </c>
      <c r="D77" s="181"/>
      <c r="E77" s="181">
        <v>12467.84</v>
      </c>
      <c r="F77" s="181">
        <f t="shared" si="16"/>
        <v>12467.84</v>
      </c>
      <c r="G77" s="187"/>
      <c r="H77" s="229"/>
      <c r="I77" s="229"/>
      <c r="J77" s="229"/>
      <c r="K77" s="229"/>
      <c r="L77" s="229"/>
      <c r="M77" s="229"/>
      <c r="N77" s="229"/>
      <c r="O77" s="229"/>
      <c r="P77" s="229"/>
      <c r="Q77" s="229"/>
      <c r="R77" s="229"/>
      <c r="S77" s="187"/>
      <c r="T77" s="187"/>
      <c r="U77" s="187"/>
      <c r="V77" s="187"/>
      <c r="W77" s="187"/>
      <c r="X77" s="187"/>
      <c r="Y77" s="187"/>
      <c r="Z77" s="187"/>
      <c r="AA77" s="187"/>
      <c r="AB77" s="187"/>
      <c r="AC77" s="187"/>
      <c r="AD77" s="187"/>
      <c r="AE77" s="187"/>
      <c r="AF77" s="187"/>
      <c r="AG77" s="187"/>
      <c r="AH77" s="187"/>
    </row>
    <row r="78" spans="1:34" ht="15.75" customHeight="1">
      <c r="A78" s="186">
        <f t="shared" si="1"/>
        <v>78</v>
      </c>
      <c r="B78" s="170" t="s">
        <v>182</v>
      </c>
      <c r="C78" s="186"/>
      <c r="D78" s="181">
        <v>0</v>
      </c>
      <c r="E78" s="181"/>
      <c r="F78" s="181">
        <v>0</v>
      </c>
      <c r="G78" s="187"/>
      <c r="H78" s="229"/>
      <c r="I78" s="229"/>
      <c r="J78" s="229"/>
      <c r="K78" s="229"/>
      <c r="L78" s="229"/>
      <c r="M78" s="229"/>
      <c r="N78" s="229"/>
      <c r="O78" s="229"/>
      <c r="P78" s="229"/>
      <c r="Q78" s="229"/>
      <c r="R78" s="229"/>
      <c r="S78" s="187"/>
      <c r="T78" s="187"/>
      <c r="U78" s="187"/>
      <c r="V78" s="187"/>
      <c r="W78" s="187"/>
      <c r="X78" s="187"/>
      <c r="Y78" s="187"/>
      <c r="Z78" s="187"/>
      <c r="AA78" s="187"/>
      <c r="AB78" s="187"/>
      <c r="AC78" s="187"/>
      <c r="AD78" s="187"/>
      <c r="AE78" s="187"/>
      <c r="AF78" s="187"/>
      <c r="AG78" s="187"/>
      <c r="AH78" s="187"/>
    </row>
    <row r="79" spans="1:34" ht="15.75" customHeight="1">
      <c r="A79" s="186">
        <f t="shared" si="1"/>
        <v>79</v>
      </c>
      <c r="B79" s="170" t="s">
        <v>183</v>
      </c>
      <c r="C79" s="186"/>
      <c r="D79" s="181">
        <v>0</v>
      </c>
      <c r="E79" s="181"/>
      <c r="F79" s="181">
        <v>0</v>
      </c>
      <c r="G79" s="187"/>
      <c r="H79" s="229"/>
      <c r="I79" s="229"/>
      <c r="J79" s="229"/>
      <c r="K79" s="229"/>
      <c r="L79" s="229"/>
      <c r="M79" s="229"/>
      <c r="N79" s="229"/>
      <c r="O79" s="229"/>
      <c r="P79" s="229"/>
      <c r="Q79" s="229"/>
      <c r="R79" s="229"/>
      <c r="S79" s="187"/>
      <c r="T79" s="187"/>
      <c r="U79" s="187"/>
      <c r="V79" s="187"/>
      <c r="W79" s="187"/>
      <c r="X79" s="187"/>
      <c r="Y79" s="187"/>
      <c r="Z79" s="187"/>
      <c r="AA79" s="187"/>
      <c r="AB79" s="187"/>
      <c r="AC79" s="187"/>
      <c r="AD79" s="187"/>
      <c r="AE79" s="187"/>
      <c r="AF79" s="187"/>
      <c r="AG79" s="187"/>
      <c r="AH79" s="187"/>
    </row>
    <row r="80" spans="1:34" ht="15.75" customHeight="1">
      <c r="A80" s="186">
        <f t="shared" si="1"/>
        <v>80</v>
      </c>
      <c r="B80" s="223" t="s">
        <v>251</v>
      </c>
      <c r="C80" s="224"/>
      <c r="D80" s="225">
        <f>SUM(D48:D79)</f>
        <v>-31834912.320000004</v>
      </c>
      <c r="E80" s="225">
        <f>SUM(E48:E79)</f>
        <v>22647861.169999991</v>
      </c>
      <c r="F80" s="225">
        <f>SUM(F48:F79)</f>
        <v>-9187051.1500000115</v>
      </c>
      <c r="G80" s="180"/>
      <c r="H80" s="227"/>
      <c r="I80" s="227"/>
      <c r="J80" s="227"/>
      <c r="K80" s="227"/>
      <c r="L80" s="227"/>
      <c r="M80" s="227"/>
      <c r="N80" s="227"/>
      <c r="O80" s="227"/>
      <c r="P80" s="227"/>
      <c r="Q80" s="227"/>
      <c r="R80" s="227"/>
      <c r="S80" s="220"/>
      <c r="T80" s="220"/>
      <c r="U80" s="220"/>
      <c r="V80" s="220"/>
      <c r="W80" s="187"/>
      <c r="X80" s="187"/>
      <c r="Y80" s="187"/>
      <c r="Z80" s="187"/>
      <c r="AA80" s="187"/>
      <c r="AB80" s="187"/>
      <c r="AC80" s="187"/>
      <c r="AD80" s="187"/>
      <c r="AE80" s="187"/>
      <c r="AF80" s="187"/>
      <c r="AG80" s="187"/>
      <c r="AH80" s="187"/>
    </row>
    <row r="81" spans="1:34" ht="15.75" customHeight="1">
      <c r="A81" s="186">
        <f t="shared" si="1"/>
        <v>81</v>
      </c>
      <c r="B81" s="247"/>
      <c r="C81" s="186"/>
      <c r="D81" s="181"/>
      <c r="E81" s="181"/>
      <c r="F81" s="181"/>
      <c r="G81" s="187"/>
      <c r="H81" s="228"/>
      <c r="I81" s="228"/>
      <c r="J81" s="228"/>
      <c r="K81" s="229"/>
      <c r="L81" s="228"/>
      <c r="M81" s="228"/>
      <c r="N81" s="228"/>
      <c r="O81" s="229"/>
      <c r="P81" s="229"/>
      <c r="Q81" s="229"/>
      <c r="R81" s="229"/>
      <c r="S81" s="187"/>
      <c r="T81" s="187"/>
      <c r="U81" s="187"/>
      <c r="V81" s="187"/>
      <c r="W81" s="187"/>
      <c r="X81" s="187"/>
      <c r="Y81" s="187"/>
      <c r="Z81" s="187"/>
      <c r="AA81" s="187"/>
      <c r="AB81" s="187"/>
      <c r="AC81" s="187"/>
      <c r="AD81" s="187"/>
      <c r="AE81" s="187"/>
      <c r="AF81" s="187"/>
      <c r="AG81" s="187"/>
      <c r="AH81" s="187"/>
    </row>
    <row r="82" spans="1:34" ht="15.75" customHeight="1">
      <c r="A82" s="186">
        <f t="shared" si="1"/>
        <v>82</v>
      </c>
      <c r="B82" s="64" t="s">
        <v>213</v>
      </c>
      <c r="C82" s="186"/>
      <c r="D82" s="254"/>
      <c r="E82" s="254"/>
      <c r="F82" s="255"/>
      <c r="G82" s="187"/>
      <c r="H82" s="229"/>
      <c r="I82" s="229"/>
      <c r="J82" s="229"/>
      <c r="K82" s="229"/>
      <c r="L82" s="229"/>
      <c r="M82" s="229"/>
      <c r="N82" s="229"/>
      <c r="O82" s="229"/>
      <c r="P82" s="229"/>
      <c r="Q82" s="229"/>
      <c r="R82" s="229"/>
      <c r="S82" s="187"/>
      <c r="T82" s="187"/>
      <c r="U82" s="187"/>
      <c r="V82" s="187"/>
      <c r="W82" s="187"/>
      <c r="X82" s="187"/>
      <c r="Y82" s="187"/>
      <c r="Z82" s="187"/>
      <c r="AA82" s="187"/>
      <c r="AB82" s="187"/>
      <c r="AC82" s="187"/>
      <c r="AD82" s="187"/>
      <c r="AE82" s="187"/>
      <c r="AF82" s="187"/>
      <c r="AG82" s="187"/>
      <c r="AH82" s="187"/>
    </row>
    <row r="83" spans="1:34" ht="15.75" customHeight="1">
      <c r="A83" s="186">
        <f t="shared" si="1"/>
        <v>83</v>
      </c>
      <c r="B83" s="170" t="s">
        <v>214</v>
      </c>
      <c r="C83" s="186">
        <v>106</v>
      </c>
      <c r="D83" s="256">
        <v>-61016397.930000007</v>
      </c>
      <c r="E83" s="256">
        <v>209743.52</v>
      </c>
      <c r="F83" s="180">
        <f>SUM(D83:E83)</f>
        <v>-60806654.410000004</v>
      </c>
      <c r="G83" s="180"/>
      <c r="H83" s="180"/>
      <c r="I83" s="65"/>
      <c r="J83" s="180">
        <f>F83-SUM(N83,R83)</f>
        <v>-58562122.75</v>
      </c>
      <c r="K83" s="180"/>
      <c r="L83" s="180"/>
      <c r="M83" s="65"/>
      <c r="N83" s="180">
        <v>-2244531.66</v>
      </c>
      <c r="O83" s="180"/>
      <c r="P83" s="180"/>
      <c r="Q83" s="65"/>
      <c r="R83" s="180">
        <v>0</v>
      </c>
      <c r="S83" s="180"/>
      <c r="T83" s="220"/>
      <c r="U83" s="220"/>
      <c r="V83" s="220"/>
      <c r="W83" s="187"/>
      <c r="X83" s="187"/>
      <c r="Y83" s="187"/>
      <c r="Z83" s="187"/>
      <c r="AA83" s="187"/>
      <c r="AB83" s="187"/>
      <c r="AC83" s="187"/>
      <c r="AD83" s="187"/>
      <c r="AE83" s="187"/>
      <c r="AF83" s="187"/>
      <c r="AG83" s="187"/>
      <c r="AH83" s="187"/>
    </row>
    <row r="84" spans="1:34" ht="15.75" customHeight="1">
      <c r="A84" s="186">
        <f t="shared" si="1"/>
        <v>84</v>
      </c>
      <c r="B84" s="170"/>
      <c r="C84" s="186"/>
      <c r="D84" s="186"/>
      <c r="E84" s="186"/>
      <c r="F84" s="186"/>
      <c r="G84" s="187"/>
      <c r="H84" s="229"/>
      <c r="I84" s="229"/>
      <c r="J84" s="229"/>
      <c r="K84" s="229"/>
      <c r="L84" s="229"/>
      <c r="M84" s="229"/>
      <c r="N84" s="229"/>
      <c r="O84" s="229"/>
      <c r="P84" s="229"/>
      <c r="Q84" s="229"/>
      <c r="R84" s="229"/>
      <c r="S84" s="187"/>
      <c r="T84" s="187"/>
      <c r="U84" s="187"/>
      <c r="V84" s="187"/>
      <c r="W84" s="187"/>
      <c r="X84" s="187"/>
      <c r="Y84" s="187"/>
      <c r="Z84" s="187"/>
      <c r="AA84" s="187"/>
      <c r="AB84" s="187"/>
      <c r="AC84" s="187"/>
      <c r="AD84" s="187"/>
      <c r="AE84" s="187"/>
      <c r="AF84" s="187"/>
      <c r="AG84" s="187"/>
      <c r="AH84" s="187"/>
    </row>
    <row r="85" spans="1:34" ht="15.75" customHeight="1">
      <c r="A85" s="186">
        <f t="shared" si="1"/>
        <v>85</v>
      </c>
      <c r="B85" s="64" t="s">
        <v>252</v>
      </c>
      <c r="C85" s="186"/>
      <c r="D85" s="181"/>
      <c r="E85" s="181"/>
      <c r="F85" s="181"/>
      <c r="G85" s="187"/>
      <c r="H85" s="228"/>
      <c r="I85" s="228"/>
      <c r="J85" s="228"/>
      <c r="K85" s="229"/>
      <c r="L85" s="228"/>
      <c r="M85" s="228"/>
      <c r="N85" s="228"/>
      <c r="O85" s="229"/>
      <c r="P85" s="229"/>
      <c r="Q85" s="229"/>
      <c r="R85" s="229"/>
      <c r="S85" s="187"/>
      <c r="T85" s="96"/>
      <c r="U85" s="96"/>
      <c r="V85" s="96"/>
      <c r="W85" s="187"/>
      <c r="X85" s="187"/>
      <c r="Y85" s="187"/>
      <c r="Z85" s="187"/>
      <c r="AA85" s="187"/>
      <c r="AB85" s="187"/>
      <c r="AC85" s="187"/>
      <c r="AD85" s="187"/>
      <c r="AE85" s="187"/>
      <c r="AF85" s="187"/>
      <c r="AG85" s="187"/>
      <c r="AH85" s="187"/>
    </row>
    <row r="86" spans="1:34" ht="15.75" customHeight="1">
      <c r="A86" s="186">
        <f t="shared" si="1"/>
        <v>86</v>
      </c>
      <c r="B86" s="170" t="s">
        <v>253</v>
      </c>
      <c r="C86" s="186">
        <v>108106</v>
      </c>
      <c r="D86" s="180">
        <v>-31947.18</v>
      </c>
      <c r="E86" s="97"/>
      <c r="F86" s="180">
        <f>SUM(D86:E86)</f>
        <v>-31947.18</v>
      </c>
      <c r="G86" s="180"/>
      <c r="H86" s="227"/>
      <c r="I86" s="227"/>
      <c r="J86" s="227"/>
      <c r="K86" s="227"/>
      <c r="L86" s="227"/>
      <c r="M86" s="227"/>
      <c r="N86" s="227"/>
      <c r="O86" s="227"/>
      <c r="P86" s="227"/>
      <c r="Q86" s="227"/>
      <c r="R86" s="227"/>
      <c r="S86" s="220"/>
      <c r="T86" s="220"/>
      <c r="U86" s="220"/>
      <c r="V86" s="220"/>
      <c r="W86" s="187"/>
      <c r="X86" s="187"/>
      <c r="Y86" s="187"/>
      <c r="Z86" s="187"/>
      <c r="AA86" s="187"/>
      <c r="AB86" s="187"/>
      <c r="AC86" s="187"/>
      <c r="AD86" s="187"/>
      <c r="AE86" s="187"/>
      <c r="AF86" s="187"/>
      <c r="AG86" s="187"/>
      <c r="AH86" s="187"/>
    </row>
    <row r="87" spans="1:34" ht="15.75" customHeight="1">
      <c r="A87" s="186">
        <f t="shared" si="1"/>
        <v>87</v>
      </c>
      <c r="B87" s="170" t="s">
        <v>218</v>
      </c>
      <c r="C87" s="186">
        <v>108106</v>
      </c>
      <c r="D87" s="181"/>
      <c r="E87" s="98">
        <f>-D86</f>
        <v>31947.18</v>
      </c>
      <c r="F87" s="181">
        <f>SUM(D87:E87)</f>
        <v>31947.18</v>
      </c>
      <c r="G87" s="187"/>
      <c r="H87" s="229"/>
      <c r="I87" s="229"/>
      <c r="J87" s="229"/>
      <c r="K87" s="229"/>
      <c r="L87" s="229"/>
      <c r="M87" s="229"/>
      <c r="N87" s="229"/>
      <c r="O87" s="229"/>
      <c r="P87" s="229"/>
      <c r="Q87" s="229"/>
      <c r="R87" s="229"/>
      <c r="S87" s="187"/>
      <c r="T87" s="187"/>
      <c r="U87" s="187"/>
      <c r="V87" s="187"/>
      <c r="W87" s="187"/>
      <c r="X87" s="187"/>
      <c r="Y87" s="187"/>
      <c r="Z87" s="187"/>
      <c r="AA87" s="187"/>
      <c r="AB87" s="187"/>
      <c r="AC87" s="187"/>
      <c r="AD87" s="187"/>
      <c r="AE87" s="187"/>
      <c r="AF87" s="187"/>
      <c r="AG87" s="187"/>
      <c r="AH87" s="187"/>
    </row>
    <row r="88" spans="1:34" ht="15.75" customHeight="1">
      <c r="A88" s="186">
        <f t="shared" si="1"/>
        <v>88</v>
      </c>
      <c r="B88" s="187"/>
      <c r="C88" s="187"/>
      <c r="D88" s="187"/>
      <c r="E88" s="187"/>
      <c r="F88" s="187"/>
      <c r="G88" s="187"/>
      <c r="H88" s="229"/>
      <c r="I88" s="229"/>
      <c r="J88" s="229"/>
      <c r="K88" s="229"/>
      <c r="L88" s="229"/>
      <c r="M88" s="229"/>
      <c r="N88" s="229"/>
      <c r="O88" s="229"/>
      <c r="P88" s="229"/>
      <c r="Q88" s="229"/>
      <c r="R88" s="229"/>
      <c r="S88" s="187"/>
      <c r="T88" s="187"/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  <c r="AF88" s="187"/>
      <c r="AG88" s="187"/>
      <c r="AH88" s="187"/>
    </row>
    <row r="89" spans="1:34" ht="15.75" customHeight="1">
      <c r="A89" s="186">
        <f t="shared" si="1"/>
        <v>89</v>
      </c>
      <c r="B89" s="170" t="s">
        <v>254</v>
      </c>
      <c r="C89" s="186" t="s">
        <v>255</v>
      </c>
      <c r="D89" s="181">
        <v>0</v>
      </c>
      <c r="E89" s="187"/>
      <c r="F89" s="187"/>
      <c r="G89" s="187"/>
      <c r="H89" s="229"/>
      <c r="I89" s="229"/>
      <c r="J89" s="229"/>
      <c r="K89" s="229"/>
      <c r="L89" s="229"/>
      <c r="M89" s="229"/>
      <c r="N89" s="229"/>
      <c r="O89" s="229"/>
      <c r="P89" s="229"/>
      <c r="Q89" s="229"/>
      <c r="R89" s="229"/>
      <c r="S89" s="187"/>
      <c r="T89" s="187"/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  <c r="AF89" s="187"/>
      <c r="AG89" s="187"/>
      <c r="AH89" s="187"/>
    </row>
    <row r="90" spans="1:34" ht="15.75" customHeight="1">
      <c r="A90" s="186">
        <f t="shared" si="1"/>
        <v>90</v>
      </c>
      <c r="B90" s="170" t="s">
        <v>218</v>
      </c>
      <c r="C90" s="186" t="s">
        <v>255</v>
      </c>
      <c r="D90" s="181"/>
      <c r="E90" s="98">
        <f>-E87</f>
        <v>-31947.18</v>
      </c>
      <c r="F90" s="181">
        <f>SUM(D90:E90)</f>
        <v>-31947.18</v>
      </c>
      <c r="G90" s="187"/>
      <c r="H90" s="181"/>
      <c r="I90" s="59"/>
      <c r="J90" s="181">
        <f>$F$90*'8 Alloc Factors'!$D$12</f>
        <v>-27032.22923076923</v>
      </c>
      <c r="K90" s="187"/>
      <c r="L90" s="181"/>
      <c r="M90" s="59"/>
      <c r="N90" s="181">
        <f>$F$90*'8 Alloc Factors'!$E$12</f>
        <v>-3686.2130769230771</v>
      </c>
      <c r="O90" s="187"/>
      <c r="P90" s="181"/>
      <c r="Q90" s="59"/>
      <c r="R90" s="181">
        <f>$F$90*'8 Alloc Factors'!$F$12</f>
        <v>-1228.7376923076924</v>
      </c>
      <c r="S90" s="187"/>
      <c r="T90" s="96"/>
      <c r="U90" s="96"/>
      <c r="V90" s="96">
        <f>F90-SUM(J90,N90,R90)</f>
        <v>0</v>
      </c>
      <c r="W90" s="68"/>
      <c r="X90" s="187"/>
      <c r="Y90" s="187"/>
      <c r="Z90" s="187"/>
      <c r="AA90" s="187"/>
      <c r="AB90" s="187"/>
      <c r="AC90" s="187"/>
      <c r="AD90" s="187"/>
      <c r="AE90" s="187"/>
      <c r="AF90" s="187"/>
      <c r="AG90" s="187"/>
      <c r="AH90" s="187"/>
    </row>
    <row r="91" spans="1:34" ht="15.75" customHeight="1">
      <c r="A91" s="186">
        <f t="shared" si="1"/>
        <v>91</v>
      </c>
      <c r="B91" s="187"/>
      <c r="C91" s="187"/>
      <c r="D91" s="187"/>
      <c r="E91" s="187"/>
      <c r="F91" s="187"/>
      <c r="G91" s="187"/>
      <c r="H91" s="229"/>
      <c r="I91" s="229"/>
      <c r="J91" s="229"/>
      <c r="K91" s="229"/>
      <c r="L91" s="229"/>
      <c r="M91" s="229"/>
      <c r="N91" s="229"/>
      <c r="O91" s="229"/>
      <c r="P91" s="229"/>
      <c r="Q91" s="229"/>
      <c r="R91" s="229"/>
      <c r="S91" s="187"/>
      <c r="T91" s="187"/>
      <c r="U91" s="187"/>
      <c r="V91" s="187"/>
      <c r="W91" s="187"/>
      <c r="X91" s="187"/>
      <c r="Y91" s="187"/>
      <c r="Z91" s="187"/>
      <c r="AA91" s="187"/>
      <c r="AB91" s="187"/>
      <c r="AC91" s="187"/>
      <c r="AD91" s="187"/>
      <c r="AE91" s="187"/>
      <c r="AF91" s="187"/>
      <c r="AG91" s="187"/>
      <c r="AH91" s="187"/>
    </row>
    <row r="92" spans="1:34" ht="15.75" customHeight="1">
      <c r="A92" s="186">
        <f t="shared" si="1"/>
        <v>92</v>
      </c>
      <c r="B92" s="170" t="s">
        <v>256</v>
      </c>
      <c r="C92" s="186">
        <v>108107</v>
      </c>
      <c r="D92" s="181">
        <v>-4295673.58</v>
      </c>
      <c r="E92" s="98"/>
      <c r="F92" s="181">
        <f>SUM(D92:E92)</f>
        <v>-4295673.58</v>
      </c>
      <c r="G92" s="187"/>
      <c r="H92" s="229"/>
      <c r="I92" s="229"/>
      <c r="J92" s="229"/>
      <c r="K92" s="229"/>
      <c r="L92" s="229"/>
      <c r="M92" s="229"/>
      <c r="N92" s="229"/>
      <c r="O92" s="229"/>
      <c r="P92" s="229"/>
      <c r="Q92" s="229"/>
      <c r="R92" s="229"/>
      <c r="S92" s="187"/>
      <c r="T92" s="187"/>
      <c r="U92" s="187"/>
      <c r="V92" s="187"/>
      <c r="W92" s="187"/>
      <c r="X92" s="187"/>
      <c r="Y92" s="187"/>
      <c r="Z92" s="187"/>
      <c r="AA92" s="187"/>
      <c r="AB92" s="187"/>
      <c r="AC92" s="187"/>
      <c r="AD92" s="187"/>
      <c r="AE92" s="187"/>
      <c r="AF92" s="187"/>
      <c r="AG92" s="187"/>
      <c r="AH92" s="187"/>
    </row>
    <row r="93" spans="1:34" ht="15.75" customHeight="1">
      <c r="A93" s="186">
        <f t="shared" si="1"/>
        <v>93</v>
      </c>
      <c r="B93" s="223" t="s">
        <v>252</v>
      </c>
      <c r="C93" s="224"/>
      <c r="D93" s="252">
        <f>SUM(D86:D92)</f>
        <v>-4327620.76</v>
      </c>
      <c r="E93" s="252">
        <f>SUM(E86:E92)</f>
        <v>0</v>
      </c>
      <c r="F93" s="252">
        <f>SUM(F86:F92)</f>
        <v>-4327620.76</v>
      </c>
      <c r="G93" s="180"/>
      <c r="H93" s="227"/>
      <c r="I93" s="227"/>
      <c r="J93" s="227"/>
      <c r="K93" s="227"/>
      <c r="L93" s="227"/>
      <c r="M93" s="227"/>
      <c r="N93" s="227"/>
      <c r="O93" s="227"/>
      <c r="P93" s="227"/>
      <c r="Q93" s="227"/>
      <c r="R93" s="227"/>
      <c r="S93" s="220"/>
      <c r="T93" s="220"/>
      <c r="U93" s="220"/>
      <c r="V93" s="220"/>
      <c r="W93" s="187"/>
      <c r="X93" s="187"/>
      <c r="Y93" s="187"/>
      <c r="Z93" s="187"/>
      <c r="AA93" s="187"/>
      <c r="AB93" s="187"/>
      <c r="AC93" s="187"/>
      <c r="AD93" s="187"/>
      <c r="AE93" s="187"/>
      <c r="AF93" s="187"/>
      <c r="AG93" s="187"/>
      <c r="AH93" s="187"/>
    </row>
    <row r="94" spans="1:34" ht="15.75" customHeight="1">
      <c r="A94" s="186">
        <f t="shared" si="1"/>
        <v>94</v>
      </c>
      <c r="B94" s="247"/>
      <c r="C94" s="186"/>
      <c r="D94" s="181"/>
      <c r="E94" s="181"/>
      <c r="F94" s="181"/>
      <c r="G94" s="187"/>
      <c r="H94" s="228"/>
      <c r="I94" s="228"/>
      <c r="J94" s="228"/>
      <c r="K94" s="229"/>
      <c r="L94" s="228"/>
      <c r="M94" s="228"/>
      <c r="N94" s="228"/>
      <c r="O94" s="229"/>
      <c r="P94" s="229"/>
      <c r="Q94" s="229"/>
      <c r="R94" s="229"/>
      <c r="S94" s="187"/>
      <c r="T94" s="96"/>
      <c r="U94" s="96"/>
      <c r="V94" s="96"/>
      <c r="W94" s="187"/>
      <c r="X94" s="187"/>
      <c r="Y94" s="187"/>
      <c r="Z94" s="187"/>
      <c r="AA94" s="187"/>
      <c r="AB94" s="187"/>
      <c r="AC94" s="187"/>
      <c r="AD94" s="187"/>
      <c r="AE94" s="187"/>
      <c r="AF94" s="187"/>
      <c r="AG94" s="187"/>
      <c r="AH94" s="187"/>
    </row>
    <row r="95" spans="1:34" s="10" customFormat="1" ht="15.75" customHeight="1">
      <c r="A95" s="186">
        <f t="shared" si="1"/>
        <v>95</v>
      </c>
      <c r="B95" s="64" t="s">
        <v>63</v>
      </c>
      <c r="C95" s="79"/>
      <c r="D95" s="99">
        <f>SUM(D41,D83,D86)</f>
        <v>-177695001.01999998</v>
      </c>
      <c r="E95" s="99">
        <f>SUM(E41,E83,E86)</f>
        <v>-11305991.383368414</v>
      </c>
      <c r="F95" s="99">
        <f>SUM(F41,F83,F86)</f>
        <v>-189000992.40336841</v>
      </c>
      <c r="G95" s="99"/>
      <c r="H95" s="99"/>
      <c r="I95" s="99"/>
      <c r="J95" s="99">
        <f>J41+J83+J90</f>
        <v>-180420155.388753</v>
      </c>
      <c r="K95" s="99"/>
      <c r="L95" s="99"/>
      <c r="M95" s="99"/>
      <c r="N95" s="99">
        <f>N41+N83+N90</f>
        <v>-7903396.7109615384</v>
      </c>
      <c r="O95" s="99"/>
      <c r="P95" s="99"/>
      <c r="Q95" s="99"/>
      <c r="R95" s="99">
        <f>R41+R83+R90</f>
        <v>-677440.30365384603</v>
      </c>
      <c r="S95" s="99"/>
      <c r="T95" s="99"/>
      <c r="U95" s="99"/>
      <c r="V95" s="99">
        <f>F95-SUM(J95,N95,R95)</f>
        <v>0</v>
      </c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</row>
    <row r="96" spans="1:34" ht="15.75" customHeight="1">
      <c r="A96" s="186">
        <f t="shared" si="1"/>
        <v>96</v>
      </c>
      <c r="B96" s="64" t="s">
        <v>64</v>
      </c>
      <c r="C96" s="186"/>
      <c r="D96" s="256">
        <f>+D45</f>
        <v>0</v>
      </c>
      <c r="E96" s="256">
        <f t="shared" ref="E96:V96" si="17">+E45</f>
        <v>0</v>
      </c>
      <c r="F96" s="256">
        <f t="shared" si="17"/>
        <v>0</v>
      </c>
      <c r="G96" s="239"/>
      <c r="H96" s="256">
        <f t="shared" si="17"/>
        <v>0</v>
      </c>
      <c r="I96" s="256">
        <f t="shared" si="17"/>
        <v>0</v>
      </c>
      <c r="J96" s="256">
        <f t="shared" si="17"/>
        <v>0</v>
      </c>
      <c r="K96" s="239"/>
      <c r="L96" s="256">
        <f>+L45</f>
        <v>0</v>
      </c>
      <c r="M96" s="256">
        <f>+M45</f>
        <v>0</v>
      </c>
      <c r="N96" s="256">
        <f t="shared" si="17"/>
        <v>0</v>
      </c>
      <c r="O96" s="239"/>
      <c r="P96" s="256">
        <f t="shared" si="17"/>
        <v>0</v>
      </c>
      <c r="Q96" s="256">
        <f t="shared" si="17"/>
        <v>0</v>
      </c>
      <c r="R96" s="256">
        <f t="shared" si="17"/>
        <v>0</v>
      </c>
      <c r="S96" s="239"/>
      <c r="T96" s="99">
        <f t="shared" si="17"/>
        <v>0</v>
      </c>
      <c r="U96" s="99">
        <f t="shared" si="17"/>
        <v>0</v>
      </c>
      <c r="V96" s="99">
        <f t="shared" si="17"/>
        <v>0</v>
      </c>
      <c r="W96" s="187"/>
      <c r="X96" s="187"/>
      <c r="Y96" s="187"/>
      <c r="Z96" s="187"/>
      <c r="AA96" s="187"/>
      <c r="AB96" s="187"/>
      <c r="AC96" s="187"/>
      <c r="AD96" s="187"/>
      <c r="AE96" s="187"/>
      <c r="AF96" s="187"/>
      <c r="AG96" s="187"/>
      <c r="AH96" s="187"/>
    </row>
    <row r="97" spans="1:34" s="10" customFormat="1" ht="15.75" customHeight="1">
      <c r="A97" s="186">
        <f t="shared" si="1"/>
        <v>97</v>
      </c>
      <c r="B97" s="36" t="s">
        <v>66</v>
      </c>
      <c r="C97" s="79"/>
      <c r="D97" s="99">
        <f>D80+D92</f>
        <v>-36130585.900000006</v>
      </c>
      <c r="E97" s="99">
        <f>E80+E92</f>
        <v>22647861.169999991</v>
      </c>
      <c r="F97" s="99">
        <f>SUM(D97:E97)</f>
        <v>-13482724.730000015</v>
      </c>
      <c r="G97" s="99"/>
      <c r="H97" s="100"/>
      <c r="I97" s="100"/>
      <c r="J97" s="100"/>
      <c r="K97" s="100"/>
      <c r="L97" s="100"/>
      <c r="M97" s="100"/>
      <c r="N97" s="100"/>
      <c r="O97" s="100"/>
      <c r="P97" s="100"/>
      <c r="Q97" s="100"/>
      <c r="R97" s="100"/>
      <c r="S97" s="101"/>
      <c r="T97" s="101"/>
      <c r="U97" s="101"/>
      <c r="V97" s="101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</row>
    <row r="98" spans="1:34" ht="15" customHeight="1">
      <c r="A98" s="186">
        <f t="shared" si="1"/>
        <v>98</v>
      </c>
      <c r="B98" s="187"/>
      <c r="C98" s="187"/>
      <c r="D98" s="187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187"/>
      <c r="P98" s="187"/>
      <c r="Q98" s="187"/>
      <c r="R98" s="187"/>
      <c r="S98" s="187"/>
      <c r="T98" s="96"/>
      <c r="U98" s="96"/>
      <c r="V98" s="96"/>
      <c r="W98" s="187"/>
      <c r="X98" s="187"/>
      <c r="Y98" s="187"/>
      <c r="Z98" s="187"/>
      <c r="AA98" s="187"/>
      <c r="AB98" s="187"/>
      <c r="AC98" s="187"/>
      <c r="AD98" s="187"/>
      <c r="AE98" s="187"/>
      <c r="AF98" s="187"/>
      <c r="AG98" s="187"/>
      <c r="AH98" s="187"/>
    </row>
    <row r="99" spans="1:34" ht="15" customHeight="1">
      <c r="A99" s="186">
        <f t="shared" si="1"/>
        <v>99</v>
      </c>
      <c r="B99" s="92" t="s">
        <v>232</v>
      </c>
      <c r="C99" s="187"/>
      <c r="D99" s="187"/>
      <c r="E99" s="187"/>
      <c r="F99" s="187"/>
      <c r="G99" s="187"/>
      <c r="H99" s="187"/>
      <c r="I99" s="187"/>
      <c r="J99" s="187"/>
      <c r="K99" s="187"/>
      <c r="L99" s="187"/>
      <c r="M99" s="187"/>
      <c r="N99" s="187"/>
      <c r="O99" s="187"/>
      <c r="P99" s="187"/>
      <c r="Q99" s="187"/>
      <c r="R99" s="187"/>
      <c r="S99" s="187"/>
      <c r="T99" s="96"/>
      <c r="U99" s="96"/>
      <c r="V99" s="96"/>
      <c r="W99" s="187"/>
      <c r="X99" s="187"/>
      <c r="Y99" s="187"/>
      <c r="Z99" s="187"/>
      <c r="AA99" s="187"/>
      <c r="AB99" s="187"/>
      <c r="AC99" s="187"/>
      <c r="AD99" s="187"/>
      <c r="AE99" s="187"/>
      <c r="AF99" s="187"/>
      <c r="AG99" s="187"/>
      <c r="AH99" s="187"/>
    </row>
    <row r="100" spans="1:34" ht="15" customHeight="1">
      <c r="A100" s="186">
        <f t="shared" si="1"/>
        <v>100</v>
      </c>
      <c r="B100" s="187" t="s">
        <v>257</v>
      </c>
      <c r="C100" s="187"/>
      <c r="D100" s="180">
        <v>-800854983.91999996</v>
      </c>
      <c r="E100" s="251" t="str">
        <f ca="1">IFERROR(_xlfn.FORMULATEXT(D100),"")</f>
        <v/>
      </c>
      <c r="F100" s="187"/>
      <c r="G100" s="187"/>
      <c r="H100" s="187"/>
      <c r="I100" s="187"/>
      <c r="J100" s="187"/>
      <c r="K100" s="187"/>
      <c r="L100" s="187"/>
      <c r="M100" s="187"/>
      <c r="N100" s="187"/>
      <c r="O100" s="187"/>
      <c r="P100" s="187"/>
      <c r="Q100" s="187"/>
      <c r="R100" s="187"/>
      <c r="S100" s="187"/>
      <c r="T100" s="96"/>
      <c r="U100" s="96"/>
      <c r="V100" s="96"/>
      <c r="W100" s="187"/>
      <c r="X100" s="187"/>
      <c r="Y100" s="187"/>
      <c r="Z100" s="187"/>
      <c r="AA100" s="187"/>
      <c r="AB100" s="187"/>
      <c r="AC100" s="187"/>
      <c r="AD100" s="187"/>
      <c r="AE100" s="187"/>
      <c r="AF100" s="187"/>
      <c r="AG100" s="187"/>
      <c r="AH100" s="187"/>
    </row>
    <row r="101" spans="1:34" ht="15" customHeight="1">
      <c r="A101" s="186">
        <f t="shared" si="1"/>
        <v>101</v>
      </c>
      <c r="B101" s="187" t="s">
        <v>258</v>
      </c>
      <c r="C101" s="187"/>
      <c r="D101" s="181">
        <v>-569225.23000001907</v>
      </c>
      <c r="E101" s="251" t="str">
        <f ca="1">IFERROR(_xlfn.FORMULATEXT(D101),"")</f>
        <v/>
      </c>
      <c r="F101" s="221"/>
      <c r="G101" s="187"/>
      <c r="H101" s="187"/>
      <c r="I101" s="187"/>
      <c r="J101" s="187"/>
      <c r="K101" s="187"/>
      <c r="L101" s="187"/>
      <c r="M101" s="187"/>
      <c r="N101" s="187"/>
      <c r="O101" s="187"/>
      <c r="P101" s="187"/>
      <c r="Q101" s="187"/>
      <c r="R101" s="187"/>
      <c r="S101" s="187"/>
      <c r="T101" s="96"/>
      <c r="U101" s="96"/>
      <c r="V101" s="96"/>
      <c r="W101" s="187"/>
      <c r="X101" s="187"/>
      <c r="Y101" s="187"/>
      <c r="Z101" s="187"/>
      <c r="AA101" s="187"/>
      <c r="AB101" s="187"/>
      <c r="AC101" s="187"/>
      <c r="AD101" s="187"/>
      <c r="AE101" s="187"/>
      <c r="AF101" s="187"/>
      <c r="AG101" s="187"/>
      <c r="AH101" s="187"/>
    </row>
    <row r="102" spans="1:34" ht="15" customHeight="1">
      <c r="A102" s="186">
        <f t="shared" si="1"/>
        <v>102</v>
      </c>
      <c r="B102" s="187" t="s">
        <v>259</v>
      </c>
      <c r="C102" s="187"/>
      <c r="D102" s="252">
        <f>D95+D96+D97+D100+D101</f>
        <v>-1015249796.0699999</v>
      </c>
      <c r="E102" s="251" t="str">
        <f ca="1">IFERROR(_xlfn.FORMULATEXT(D102),"")</f>
        <v>=D95+D96+D97+D100+D101</v>
      </c>
      <c r="F102" s="221"/>
      <c r="G102" s="219"/>
      <c r="H102" s="187"/>
      <c r="I102" s="187"/>
      <c r="J102" s="187"/>
      <c r="K102" s="187"/>
      <c r="L102" s="187"/>
      <c r="M102" s="187"/>
      <c r="N102" s="187"/>
      <c r="O102" s="187"/>
      <c r="P102" s="187"/>
      <c r="Q102" s="187"/>
      <c r="R102" s="187"/>
      <c r="S102" s="187"/>
      <c r="T102" s="96"/>
      <c r="U102" s="96"/>
      <c r="V102" s="96"/>
      <c r="W102" s="187"/>
      <c r="X102" s="187"/>
      <c r="Y102" s="187"/>
      <c r="Z102" s="187"/>
      <c r="AA102" s="187"/>
      <c r="AB102" s="187"/>
      <c r="AC102" s="187"/>
      <c r="AD102" s="187"/>
      <c r="AE102" s="187"/>
      <c r="AF102" s="187"/>
      <c r="AG102" s="187"/>
      <c r="AH102" s="187"/>
    </row>
    <row r="103" spans="1:34" ht="15" customHeight="1">
      <c r="A103" s="187"/>
      <c r="B103" s="187"/>
      <c r="C103" s="187"/>
      <c r="D103" s="187"/>
      <c r="E103" s="187"/>
      <c r="F103" s="221"/>
      <c r="G103" s="187"/>
      <c r="H103" s="187"/>
      <c r="I103" s="187"/>
      <c r="J103" s="187"/>
      <c r="K103" s="187"/>
      <c r="L103" s="187"/>
      <c r="M103" s="187"/>
      <c r="N103" s="187"/>
      <c r="O103" s="187"/>
      <c r="P103" s="187"/>
      <c r="Q103" s="187"/>
      <c r="R103" s="187"/>
      <c r="S103" s="187"/>
      <c r="T103" s="96"/>
      <c r="U103" s="96"/>
      <c r="V103" s="96"/>
      <c r="W103" s="187"/>
      <c r="X103" s="187"/>
      <c r="Y103" s="187"/>
      <c r="Z103" s="187"/>
      <c r="AA103" s="187"/>
      <c r="AB103" s="187"/>
      <c r="AC103" s="187"/>
      <c r="AD103" s="187"/>
      <c r="AE103" s="187"/>
      <c r="AF103" s="187"/>
      <c r="AG103" s="187"/>
      <c r="AH103" s="187"/>
    </row>
    <row r="104" spans="1:34" ht="15" customHeight="1">
      <c r="A104" s="187"/>
      <c r="B104" s="187"/>
      <c r="C104" s="187"/>
      <c r="D104" s="187"/>
      <c r="E104" s="187"/>
      <c r="F104" s="221"/>
      <c r="G104" s="187"/>
      <c r="H104" s="187"/>
      <c r="I104" s="187"/>
      <c r="J104" s="187"/>
      <c r="K104" s="187"/>
      <c r="L104" s="187"/>
      <c r="M104" s="187"/>
      <c r="N104" s="187"/>
      <c r="O104" s="187"/>
      <c r="P104" s="187"/>
      <c r="Q104" s="187"/>
      <c r="R104" s="187"/>
      <c r="S104" s="187"/>
      <c r="T104" s="96"/>
      <c r="U104" s="96"/>
      <c r="V104" s="96"/>
      <c r="W104" s="187"/>
      <c r="X104" s="187"/>
      <c r="Y104" s="187"/>
      <c r="Z104" s="187"/>
      <c r="AA104" s="187"/>
      <c r="AB104" s="187"/>
      <c r="AC104" s="187"/>
      <c r="AD104" s="187"/>
      <c r="AE104" s="187"/>
      <c r="AF104" s="187"/>
      <c r="AG104" s="187"/>
      <c r="AH104" s="187"/>
    </row>
    <row r="105" spans="1:34" ht="15" customHeight="1">
      <c r="A105" s="187"/>
      <c r="B105" s="187"/>
      <c r="C105" s="187"/>
      <c r="D105" s="187"/>
      <c r="E105" s="187"/>
      <c r="F105" s="221"/>
      <c r="G105" s="187"/>
      <c r="H105" s="187"/>
      <c r="I105" s="187"/>
      <c r="J105" s="187"/>
      <c r="K105" s="187"/>
      <c r="L105" s="187"/>
      <c r="M105" s="187"/>
      <c r="N105" s="187"/>
      <c r="O105" s="187"/>
      <c r="P105" s="187"/>
      <c r="Q105" s="187"/>
      <c r="R105" s="187"/>
      <c r="S105" s="187"/>
      <c r="T105" s="187"/>
      <c r="U105" s="187"/>
      <c r="V105" s="187"/>
      <c r="W105" s="187"/>
      <c r="X105" s="187"/>
      <c r="Y105" s="187"/>
      <c r="Z105" s="187"/>
      <c r="AA105" s="187"/>
      <c r="AB105" s="187"/>
      <c r="AC105" s="187"/>
      <c r="AD105" s="187"/>
      <c r="AE105" s="187"/>
      <c r="AF105" s="187"/>
      <c r="AG105" s="187"/>
      <c r="AH105" s="187"/>
    </row>
    <row r="106" spans="1:34" ht="15" customHeight="1">
      <c r="A106" s="187"/>
      <c r="B106" s="187"/>
      <c r="C106" s="187"/>
      <c r="D106" s="187"/>
      <c r="E106" s="187"/>
      <c r="F106" s="221"/>
      <c r="G106" s="187"/>
      <c r="H106" s="187"/>
      <c r="I106" s="187"/>
      <c r="J106" s="187"/>
      <c r="K106" s="187"/>
      <c r="L106" s="187"/>
      <c r="M106" s="187"/>
      <c r="N106" s="187"/>
      <c r="O106" s="187"/>
      <c r="P106" s="187"/>
      <c r="Q106" s="187"/>
      <c r="R106" s="187"/>
      <c r="S106" s="187"/>
      <c r="T106" s="187"/>
      <c r="U106" s="187"/>
      <c r="V106" s="187"/>
      <c r="W106" s="187"/>
      <c r="X106" s="187"/>
      <c r="Y106" s="187"/>
      <c r="Z106" s="187"/>
      <c r="AA106" s="187"/>
      <c r="AB106" s="187"/>
      <c r="AC106" s="187"/>
      <c r="AD106" s="187"/>
      <c r="AE106" s="187"/>
      <c r="AF106" s="187"/>
      <c r="AG106" s="187"/>
      <c r="AH106" s="187"/>
    </row>
    <row r="107" spans="1:34" ht="15" customHeight="1">
      <c r="A107" s="187"/>
      <c r="B107" s="187"/>
      <c r="C107" s="187"/>
      <c r="D107" s="187"/>
      <c r="E107" s="187"/>
      <c r="F107" s="221"/>
      <c r="G107" s="187"/>
      <c r="H107" s="187"/>
      <c r="I107" s="187"/>
      <c r="J107" s="187"/>
      <c r="K107" s="187"/>
      <c r="L107" s="187"/>
      <c r="M107" s="187"/>
      <c r="N107" s="187"/>
      <c r="O107" s="187"/>
      <c r="P107" s="187"/>
      <c r="Q107" s="187"/>
      <c r="R107" s="187"/>
      <c r="S107" s="187"/>
      <c r="T107" s="187"/>
      <c r="U107" s="187"/>
      <c r="V107" s="187"/>
      <c r="W107" s="187"/>
      <c r="X107" s="187"/>
      <c r="Y107" s="187"/>
      <c r="Z107" s="187"/>
      <c r="AA107" s="187"/>
      <c r="AB107" s="187"/>
      <c r="AC107" s="187"/>
      <c r="AD107" s="187"/>
      <c r="AE107" s="187"/>
      <c r="AF107" s="187"/>
      <c r="AG107" s="187"/>
      <c r="AH107" s="187"/>
    </row>
    <row r="108" spans="1:34" ht="15" customHeight="1">
      <c r="A108" s="187"/>
      <c r="B108" s="187"/>
      <c r="C108" s="187"/>
      <c r="D108" s="187"/>
      <c r="E108" s="187"/>
      <c r="F108" s="187"/>
      <c r="G108" s="187"/>
      <c r="H108" s="187"/>
      <c r="I108" s="187"/>
      <c r="J108" s="187"/>
      <c r="K108" s="187"/>
      <c r="L108" s="187"/>
      <c r="M108" s="187"/>
      <c r="N108" s="187"/>
      <c r="O108" s="187"/>
      <c r="P108" s="187"/>
      <c r="Q108" s="187"/>
      <c r="R108" s="187"/>
      <c r="S108" s="187"/>
      <c r="T108" s="187"/>
      <c r="U108" s="187"/>
      <c r="V108" s="187"/>
      <c r="W108" s="187"/>
      <c r="X108" s="187"/>
      <c r="Y108" s="187"/>
      <c r="Z108" s="187"/>
      <c r="AA108" s="187"/>
      <c r="AB108" s="187"/>
      <c r="AC108" s="187"/>
      <c r="AD108" s="187"/>
      <c r="AE108" s="187"/>
      <c r="AF108" s="187"/>
      <c r="AG108" s="187"/>
      <c r="AH108" s="187"/>
    </row>
    <row r="109" spans="1:34" ht="15" customHeight="1">
      <c r="A109" s="187"/>
      <c r="B109" s="187"/>
      <c r="C109" s="187"/>
      <c r="D109" s="187"/>
      <c r="E109" s="187"/>
      <c r="F109" s="187"/>
      <c r="G109" s="187"/>
      <c r="H109" s="187"/>
      <c r="I109" s="187"/>
      <c r="J109" s="187"/>
      <c r="K109" s="187"/>
      <c r="L109" s="187"/>
      <c r="M109" s="187"/>
      <c r="N109" s="187"/>
      <c r="O109" s="187"/>
      <c r="P109" s="187"/>
      <c r="Q109" s="187"/>
      <c r="R109" s="187"/>
      <c r="S109" s="187"/>
      <c r="T109" s="187"/>
      <c r="U109" s="187"/>
      <c r="V109" s="187"/>
      <c r="W109" s="187"/>
      <c r="X109" s="187"/>
      <c r="Y109" s="187"/>
      <c r="Z109" s="187"/>
      <c r="AA109" s="187"/>
      <c r="AB109" s="187"/>
      <c r="AC109" s="187"/>
      <c r="AD109" s="187"/>
      <c r="AE109" s="187"/>
      <c r="AF109" s="187"/>
      <c r="AG109" s="187"/>
      <c r="AH109" s="187"/>
    </row>
    <row r="110" spans="1:34" ht="15" customHeight="1">
      <c r="A110" s="187"/>
      <c r="B110" s="187"/>
      <c r="C110" s="187"/>
      <c r="D110" s="187"/>
      <c r="E110" s="187"/>
      <c r="F110" s="187"/>
      <c r="G110" s="187"/>
      <c r="H110" s="187"/>
      <c r="I110" s="187"/>
      <c r="J110" s="187"/>
      <c r="K110" s="187"/>
      <c r="L110" s="187"/>
      <c r="M110" s="187"/>
      <c r="N110" s="187"/>
      <c r="O110" s="187"/>
      <c r="P110" s="187"/>
      <c r="Q110" s="187"/>
      <c r="R110" s="187"/>
      <c r="S110" s="187"/>
      <c r="T110" s="187"/>
      <c r="U110" s="187"/>
      <c r="V110" s="187"/>
      <c r="W110" s="187"/>
      <c r="X110" s="187"/>
      <c r="Y110" s="187"/>
      <c r="Z110" s="187"/>
      <c r="AA110" s="187"/>
      <c r="AB110" s="187"/>
      <c r="AC110" s="187"/>
      <c r="AD110" s="187"/>
      <c r="AE110" s="187"/>
      <c r="AF110" s="187"/>
      <c r="AG110" s="187"/>
      <c r="AH110" s="187"/>
    </row>
    <row r="111" spans="1:34" ht="15" customHeight="1">
      <c r="A111" s="187"/>
      <c r="B111" s="187"/>
      <c r="C111" s="187"/>
      <c r="D111" s="187"/>
      <c r="E111" s="187"/>
      <c r="F111" s="187"/>
      <c r="G111" s="187"/>
      <c r="H111" s="187"/>
      <c r="I111" s="187"/>
      <c r="J111" s="187"/>
      <c r="K111" s="187"/>
      <c r="L111" s="187"/>
      <c r="M111" s="187"/>
      <c r="N111" s="187"/>
      <c r="O111" s="187"/>
      <c r="P111" s="187"/>
      <c r="Q111" s="187"/>
      <c r="R111" s="187"/>
      <c r="S111" s="187"/>
      <c r="T111" s="187"/>
      <c r="U111" s="187"/>
      <c r="V111" s="187"/>
      <c r="W111" s="187"/>
      <c r="X111" s="187"/>
      <c r="Y111" s="187"/>
      <c r="Z111" s="187"/>
      <c r="AA111" s="187"/>
      <c r="AB111" s="187"/>
      <c r="AC111" s="187"/>
      <c r="AD111" s="187"/>
      <c r="AE111" s="187"/>
      <c r="AF111" s="187"/>
      <c r="AG111" s="187"/>
      <c r="AH111" s="187"/>
    </row>
    <row r="112" spans="1:34" ht="15" customHeight="1">
      <c r="A112" s="187"/>
      <c r="B112" s="187"/>
      <c r="C112" s="187"/>
      <c r="D112" s="187"/>
      <c r="E112" s="187"/>
      <c r="F112" s="187"/>
      <c r="G112" s="187"/>
      <c r="H112" s="187"/>
      <c r="I112" s="187"/>
      <c r="J112" s="187"/>
      <c r="K112" s="187"/>
      <c r="L112" s="187"/>
      <c r="M112" s="187"/>
      <c r="N112" s="187"/>
      <c r="O112" s="187"/>
      <c r="P112" s="187"/>
      <c r="Q112" s="187"/>
      <c r="R112" s="187"/>
      <c r="S112" s="187"/>
      <c r="T112" s="187"/>
      <c r="U112" s="187"/>
      <c r="V112" s="187"/>
      <c r="W112" s="187"/>
      <c r="X112" s="187"/>
      <c r="Y112" s="187"/>
      <c r="Z112" s="187"/>
      <c r="AA112" s="187"/>
      <c r="AB112" s="187"/>
      <c r="AC112" s="187"/>
      <c r="AD112" s="187"/>
      <c r="AE112" s="187"/>
      <c r="AF112" s="187"/>
      <c r="AG112" s="187"/>
      <c r="AH112" s="187"/>
    </row>
    <row r="113" spans="1:34" ht="15" customHeight="1">
      <c r="A113" s="187"/>
      <c r="B113" s="187"/>
      <c r="C113" s="187"/>
      <c r="D113" s="187"/>
      <c r="E113" s="187"/>
      <c r="F113" s="187"/>
      <c r="G113" s="187"/>
      <c r="H113" s="187"/>
      <c r="I113" s="187"/>
      <c r="J113" s="187"/>
      <c r="K113" s="187"/>
      <c r="L113" s="187"/>
      <c r="M113" s="187"/>
      <c r="N113" s="187"/>
      <c r="O113" s="187"/>
      <c r="P113" s="187"/>
      <c r="Q113" s="187"/>
      <c r="R113" s="187"/>
      <c r="S113" s="187"/>
      <c r="T113" s="187"/>
      <c r="U113" s="187"/>
      <c r="V113" s="187"/>
      <c r="W113" s="187"/>
      <c r="X113" s="187"/>
      <c r="Y113" s="187"/>
      <c r="Z113" s="187"/>
      <c r="AA113" s="187"/>
      <c r="AB113" s="187"/>
      <c r="AC113" s="187"/>
      <c r="AD113" s="187"/>
      <c r="AE113" s="187"/>
      <c r="AF113" s="187"/>
      <c r="AG113" s="187"/>
      <c r="AH113" s="187"/>
    </row>
    <row r="114" spans="1:34" ht="15" customHeight="1">
      <c r="A114" s="187"/>
      <c r="B114" s="187"/>
      <c r="C114" s="187"/>
      <c r="D114" s="187"/>
      <c r="E114" s="187"/>
      <c r="F114" s="187"/>
      <c r="G114" s="187"/>
      <c r="H114" s="187"/>
      <c r="I114" s="187"/>
      <c r="J114" s="187"/>
      <c r="K114" s="187"/>
      <c r="L114" s="187"/>
      <c r="M114" s="187"/>
      <c r="N114" s="187"/>
      <c r="O114" s="187"/>
      <c r="P114" s="187"/>
      <c r="Q114" s="187"/>
      <c r="R114" s="187"/>
      <c r="S114" s="187"/>
      <c r="T114" s="187"/>
      <c r="U114" s="187"/>
      <c r="V114" s="187"/>
      <c r="W114" s="187"/>
      <c r="X114" s="187"/>
      <c r="Y114" s="187"/>
      <c r="Z114" s="187"/>
      <c r="AA114" s="187"/>
      <c r="AB114" s="187"/>
      <c r="AC114" s="187"/>
      <c r="AD114" s="187"/>
      <c r="AE114" s="187"/>
      <c r="AF114" s="187"/>
      <c r="AG114" s="187"/>
      <c r="AH114" s="187"/>
    </row>
    <row r="115" spans="1:34" ht="15" customHeight="1">
      <c r="A115" s="187"/>
      <c r="B115" s="187"/>
      <c r="C115" s="187"/>
      <c r="D115" s="187"/>
      <c r="E115" s="187"/>
      <c r="F115" s="187"/>
      <c r="G115" s="187"/>
      <c r="H115" s="187"/>
      <c r="I115" s="187"/>
      <c r="J115" s="187"/>
      <c r="K115" s="187"/>
      <c r="L115" s="187"/>
      <c r="M115" s="187"/>
      <c r="N115" s="187"/>
      <c r="O115" s="187"/>
      <c r="P115" s="187"/>
      <c r="Q115" s="187"/>
      <c r="R115" s="187"/>
      <c r="S115" s="187"/>
      <c r="T115" s="187"/>
      <c r="U115" s="187"/>
      <c r="V115" s="187"/>
      <c r="W115" s="187"/>
      <c r="X115" s="187"/>
      <c r="Y115" s="187"/>
      <c r="Z115" s="187"/>
      <c r="AA115" s="187"/>
      <c r="AB115" s="187"/>
      <c r="AC115" s="187"/>
      <c r="AD115" s="187"/>
      <c r="AE115" s="187"/>
      <c r="AF115" s="187"/>
      <c r="AG115" s="187"/>
      <c r="AH115" s="187"/>
    </row>
    <row r="116" spans="1:34" ht="15" customHeight="1">
      <c r="A116" s="187"/>
      <c r="B116" s="187"/>
      <c r="C116" s="187"/>
      <c r="D116" s="187"/>
      <c r="E116" s="187"/>
      <c r="F116" s="187"/>
      <c r="G116" s="187"/>
      <c r="H116" s="187"/>
      <c r="I116" s="187"/>
      <c r="J116" s="187"/>
      <c r="K116" s="187"/>
      <c r="L116" s="187"/>
      <c r="M116" s="187"/>
      <c r="N116" s="187"/>
      <c r="O116" s="187"/>
      <c r="P116" s="187"/>
      <c r="Q116" s="187"/>
      <c r="R116" s="187"/>
      <c r="S116" s="187"/>
      <c r="T116" s="187"/>
      <c r="U116" s="187"/>
      <c r="V116" s="187"/>
      <c r="W116" s="187"/>
      <c r="X116" s="187"/>
      <c r="Y116" s="187"/>
      <c r="Z116" s="187"/>
      <c r="AA116" s="187"/>
      <c r="AB116" s="187"/>
      <c r="AC116" s="187"/>
      <c r="AD116" s="187"/>
      <c r="AE116" s="187"/>
      <c r="AF116" s="187"/>
      <c r="AG116" s="187"/>
      <c r="AH116" s="187"/>
    </row>
    <row r="117" spans="1:34" ht="15" customHeight="1">
      <c r="A117" s="187"/>
      <c r="B117" s="187"/>
      <c r="C117" s="187"/>
      <c r="D117" s="187"/>
      <c r="E117" s="187"/>
      <c r="F117" s="187"/>
      <c r="G117" s="187"/>
      <c r="H117" s="187"/>
      <c r="I117" s="187"/>
      <c r="J117" s="187"/>
      <c r="K117" s="187"/>
      <c r="L117" s="187"/>
      <c r="M117" s="187"/>
      <c r="N117" s="187"/>
      <c r="O117" s="187"/>
      <c r="P117" s="187"/>
      <c r="Q117" s="187"/>
      <c r="R117" s="187"/>
      <c r="S117" s="187"/>
      <c r="T117" s="187"/>
      <c r="U117" s="187"/>
      <c r="V117" s="187"/>
      <c r="W117" s="187"/>
      <c r="X117" s="187"/>
      <c r="Y117" s="187"/>
      <c r="Z117" s="187"/>
      <c r="AA117" s="187"/>
      <c r="AB117" s="187"/>
      <c r="AC117" s="187"/>
      <c r="AD117" s="187"/>
      <c r="AE117" s="187"/>
      <c r="AF117" s="187"/>
      <c r="AG117" s="187"/>
      <c r="AH117" s="187"/>
    </row>
    <row r="118" spans="1:34" ht="15" customHeight="1">
      <c r="A118" s="187"/>
      <c r="B118" s="187"/>
      <c r="C118" s="187"/>
      <c r="D118" s="187"/>
      <c r="E118" s="187"/>
      <c r="F118" s="187"/>
      <c r="G118" s="187"/>
      <c r="H118" s="187"/>
      <c r="I118" s="187"/>
      <c r="J118" s="187"/>
      <c r="K118" s="187"/>
      <c r="L118" s="187"/>
      <c r="M118" s="187"/>
      <c r="N118" s="187"/>
      <c r="O118" s="187"/>
      <c r="P118" s="187"/>
      <c r="Q118" s="187"/>
      <c r="R118" s="187"/>
      <c r="S118" s="187"/>
      <c r="T118" s="187"/>
      <c r="U118" s="187"/>
      <c r="V118" s="187"/>
      <c r="W118" s="187"/>
      <c r="X118" s="187"/>
      <c r="Y118" s="187"/>
      <c r="Z118" s="187"/>
      <c r="AA118" s="187"/>
      <c r="AB118" s="187"/>
      <c r="AC118" s="187"/>
      <c r="AD118" s="187"/>
      <c r="AE118" s="187"/>
      <c r="AF118" s="187"/>
      <c r="AG118" s="187"/>
      <c r="AH118" s="187"/>
    </row>
    <row r="119" spans="1:34" ht="15" customHeight="1">
      <c r="A119" s="187"/>
      <c r="B119" s="187"/>
      <c r="C119" s="187"/>
      <c r="D119" s="187"/>
      <c r="E119" s="187"/>
      <c r="F119" s="187"/>
      <c r="G119" s="187"/>
      <c r="H119" s="187"/>
      <c r="I119" s="187"/>
      <c r="J119" s="187"/>
      <c r="K119" s="187"/>
      <c r="L119" s="187"/>
      <c r="M119" s="187"/>
      <c r="N119" s="187"/>
      <c r="O119" s="187"/>
      <c r="P119" s="187"/>
      <c r="Q119" s="187"/>
      <c r="R119" s="187"/>
      <c r="S119" s="187"/>
      <c r="T119" s="187"/>
      <c r="U119" s="187"/>
      <c r="V119" s="187"/>
      <c r="W119" s="187"/>
      <c r="X119" s="187"/>
      <c r="Y119" s="187"/>
      <c r="Z119" s="187"/>
      <c r="AA119" s="187"/>
      <c r="AB119" s="187"/>
      <c r="AC119" s="187"/>
      <c r="AD119" s="187"/>
      <c r="AE119" s="187"/>
      <c r="AF119" s="187"/>
      <c r="AG119" s="187"/>
      <c r="AH119" s="187"/>
    </row>
    <row r="120" spans="1:34" ht="15" customHeight="1">
      <c r="A120" s="187"/>
      <c r="B120" s="187"/>
      <c r="C120" s="187"/>
      <c r="D120" s="187"/>
      <c r="E120" s="187"/>
      <c r="F120" s="187"/>
      <c r="G120" s="187"/>
      <c r="H120" s="187"/>
      <c r="I120" s="187"/>
      <c r="J120" s="187"/>
      <c r="K120" s="187"/>
      <c r="L120" s="187"/>
      <c r="M120" s="187"/>
      <c r="N120" s="187"/>
      <c r="O120" s="187"/>
      <c r="P120" s="187"/>
      <c r="Q120" s="187"/>
      <c r="R120" s="187"/>
      <c r="S120" s="187"/>
      <c r="T120" s="187"/>
      <c r="U120" s="187"/>
      <c r="V120" s="187"/>
      <c r="W120" s="187"/>
      <c r="X120" s="187"/>
      <c r="Y120" s="187"/>
      <c r="Z120" s="187"/>
      <c r="AA120" s="187"/>
      <c r="AB120" s="187"/>
      <c r="AC120" s="187"/>
      <c r="AD120" s="187"/>
      <c r="AE120" s="187"/>
      <c r="AF120" s="187"/>
      <c r="AG120" s="187"/>
      <c r="AH120" s="187"/>
    </row>
    <row r="121" spans="1:34" ht="15" customHeight="1">
      <c r="A121" s="187"/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87"/>
      <c r="M121" s="187"/>
      <c r="N121" s="187"/>
      <c r="O121" s="187"/>
      <c r="P121" s="187"/>
      <c r="Q121" s="187"/>
      <c r="R121" s="187"/>
      <c r="S121" s="187"/>
      <c r="T121" s="187"/>
      <c r="U121" s="187"/>
      <c r="V121" s="187"/>
      <c r="W121" s="187"/>
      <c r="X121" s="187"/>
      <c r="Y121" s="187"/>
      <c r="Z121" s="187"/>
      <c r="AA121" s="187"/>
      <c r="AB121" s="187"/>
      <c r="AC121" s="187"/>
      <c r="AD121" s="187"/>
      <c r="AE121" s="187"/>
      <c r="AF121" s="187"/>
      <c r="AG121" s="187"/>
      <c r="AH121" s="187"/>
    </row>
    <row r="122" spans="1:34" ht="15" customHeight="1">
      <c r="A122" s="187"/>
      <c r="B122" s="187"/>
      <c r="C122" s="187"/>
      <c r="D122" s="187"/>
      <c r="E122" s="187"/>
      <c r="F122" s="187"/>
      <c r="G122" s="187"/>
      <c r="H122" s="187"/>
      <c r="I122" s="187"/>
      <c r="J122" s="187"/>
      <c r="K122" s="187"/>
      <c r="L122" s="187"/>
      <c r="M122" s="187"/>
      <c r="N122" s="187"/>
      <c r="O122" s="187"/>
      <c r="P122" s="187"/>
      <c r="Q122" s="187"/>
      <c r="R122" s="187"/>
      <c r="S122" s="187"/>
      <c r="T122" s="187"/>
      <c r="U122" s="187"/>
      <c r="V122" s="187"/>
      <c r="W122" s="187"/>
      <c r="X122" s="187"/>
      <c r="Y122" s="187"/>
      <c r="Z122" s="187"/>
      <c r="AA122" s="187"/>
      <c r="AB122" s="187"/>
      <c r="AC122" s="187"/>
      <c r="AD122" s="187"/>
      <c r="AE122" s="187"/>
      <c r="AF122" s="187"/>
      <c r="AG122" s="187"/>
      <c r="AH122" s="187"/>
    </row>
    <row r="123" spans="1:34" ht="15" customHeight="1">
      <c r="A123" s="187"/>
      <c r="B123" s="187"/>
      <c r="C123" s="187"/>
      <c r="D123" s="187"/>
      <c r="E123" s="187"/>
      <c r="F123" s="187"/>
      <c r="G123" s="187"/>
      <c r="H123" s="187"/>
      <c r="I123" s="187"/>
      <c r="J123" s="187"/>
      <c r="K123" s="187"/>
      <c r="L123" s="187"/>
      <c r="M123" s="187"/>
      <c r="N123" s="187"/>
      <c r="O123" s="187"/>
      <c r="P123" s="187"/>
      <c r="Q123" s="187"/>
      <c r="R123" s="187"/>
      <c r="S123" s="187"/>
      <c r="T123" s="187"/>
      <c r="U123" s="187"/>
      <c r="V123" s="187"/>
      <c r="W123" s="187"/>
      <c r="X123" s="187"/>
      <c r="Y123" s="187"/>
      <c r="Z123" s="187"/>
      <c r="AA123" s="187"/>
      <c r="AB123" s="187"/>
      <c r="AC123" s="187"/>
      <c r="AD123" s="187"/>
      <c r="AE123" s="187"/>
      <c r="AF123" s="187"/>
      <c r="AG123" s="187"/>
      <c r="AH123" s="187"/>
    </row>
    <row r="124" spans="1:34" ht="15" customHeight="1">
      <c r="A124" s="187"/>
      <c r="B124" s="187"/>
      <c r="C124" s="187"/>
      <c r="D124" s="187"/>
      <c r="E124" s="187"/>
      <c r="F124" s="187"/>
      <c r="G124" s="187"/>
      <c r="H124" s="187"/>
      <c r="I124" s="187"/>
      <c r="J124" s="187"/>
      <c r="K124" s="187"/>
      <c r="L124" s="187"/>
      <c r="M124" s="187"/>
      <c r="N124" s="187"/>
      <c r="O124" s="187"/>
      <c r="P124" s="187"/>
      <c r="Q124" s="187"/>
      <c r="R124" s="187"/>
      <c r="S124" s="187"/>
      <c r="T124" s="187"/>
      <c r="U124" s="187"/>
      <c r="V124" s="187"/>
      <c r="W124" s="187"/>
      <c r="X124" s="187"/>
      <c r="Y124" s="187"/>
      <c r="Z124" s="187"/>
      <c r="AA124" s="187"/>
      <c r="AB124" s="187"/>
      <c r="AC124" s="187"/>
      <c r="AD124" s="187"/>
      <c r="AE124" s="187"/>
      <c r="AF124" s="187"/>
      <c r="AG124" s="187"/>
      <c r="AH124" s="187"/>
    </row>
    <row r="125" spans="1:34" ht="15" customHeight="1">
      <c r="A125" s="187"/>
      <c r="B125" s="187"/>
      <c r="C125" s="187"/>
      <c r="D125" s="187"/>
      <c r="E125" s="187"/>
      <c r="F125" s="187"/>
      <c r="G125" s="187"/>
      <c r="H125" s="187"/>
      <c r="I125" s="187"/>
      <c r="J125" s="187"/>
      <c r="K125" s="187"/>
      <c r="L125" s="187"/>
      <c r="M125" s="187"/>
      <c r="N125" s="187"/>
      <c r="O125" s="187"/>
      <c r="P125" s="187"/>
      <c r="Q125" s="187"/>
      <c r="R125" s="187"/>
      <c r="S125" s="187"/>
      <c r="T125" s="187"/>
      <c r="U125" s="187"/>
      <c r="V125" s="187"/>
      <c r="W125" s="187"/>
      <c r="X125" s="187"/>
      <c r="Y125" s="187"/>
      <c r="Z125" s="187"/>
      <c r="AA125" s="187"/>
      <c r="AB125" s="187"/>
      <c r="AC125" s="187"/>
      <c r="AD125" s="187"/>
      <c r="AE125" s="187"/>
      <c r="AF125" s="187"/>
      <c r="AG125" s="187"/>
      <c r="AH125" s="187"/>
    </row>
    <row r="126" spans="1:34" ht="15" customHeight="1">
      <c r="A126" s="187"/>
      <c r="B126" s="187"/>
      <c r="C126" s="187"/>
      <c r="D126" s="187"/>
      <c r="E126" s="187"/>
      <c r="F126" s="187"/>
      <c r="G126" s="187"/>
      <c r="H126" s="187"/>
      <c r="I126" s="187"/>
      <c r="J126" s="187"/>
      <c r="K126" s="187"/>
      <c r="L126" s="187"/>
      <c r="M126" s="187"/>
      <c r="N126" s="187"/>
      <c r="O126" s="187"/>
      <c r="P126" s="187"/>
      <c r="Q126" s="187"/>
      <c r="R126" s="187"/>
      <c r="S126" s="187"/>
      <c r="T126" s="187"/>
      <c r="U126" s="187"/>
      <c r="V126" s="187"/>
      <c r="W126" s="187"/>
      <c r="X126" s="187"/>
      <c r="Y126" s="187"/>
      <c r="Z126" s="187"/>
      <c r="AA126" s="187"/>
      <c r="AB126" s="187"/>
      <c r="AC126" s="187"/>
      <c r="AD126" s="187"/>
      <c r="AE126" s="187"/>
      <c r="AF126" s="187"/>
      <c r="AG126" s="187"/>
      <c r="AH126" s="187"/>
    </row>
    <row r="127" spans="1:34" ht="15" customHeight="1">
      <c r="A127" s="187"/>
      <c r="B127" s="187"/>
      <c r="C127" s="187"/>
      <c r="D127" s="187"/>
      <c r="E127" s="187"/>
      <c r="F127" s="187"/>
      <c r="G127" s="187"/>
      <c r="H127" s="187"/>
      <c r="I127" s="187"/>
      <c r="J127" s="187"/>
      <c r="K127" s="187"/>
      <c r="L127" s="187"/>
      <c r="M127" s="187"/>
      <c r="N127" s="187"/>
      <c r="O127" s="187"/>
      <c r="P127" s="187"/>
      <c r="Q127" s="187"/>
      <c r="R127" s="187"/>
      <c r="S127" s="187"/>
      <c r="T127" s="187"/>
      <c r="U127" s="187"/>
      <c r="V127" s="187"/>
      <c r="W127" s="187"/>
      <c r="X127" s="187"/>
      <c r="Y127" s="187"/>
      <c r="Z127" s="187"/>
      <c r="AA127" s="187"/>
      <c r="AB127" s="187"/>
      <c r="AC127" s="187"/>
      <c r="AD127" s="187"/>
      <c r="AE127" s="187"/>
      <c r="AF127" s="187"/>
      <c r="AG127" s="187"/>
      <c r="AH127" s="187"/>
    </row>
    <row r="128" spans="1:34" ht="15" customHeight="1">
      <c r="A128" s="187"/>
      <c r="B128" s="187"/>
      <c r="C128" s="187"/>
      <c r="D128" s="187"/>
      <c r="E128" s="187"/>
      <c r="F128" s="187"/>
      <c r="G128" s="187"/>
      <c r="H128" s="187"/>
      <c r="I128" s="187"/>
      <c r="J128" s="187"/>
      <c r="K128" s="187"/>
      <c r="L128" s="187"/>
      <c r="M128" s="187"/>
      <c r="N128" s="187"/>
      <c r="O128" s="187"/>
      <c r="P128" s="187"/>
      <c r="Q128" s="187"/>
      <c r="R128" s="187"/>
      <c r="S128" s="187"/>
      <c r="T128" s="187"/>
      <c r="U128" s="187"/>
      <c r="V128" s="187"/>
      <c r="W128" s="187"/>
      <c r="X128" s="187"/>
      <c r="Y128" s="187"/>
      <c r="Z128" s="187"/>
      <c r="AA128" s="187"/>
      <c r="AB128" s="187"/>
      <c r="AC128" s="187"/>
      <c r="AD128" s="187"/>
      <c r="AE128" s="187"/>
      <c r="AF128" s="187"/>
      <c r="AG128" s="187"/>
      <c r="AH128" s="187"/>
    </row>
    <row r="129" spans="1:34" ht="15" customHeight="1">
      <c r="A129" s="187"/>
      <c r="B129" s="187"/>
      <c r="C129" s="187"/>
      <c r="D129" s="187"/>
      <c r="E129" s="187"/>
      <c r="F129" s="187"/>
      <c r="G129" s="187"/>
      <c r="H129" s="187"/>
      <c r="I129" s="187"/>
      <c r="J129" s="187"/>
      <c r="K129" s="187"/>
      <c r="L129" s="187"/>
      <c r="M129" s="187"/>
      <c r="N129" s="187"/>
      <c r="O129" s="187"/>
      <c r="P129" s="187"/>
      <c r="Q129" s="187"/>
      <c r="R129" s="187"/>
      <c r="S129" s="187"/>
      <c r="T129" s="187"/>
      <c r="U129" s="187"/>
      <c r="V129" s="187"/>
      <c r="W129" s="187"/>
      <c r="X129" s="187"/>
      <c r="Y129" s="187"/>
      <c r="Z129" s="187"/>
      <c r="AA129" s="187"/>
      <c r="AB129" s="187"/>
      <c r="AC129" s="187"/>
      <c r="AD129" s="187"/>
      <c r="AE129" s="187"/>
      <c r="AF129" s="187"/>
      <c r="AG129" s="187"/>
      <c r="AH129" s="187"/>
    </row>
    <row r="130" spans="1:34" ht="15" customHeight="1">
      <c r="A130" s="187"/>
      <c r="B130" s="187"/>
      <c r="C130" s="187"/>
      <c r="D130" s="187"/>
      <c r="E130" s="187"/>
      <c r="F130" s="187"/>
      <c r="G130" s="187"/>
      <c r="H130" s="187"/>
      <c r="I130" s="187"/>
      <c r="J130" s="187"/>
      <c r="K130" s="187"/>
      <c r="L130" s="187"/>
      <c r="M130" s="187"/>
      <c r="N130" s="187"/>
      <c r="O130" s="187"/>
      <c r="P130" s="187"/>
      <c r="Q130" s="187"/>
      <c r="R130" s="187"/>
      <c r="S130" s="187"/>
      <c r="T130" s="187"/>
      <c r="U130" s="187"/>
      <c r="V130" s="187"/>
      <c r="W130" s="187"/>
      <c r="X130" s="187"/>
      <c r="Y130" s="187"/>
      <c r="Z130" s="187"/>
      <c r="AA130" s="187"/>
      <c r="AB130" s="187"/>
      <c r="AC130" s="187"/>
      <c r="AD130" s="187"/>
      <c r="AE130" s="187"/>
      <c r="AF130" s="187"/>
      <c r="AG130" s="187"/>
      <c r="AH130" s="187"/>
    </row>
    <row r="131" spans="1:34" ht="15" customHeight="1">
      <c r="A131" s="187"/>
      <c r="B131" s="187"/>
      <c r="C131" s="187"/>
      <c r="D131" s="187"/>
      <c r="E131" s="187"/>
      <c r="F131" s="187"/>
      <c r="G131" s="187"/>
      <c r="H131" s="187"/>
      <c r="I131" s="187"/>
      <c r="J131" s="187"/>
      <c r="K131" s="187"/>
      <c r="L131" s="187"/>
      <c r="M131" s="187"/>
      <c r="N131" s="187"/>
      <c r="O131" s="187"/>
      <c r="P131" s="187"/>
      <c r="Q131" s="187"/>
      <c r="R131" s="187"/>
      <c r="S131" s="187"/>
      <c r="T131" s="187"/>
      <c r="U131" s="187"/>
      <c r="V131" s="187"/>
      <c r="W131" s="187"/>
      <c r="X131" s="187"/>
      <c r="Y131" s="187"/>
      <c r="Z131" s="187"/>
      <c r="AA131" s="187"/>
      <c r="AB131" s="187"/>
      <c r="AC131" s="187"/>
      <c r="AD131" s="187"/>
      <c r="AE131" s="187"/>
      <c r="AF131" s="187"/>
      <c r="AG131" s="187"/>
      <c r="AH131" s="187"/>
    </row>
    <row r="132" spans="1:34" ht="15" customHeight="1">
      <c r="A132" s="187"/>
      <c r="B132" s="187"/>
      <c r="C132" s="187"/>
      <c r="D132" s="187"/>
      <c r="E132" s="187"/>
      <c r="F132" s="187"/>
      <c r="G132" s="187"/>
      <c r="H132" s="187"/>
      <c r="I132" s="187"/>
      <c r="J132" s="187"/>
      <c r="K132" s="187"/>
      <c r="L132" s="187"/>
      <c r="M132" s="187"/>
      <c r="N132" s="187"/>
      <c r="O132" s="187"/>
      <c r="P132" s="187"/>
      <c r="Q132" s="187"/>
      <c r="R132" s="187"/>
      <c r="S132" s="187"/>
      <c r="T132" s="187"/>
      <c r="U132" s="187"/>
      <c r="V132" s="187"/>
      <c r="W132" s="187"/>
      <c r="X132" s="187"/>
      <c r="Y132" s="187"/>
      <c r="Z132" s="187"/>
      <c r="AA132" s="187"/>
      <c r="AB132" s="187"/>
      <c r="AC132" s="187"/>
      <c r="AD132" s="187"/>
      <c r="AE132" s="187"/>
      <c r="AF132" s="187"/>
      <c r="AG132" s="187"/>
      <c r="AH132" s="187"/>
    </row>
    <row r="133" spans="1:34" ht="15" customHeight="1">
      <c r="A133" s="187"/>
      <c r="B133" s="187"/>
      <c r="C133" s="187"/>
      <c r="D133" s="187"/>
      <c r="E133" s="187"/>
      <c r="F133" s="187"/>
      <c r="G133" s="187"/>
      <c r="H133" s="187"/>
      <c r="I133" s="187"/>
      <c r="J133" s="187"/>
      <c r="K133" s="187"/>
      <c r="L133" s="187"/>
      <c r="M133" s="187"/>
      <c r="N133" s="187"/>
      <c r="O133" s="187"/>
      <c r="P133" s="187"/>
      <c r="Q133" s="187"/>
      <c r="R133" s="187"/>
      <c r="S133" s="187"/>
      <c r="T133" s="187"/>
      <c r="U133" s="187"/>
      <c r="V133" s="187"/>
      <c r="W133" s="187"/>
      <c r="X133" s="187"/>
      <c r="Y133" s="187"/>
      <c r="Z133" s="187"/>
      <c r="AA133" s="187"/>
      <c r="AB133" s="187"/>
      <c r="AC133" s="187"/>
      <c r="AD133" s="187"/>
      <c r="AE133" s="187"/>
      <c r="AF133" s="187"/>
      <c r="AG133" s="187"/>
      <c r="AH133" s="187"/>
    </row>
    <row r="134" spans="1:34" ht="15" customHeight="1">
      <c r="A134" s="187"/>
      <c r="B134" s="187"/>
      <c r="C134" s="187"/>
      <c r="D134" s="187"/>
      <c r="E134" s="187"/>
      <c r="F134" s="187"/>
      <c r="G134" s="187"/>
      <c r="H134" s="187"/>
      <c r="I134" s="187"/>
      <c r="J134" s="187"/>
      <c r="K134" s="187"/>
      <c r="L134" s="187"/>
      <c r="M134" s="187"/>
      <c r="N134" s="187"/>
      <c r="O134" s="187"/>
      <c r="P134" s="187"/>
      <c r="Q134" s="187"/>
      <c r="R134" s="187"/>
      <c r="S134" s="187"/>
      <c r="T134" s="187"/>
      <c r="U134" s="187"/>
      <c r="V134" s="187"/>
      <c r="W134" s="187"/>
      <c r="X134" s="187"/>
      <c r="Y134" s="187"/>
      <c r="Z134" s="187"/>
      <c r="AA134" s="187"/>
      <c r="AB134" s="187"/>
      <c r="AC134" s="187"/>
      <c r="AD134" s="187"/>
      <c r="AE134" s="187"/>
      <c r="AF134" s="187"/>
      <c r="AG134" s="187"/>
      <c r="AH134" s="187"/>
    </row>
    <row r="135" spans="1:34" ht="15" customHeight="1">
      <c r="A135" s="187"/>
      <c r="B135" s="187"/>
      <c r="C135" s="187"/>
      <c r="D135" s="187"/>
      <c r="E135" s="187"/>
      <c r="F135" s="187"/>
      <c r="G135" s="187"/>
      <c r="H135" s="187"/>
      <c r="I135" s="187"/>
      <c r="J135" s="187"/>
      <c r="K135" s="187"/>
      <c r="L135" s="187"/>
      <c r="M135" s="187"/>
      <c r="N135" s="187"/>
      <c r="O135" s="187"/>
      <c r="P135" s="187"/>
      <c r="Q135" s="187"/>
      <c r="R135" s="187"/>
      <c r="S135" s="187"/>
      <c r="T135" s="187"/>
      <c r="U135" s="187"/>
      <c r="V135" s="187"/>
      <c r="W135" s="187"/>
      <c r="X135" s="187"/>
      <c r="Y135" s="187"/>
      <c r="Z135" s="187"/>
      <c r="AA135" s="187"/>
      <c r="AB135" s="187"/>
      <c r="AC135" s="187"/>
      <c r="AD135" s="187"/>
      <c r="AE135" s="187"/>
      <c r="AF135" s="187"/>
      <c r="AG135" s="187"/>
      <c r="AH135" s="187"/>
    </row>
    <row r="136" spans="1:34" ht="15" customHeight="1">
      <c r="A136" s="187"/>
      <c r="B136" s="187"/>
      <c r="C136" s="187"/>
      <c r="D136" s="187"/>
      <c r="E136" s="187"/>
      <c r="F136" s="187"/>
      <c r="G136" s="187"/>
      <c r="H136" s="187"/>
      <c r="I136" s="187"/>
      <c r="J136" s="187"/>
      <c r="K136" s="187"/>
      <c r="L136" s="187"/>
      <c r="M136" s="187"/>
      <c r="N136" s="187"/>
      <c r="O136" s="187"/>
      <c r="P136" s="187"/>
      <c r="Q136" s="187"/>
      <c r="R136" s="187"/>
      <c r="S136" s="187"/>
      <c r="T136" s="187"/>
      <c r="U136" s="187"/>
      <c r="V136" s="187"/>
      <c r="W136" s="187"/>
      <c r="X136" s="187"/>
      <c r="Y136" s="187"/>
      <c r="Z136" s="187"/>
      <c r="AA136" s="187"/>
      <c r="AB136" s="187"/>
      <c r="AC136" s="187"/>
      <c r="AD136" s="187"/>
      <c r="AE136" s="187"/>
      <c r="AF136" s="187"/>
      <c r="AG136" s="187"/>
      <c r="AH136" s="187"/>
    </row>
    <row r="137" spans="1:34" ht="15" customHeight="1">
      <c r="A137" s="187"/>
      <c r="B137" s="187"/>
      <c r="C137" s="187"/>
      <c r="D137" s="187"/>
      <c r="E137" s="187"/>
      <c r="F137" s="187"/>
      <c r="G137" s="187"/>
      <c r="H137" s="187"/>
      <c r="I137" s="187"/>
      <c r="J137" s="187"/>
      <c r="K137" s="187"/>
      <c r="L137" s="187"/>
      <c r="M137" s="187"/>
      <c r="N137" s="187"/>
      <c r="O137" s="187"/>
      <c r="P137" s="187"/>
      <c r="Q137" s="187"/>
      <c r="R137" s="187"/>
      <c r="S137" s="187"/>
      <c r="T137" s="187"/>
      <c r="U137" s="187"/>
      <c r="V137" s="187"/>
      <c r="W137" s="187"/>
      <c r="X137" s="187"/>
      <c r="Y137" s="187"/>
      <c r="Z137" s="187"/>
      <c r="AA137" s="187"/>
      <c r="AB137" s="187"/>
      <c r="AC137" s="187"/>
      <c r="AD137" s="187"/>
      <c r="AE137" s="187"/>
      <c r="AF137" s="187"/>
      <c r="AG137" s="187"/>
      <c r="AH137" s="187"/>
    </row>
    <row r="138" spans="1:34" ht="15" customHeight="1">
      <c r="A138" s="187"/>
      <c r="B138" s="187"/>
      <c r="C138" s="93"/>
      <c r="D138" s="187"/>
      <c r="E138" s="187"/>
      <c r="F138" s="187"/>
      <c r="G138" s="187"/>
      <c r="H138" s="187"/>
      <c r="I138" s="187"/>
      <c r="J138" s="187"/>
      <c r="K138" s="187"/>
      <c r="L138" s="187"/>
      <c r="M138" s="187"/>
      <c r="N138" s="187"/>
      <c r="O138" s="187"/>
      <c r="P138" s="187"/>
      <c r="Q138" s="187"/>
      <c r="R138" s="187"/>
      <c r="S138" s="187"/>
      <c r="T138" s="187"/>
      <c r="U138" s="187"/>
      <c r="V138" s="187"/>
      <c r="W138" s="187"/>
      <c r="X138" s="187"/>
      <c r="Y138" s="187"/>
      <c r="Z138" s="187"/>
      <c r="AA138" s="187"/>
      <c r="AB138" s="187"/>
      <c r="AC138" s="187"/>
      <c r="AD138" s="187"/>
      <c r="AE138" s="187"/>
      <c r="AF138" s="187"/>
      <c r="AG138" s="187"/>
      <c r="AH138" s="187"/>
    </row>
    <row r="139" spans="1:34" ht="15" customHeight="1">
      <c r="A139" s="187"/>
      <c r="B139" s="187"/>
      <c r="C139" s="187"/>
      <c r="D139" s="187"/>
      <c r="E139" s="187"/>
      <c r="F139" s="187"/>
      <c r="G139" s="187"/>
      <c r="H139" s="187"/>
      <c r="I139" s="187"/>
      <c r="J139" s="187"/>
      <c r="K139" s="187"/>
      <c r="L139" s="187"/>
      <c r="M139" s="187"/>
      <c r="N139" s="187"/>
      <c r="O139" s="187"/>
      <c r="P139" s="187"/>
      <c r="Q139" s="187"/>
      <c r="R139" s="187"/>
      <c r="S139" s="187"/>
      <c r="T139" s="187"/>
      <c r="U139" s="187"/>
      <c r="V139" s="187"/>
      <c r="W139" s="187"/>
      <c r="X139" s="187"/>
      <c r="Y139" s="187"/>
      <c r="Z139" s="187"/>
      <c r="AA139" s="187"/>
      <c r="AB139" s="187"/>
      <c r="AC139" s="187"/>
      <c r="AD139" s="187"/>
      <c r="AE139" s="187"/>
      <c r="AF139" s="187"/>
      <c r="AG139" s="187"/>
      <c r="AH139" s="187"/>
    </row>
    <row r="140" spans="1:34" ht="15" customHeight="1">
      <c r="A140" s="187"/>
      <c r="B140" s="187"/>
      <c r="C140" s="187"/>
      <c r="D140" s="187"/>
      <c r="E140" s="187"/>
      <c r="F140" s="187"/>
      <c r="G140" s="187"/>
      <c r="H140" s="187"/>
      <c r="I140" s="187"/>
      <c r="J140" s="187"/>
      <c r="K140" s="187"/>
      <c r="L140" s="187"/>
      <c r="M140" s="187"/>
      <c r="N140" s="187"/>
      <c r="O140" s="187"/>
      <c r="P140" s="187"/>
      <c r="Q140" s="187"/>
      <c r="R140" s="187"/>
      <c r="S140" s="187"/>
      <c r="T140" s="187"/>
      <c r="U140" s="187"/>
      <c r="V140" s="187"/>
      <c r="W140" s="187"/>
      <c r="X140" s="187"/>
      <c r="Y140" s="187"/>
      <c r="Z140" s="187"/>
      <c r="AA140" s="187"/>
      <c r="AB140" s="187"/>
      <c r="AC140" s="187"/>
      <c r="AD140" s="187"/>
      <c r="AE140" s="187"/>
      <c r="AF140" s="187"/>
      <c r="AG140" s="187"/>
      <c r="AH140" s="187"/>
    </row>
    <row r="141" spans="1:34" ht="15" customHeight="1">
      <c r="A141" s="187"/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87"/>
      <c r="O141" s="187"/>
      <c r="P141" s="187"/>
      <c r="Q141" s="187"/>
      <c r="R141" s="187"/>
      <c r="S141" s="187"/>
      <c r="T141" s="187"/>
      <c r="U141" s="187"/>
      <c r="V141" s="187"/>
      <c r="W141" s="187"/>
      <c r="X141" s="187"/>
      <c r="Y141" s="187"/>
      <c r="Z141" s="187"/>
      <c r="AA141" s="187"/>
      <c r="AB141" s="187"/>
      <c r="AC141" s="187"/>
      <c r="AD141" s="187"/>
      <c r="AE141" s="187"/>
      <c r="AF141" s="187"/>
      <c r="AG141" s="187"/>
      <c r="AH141" s="187"/>
    </row>
    <row r="142" spans="1:34" ht="15" customHeight="1">
      <c r="A142" s="187"/>
      <c r="B142" s="187"/>
      <c r="C142" s="187"/>
      <c r="D142" s="187"/>
      <c r="E142" s="187"/>
      <c r="F142" s="187"/>
      <c r="G142" s="187"/>
      <c r="H142" s="187"/>
      <c r="I142" s="187"/>
      <c r="J142" s="187"/>
      <c r="K142" s="187"/>
      <c r="L142" s="187"/>
      <c r="M142" s="187"/>
      <c r="N142" s="187"/>
      <c r="O142" s="187"/>
      <c r="P142" s="187"/>
      <c r="Q142" s="187"/>
      <c r="R142" s="187"/>
      <c r="S142" s="187"/>
      <c r="T142" s="187"/>
      <c r="U142" s="187"/>
      <c r="V142" s="187"/>
      <c r="W142" s="187"/>
      <c r="X142" s="187"/>
      <c r="Y142" s="187"/>
      <c r="Z142" s="187"/>
      <c r="AA142" s="187"/>
      <c r="AB142" s="187"/>
      <c r="AC142" s="187"/>
      <c r="AD142" s="187"/>
      <c r="AE142" s="187"/>
      <c r="AF142" s="187"/>
      <c r="AG142" s="187"/>
      <c r="AH142" s="187"/>
    </row>
    <row r="143" spans="1:34" ht="15" customHeight="1">
      <c r="A143" s="187"/>
      <c r="B143" s="187"/>
      <c r="C143" s="187"/>
      <c r="D143" s="187"/>
      <c r="E143" s="187"/>
      <c r="F143" s="187"/>
      <c r="G143" s="187"/>
      <c r="H143" s="187"/>
      <c r="I143" s="187"/>
      <c r="J143" s="187"/>
      <c r="K143" s="187"/>
      <c r="L143" s="187"/>
      <c r="M143" s="187"/>
      <c r="N143" s="187"/>
      <c r="O143" s="187"/>
      <c r="P143" s="187"/>
      <c r="Q143" s="187"/>
      <c r="R143" s="187"/>
      <c r="S143" s="187"/>
      <c r="T143" s="187"/>
      <c r="U143" s="187"/>
      <c r="V143" s="187"/>
      <c r="W143" s="187"/>
      <c r="X143" s="187"/>
      <c r="Y143" s="187"/>
      <c r="Z143" s="187"/>
      <c r="AA143" s="187"/>
      <c r="AB143" s="187"/>
      <c r="AC143" s="187"/>
      <c r="AD143" s="187"/>
      <c r="AE143" s="187"/>
      <c r="AF143" s="187"/>
      <c r="AG143" s="187"/>
      <c r="AH143" s="187"/>
    </row>
    <row r="144" spans="1:34" ht="15" customHeight="1">
      <c r="A144" s="187"/>
      <c r="B144" s="187"/>
      <c r="C144" s="187"/>
      <c r="D144" s="187"/>
      <c r="E144" s="187"/>
      <c r="F144" s="187"/>
      <c r="G144" s="187"/>
      <c r="H144" s="187"/>
      <c r="I144" s="187"/>
      <c r="J144" s="187"/>
      <c r="K144" s="187"/>
      <c r="L144" s="187"/>
      <c r="M144" s="187"/>
      <c r="N144" s="187"/>
      <c r="O144" s="187"/>
      <c r="P144" s="187"/>
      <c r="Q144" s="187"/>
      <c r="R144" s="187"/>
      <c r="S144" s="187"/>
      <c r="T144" s="187"/>
      <c r="U144" s="187"/>
      <c r="V144" s="187"/>
      <c r="W144" s="187"/>
      <c r="X144" s="187"/>
      <c r="Y144" s="187"/>
      <c r="Z144" s="187"/>
      <c r="AA144" s="187"/>
      <c r="AB144" s="187"/>
      <c r="AC144" s="187"/>
      <c r="AD144" s="187"/>
      <c r="AE144" s="187"/>
      <c r="AF144" s="187"/>
      <c r="AG144" s="187"/>
      <c r="AH144" s="187"/>
    </row>
    <row r="145" spans="1:34" ht="15" customHeight="1">
      <c r="A145" s="187"/>
      <c r="B145" s="187"/>
      <c r="C145" s="187"/>
      <c r="D145" s="187"/>
      <c r="E145" s="187"/>
      <c r="F145" s="187"/>
      <c r="G145" s="187"/>
      <c r="H145" s="187"/>
      <c r="I145" s="187"/>
      <c r="J145" s="187"/>
      <c r="K145" s="187"/>
      <c r="L145" s="187"/>
      <c r="M145" s="187"/>
      <c r="N145" s="187"/>
      <c r="O145" s="187"/>
      <c r="P145" s="187"/>
      <c r="Q145" s="187"/>
      <c r="R145" s="187"/>
      <c r="S145" s="187"/>
      <c r="T145" s="187"/>
      <c r="U145" s="187"/>
      <c r="V145" s="187"/>
      <c r="W145" s="187"/>
      <c r="X145" s="187"/>
      <c r="Y145" s="187"/>
      <c r="Z145" s="187"/>
      <c r="AA145" s="187"/>
      <c r="AB145" s="187"/>
      <c r="AC145" s="187"/>
      <c r="AD145" s="187"/>
      <c r="AE145" s="187"/>
      <c r="AF145" s="187"/>
      <c r="AG145" s="187"/>
      <c r="AH145" s="187"/>
    </row>
    <row r="146" spans="1:34" ht="15" customHeight="1">
      <c r="A146" s="187"/>
      <c r="B146" s="187"/>
      <c r="C146" s="187"/>
      <c r="D146" s="187"/>
      <c r="E146" s="187"/>
      <c r="F146" s="187"/>
      <c r="G146" s="187"/>
      <c r="H146" s="187"/>
      <c r="I146" s="187"/>
      <c r="J146" s="187"/>
      <c r="K146" s="187"/>
      <c r="L146" s="187"/>
      <c r="M146" s="187"/>
      <c r="N146" s="187"/>
      <c r="O146" s="187"/>
      <c r="P146" s="187"/>
      <c r="Q146" s="187"/>
      <c r="R146" s="187"/>
      <c r="S146" s="187"/>
      <c r="T146" s="187"/>
      <c r="U146" s="187"/>
      <c r="V146" s="187"/>
      <c r="W146" s="187"/>
      <c r="X146" s="187"/>
      <c r="Y146" s="187"/>
      <c r="Z146" s="187"/>
      <c r="AA146" s="187"/>
      <c r="AB146" s="187"/>
      <c r="AC146" s="187"/>
      <c r="AD146" s="187"/>
      <c r="AE146" s="187"/>
      <c r="AF146" s="187"/>
      <c r="AG146" s="187"/>
      <c r="AH146" s="187"/>
    </row>
    <row r="147" spans="1:34" ht="15" customHeight="1">
      <c r="A147" s="187"/>
      <c r="B147" s="187"/>
      <c r="C147" s="187"/>
      <c r="D147" s="187"/>
      <c r="E147" s="187"/>
      <c r="F147" s="187"/>
      <c r="G147" s="187"/>
      <c r="H147" s="187"/>
      <c r="I147" s="187"/>
      <c r="J147" s="187"/>
      <c r="K147" s="187"/>
      <c r="L147" s="187"/>
      <c r="M147" s="187"/>
      <c r="N147" s="187"/>
      <c r="O147" s="187"/>
      <c r="P147" s="187"/>
      <c r="Q147" s="187"/>
      <c r="R147" s="187"/>
      <c r="S147" s="187"/>
      <c r="T147" s="187"/>
      <c r="U147" s="187"/>
      <c r="V147" s="187"/>
      <c r="W147" s="187"/>
      <c r="X147" s="187"/>
      <c r="Y147" s="187"/>
      <c r="Z147" s="187"/>
      <c r="AA147" s="187"/>
      <c r="AB147" s="187"/>
      <c r="AC147" s="187"/>
      <c r="AD147" s="187"/>
      <c r="AE147" s="187"/>
      <c r="AF147" s="187"/>
      <c r="AG147" s="187"/>
      <c r="AH147" s="187"/>
    </row>
    <row r="148" spans="1:34" ht="15" customHeight="1">
      <c r="A148" s="187"/>
      <c r="B148" s="187"/>
      <c r="C148" s="187"/>
      <c r="D148" s="187"/>
      <c r="E148" s="187"/>
      <c r="F148" s="187"/>
      <c r="G148" s="187"/>
      <c r="H148" s="187"/>
      <c r="I148" s="187"/>
      <c r="J148" s="187"/>
      <c r="K148" s="187"/>
      <c r="L148" s="187"/>
      <c r="M148" s="187"/>
      <c r="N148" s="187"/>
      <c r="O148" s="187"/>
      <c r="P148" s="187"/>
      <c r="Q148" s="187"/>
      <c r="R148" s="187"/>
      <c r="S148" s="187"/>
      <c r="T148" s="187"/>
      <c r="U148" s="187"/>
      <c r="V148" s="187"/>
      <c r="W148" s="187"/>
      <c r="X148" s="187"/>
      <c r="Y148" s="187"/>
      <c r="Z148" s="187"/>
      <c r="AA148" s="187"/>
      <c r="AB148" s="187"/>
      <c r="AC148" s="187"/>
      <c r="AD148" s="187"/>
      <c r="AE148" s="187"/>
      <c r="AF148" s="187"/>
      <c r="AG148" s="187"/>
      <c r="AH148" s="187"/>
    </row>
    <row r="149" spans="1:34" ht="15" customHeight="1">
      <c r="A149" s="187"/>
      <c r="B149" s="187"/>
      <c r="C149" s="187"/>
      <c r="D149" s="187"/>
      <c r="E149" s="187"/>
      <c r="F149" s="187"/>
      <c r="G149" s="187"/>
      <c r="H149" s="187"/>
      <c r="I149" s="187"/>
      <c r="J149" s="187"/>
      <c r="K149" s="187"/>
      <c r="L149" s="187"/>
      <c r="M149" s="187"/>
      <c r="N149" s="187"/>
      <c r="O149" s="187"/>
      <c r="P149" s="187"/>
      <c r="Q149" s="187"/>
      <c r="R149" s="187"/>
      <c r="S149" s="187"/>
      <c r="T149" s="187"/>
      <c r="U149" s="187"/>
      <c r="V149" s="187"/>
      <c r="W149" s="187"/>
      <c r="X149" s="187"/>
      <c r="Y149" s="187"/>
      <c r="Z149" s="187"/>
      <c r="AA149" s="187"/>
      <c r="AB149" s="187"/>
      <c r="AC149" s="187"/>
      <c r="AD149" s="187"/>
      <c r="AE149" s="187"/>
      <c r="AF149" s="187"/>
      <c r="AG149" s="187"/>
      <c r="AH149" s="187"/>
    </row>
    <row r="150" spans="1:34" ht="15" customHeight="1">
      <c r="A150" s="187"/>
      <c r="B150" s="187"/>
      <c r="C150" s="187"/>
      <c r="D150" s="187"/>
      <c r="E150" s="187"/>
      <c r="F150" s="187"/>
      <c r="G150" s="187"/>
      <c r="H150" s="187"/>
      <c r="I150" s="187"/>
      <c r="J150" s="187"/>
      <c r="K150" s="187"/>
      <c r="L150" s="187"/>
      <c r="M150" s="187"/>
      <c r="N150" s="187"/>
      <c r="O150" s="187"/>
      <c r="P150" s="187"/>
      <c r="Q150" s="187"/>
      <c r="R150" s="187"/>
      <c r="S150" s="187"/>
      <c r="T150" s="187"/>
      <c r="U150" s="187"/>
      <c r="V150" s="187"/>
      <c r="W150" s="187"/>
      <c r="X150" s="187"/>
      <c r="Y150" s="187"/>
      <c r="Z150" s="187"/>
      <c r="AA150" s="187"/>
      <c r="AB150" s="187"/>
      <c r="AC150" s="187"/>
      <c r="AD150" s="187"/>
      <c r="AE150" s="187"/>
      <c r="AF150" s="187"/>
      <c r="AG150" s="187"/>
      <c r="AH150" s="187"/>
    </row>
    <row r="151" spans="1:34" ht="15" customHeight="1">
      <c r="A151" s="187"/>
      <c r="B151" s="187"/>
      <c r="C151" s="187"/>
      <c r="D151" s="187"/>
      <c r="E151" s="187"/>
      <c r="F151" s="187"/>
      <c r="G151" s="187"/>
      <c r="H151" s="187"/>
      <c r="I151" s="187"/>
      <c r="J151" s="187"/>
      <c r="K151" s="187"/>
      <c r="L151" s="187"/>
      <c r="M151" s="187"/>
      <c r="N151" s="187"/>
      <c r="O151" s="187"/>
      <c r="P151" s="187"/>
      <c r="Q151" s="187"/>
      <c r="R151" s="187"/>
      <c r="S151" s="187"/>
      <c r="T151" s="187"/>
      <c r="U151" s="187"/>
      <c r="V151" s="187"/>
      <c r="W151" s="187"/>
      <c r="X151" s="187"/>
      <c r="Y151" s="187"/>
      <c r="Z151" s="187"/>
      <c r="AA151" s="187"/>
      <c r="AB151" s="187"/>
      <c r="AC151" s="187"/>
      <c r="AD151" s="187"/>
      <c r="AE151" s="187"/>
      <c r="AF151" s="187"/>
      <c r="AG151" s="187"/>
      <c r="AH151" s="187"/>
    </row>
    <row r="152" spans="1:34" ht="15" customHeight="1">
      <c r="A152" s="187"/>
      <c r="B152" s="187"/>
      <c r="C152" s="187"/>
      <c r="D152" s="187"/>
      <c r="E152" s="187"/>
      <c r="F152" s="187"/>
      <c r="G152" s="187"/>
      <c r="H152" s="187"/>
      <c r="I152" s="187"/>
      <c r="J152" s="187"/>
      <c r="K152" s="187"/>
      <c r="L152" s="187"/>
      <c r="M152" s="187"/>
      <c r="N152" s="187"/>
      <c r="O152" s="187"/>
      <c r="P152" s="187"/>
      <c r="Q152" s="187"/>
      <c r="R152" s="187"/>
      <c r="S152" s="187"/>
      <c r="T152" s="187"/>
      <c r="U152" s="187"/>
      <c r="V152" s="187"/>
      <c r="W152" s="187"/>
      <c r="X152" s="187"/>
      <c r="Y152" s="187"/>
      <c r="Z152" s="187"/>
      <c r="AA152" s="187"/>
      <c r="AB152" s="187"/>
      <c r="AC152" s="187"/>
      <c r="AD152" s="187"/>
      <c r="AE152" s="187"/>
      <c r="AF152" s="187"/>
      <c r="AG152" s="187"/>
      <c r="AH152" s="187"/>
    </row>
    <row r="153" spans="1:34" ht="15" customHeight="1">
      <c r="A153" s="187"/>
      <c r="B153" s="187"/>
      <c r="C153" s="187"/>
      <c r="D153" s="187"/>
      <c r="E153" s="187"/>
      <c r="F153" s="187"/>
      <c r="G153" s="187"/>
      <c r="H153" s="187"/>
      <c r="I153" s="187"/>
      <c r="J153" s="187"/>
      <c r="K153" s="187"/>
      <c r="L153" s="187"/>
      <c r="M153" s="187"/>
      <c r="N153" s="187"/>
      <c r="O153" s="187"/>
      <c r="P153" s="187"/>
      <c r="Q153" s="187"/>
      <c r="R153" s="187"/>
      <c r="S153" s="187"/>
      <c r="T153" s="187"/>
      <c r="U153" s="187"/>
      <c r="V153" s="187"/>
      <c r="W153" s="187"/>
      <c r="X153" s="187"/>
      <c r="Y153" s="187"/>
      <c r="Z153" s="187"/>
      <c r="AA153" s="187"/>
      <c r="AB153" s="187"/>
      <c r="AC153" s="187"/>
      <c r="AD153" s="187"/>
      <c r="AE153" s="187"/>
      <c r="AF153" s="187"/>
      <c r="AG153" s="187"/>
      <c r="AH153" s="187"/>
    </row>
    <row r="154" spans="1:34" ht="15" customHeight="1">
      <c r="A154" s="187"/>
      <c r="B154" s="187"/>
      <c r="C154" s="187"/>
      <c r="D154" s="187"/>
      <c r="E154" s="187"/>
      <c r="F154" s="187"/>
      <c r="G154" s="187"/>
      <c r="H154" s="187"/>
      <c r="I154" s="187"/>
      <c r="J154" s="187"/>
      <c r="K154" s="187"/>
      <c r="L154" s="187"/>
      <c r="M154" s="187"/>
      <c r="N154" s="187"/>
      <c r="O154" s="187"/>
      <c r="P154" s="187"/>
      <c r="Q154" s="187"/>
      <c r="R154" s="187"/>
      <c r="S154" s="187"/>
      <c r="T154" s="187"/>
      <c r="U154" s="187"/>
      <c r="V154" s="187"/>
      <c r="W154" s="187"/>
      <c r="X154" s="187"/>
      <c r="Y154" s="187"/>
      <c r="Z154" s="187"/>
      <c r="AA154" s="187"/>
      <c r="AB154" s="187"/>
      <c r="AC154" s="187"/>
      <c r="AD154" s="187"/>
      <c r="AE154" s="187"/>
      <c r="AF154" s="187"/>
      <c r="AG154" s="187"/>
      <c r="AH154" s="187"/>
    </row>
    <row r="155" spans="1:34" ht="15" customHeight="1">
      <c r="A155" s="187"/>
      <c r="B155" s="187"/>
      <c r="C155" s="187"/>
      <c r="D155" s="187"/>
      <c r="E155" s="187"/>
      <c r="F155" s="187"/>
      <c r="G155" s="187"/>
      <c r="H155" s="187"/>
      <c r="I155" s="187"/>
      <c r="J155" s="187"/>
      <c r="K155" s="187"/>
      <c r="L155" s="187"/>
      <c r="M155" s="187"/>
      <c r="N155" s="187"/>
      <c r="O155" s="187"/>
      <c r="P155" s="187"/>
      <c r="Q155" s="187"/>
      <c r="R155" s="187"/>
      <c r="S155" s="187"/>
      <c r="T155" s="187"/>
      <c r="U155" s="187"/>
      <c r="V155" s="187"/>
      <c r="W155" s="187"/>
      <c r="X155" s="187"/>
      <c r="Y155" s="187"/>
      <c r="Z155" s="187"/>
      <c r="AA155" s="187"/>
      <c r="AB155" s="187"/>
      <c r="AC155" s="187"/>
      <c r="AD155" s="187"/>
      <c r="AE155" s="187"/>
      <c r="AF155" s="187"/>
      <c r="AG155" s="187"/>
      <c r="AH155" s="187"/>
    </row>
    <row r="156" spans="1:34" ht="15" customHeight="1">
      <c r="A156" s="187"/>
      <c r="B156" s="187"/>
      <c r="C156" s="187"/>
      <c r="D156" s="187"/>
      <c r="E156" s="187"/>
      <c r="F156" s="187"/>
      <c r="G156" s="187"/>
      <c r="H156" s="187"/>
      <c r="I156" s="187"/>
      <c r="J156" s="187"/>
      <c r="K156" s="187"/>
      <c r="L156" s="187"/>
      <c r="M156" s="187"/>
      <c r="N156" s="187"/>
      <c r="O156" s="187"/>
      <c r="P156" s="187"/>
      <c r="Q156" s="187"/>
      <c r="R156" s="187"/>
      <c r="S156" s="187"/>
      <c r="T156" s="187"/>
      <c r="U156" s="187"/>
      <c r="V156" s="187"/>
      <c r="W156" s="187"/>
      <c r="X156" s="187"/>
      <c r="Y156" s="187"/>
      <c r="Z156" s="187"/>
      <c r="AA156" s="187"/>
      <c r="AB156" s="187"/>
      <c r="AC156" s="187"/>
      <c r="AD156" s="187"/>
      <c r="AE156" s="187"/>
      <c r="AF156" s="187"/>
      <c r="AG156" s="187"/>
      <c r="AH156" s="187"/>
    </row>
    <row r="157" spans="1:34" ht="15" customHeight="1">
      <c r="A157" s="187"/>
      <c r="B157" s="187"/>
      <c r="C157" s="187"/>
      <c r="D157" s="187"/>
      <c r="E157" s="187"/>
      <c r="F157" s="187"/>
      <c r="G157" s="187"/>
      <c r="H157" s="187"/>
      <c r="I157" s="187"/>
      <c r="J157" s="187"/>
      <c r="K157" s="187"/>
      <c r="L157" s="187"/>
      <c r="M157" s="187"/>
      <c r="N157" s="187"/>
      <c r="O157" s="187"/>
      <c r="P157" s="187"/>
      <c r="Q157" s="187"/>
      <c r="R157" s="187"/>
      <c r="S157" s="187"/>
      <c r="T157" s="187"/>
      <c r="U157" s="187"/>
      <c r="V157" s="187"/>
      <c r="W157" s="187"/>
      <c r="X157" s="187"/>
      <c r="Y157" s="187"/>
      <c r="Z157" s="187"/>
      <c r="AA157" s="187"/>
      <c r="AB157" s="187"/>
      <c r="AC157" s="187"/>
      <c r="AD157" s="187"/>
      <c r="AE157" s="187"/>
      <c r="AF157" s="187"/>
      <c r="AG157" s="187"/>
      <c r="AH157" s="187"/>
    </row>
    <row r="158" spans="1:34" ht="15" customHeight="1">
      <c r="A158" s="187"/>
      <c r="B158" s="187"/>
      <c r="C158" s="187"/>
      <c r="D158" s="187"/>
      <c r="E158" s="187"/>
      <c r="F158" s="187"/>
      <c r="G158" s="187"/>
      <c r="H158" s="187"/>
      <c r="I158" s="187"/>
      <c r="J158" s="187"/>
      <c r="K158" s="187"/>
      <c r="L158" s="187"/>
      <c r="M158" s="187"/>
      <c r="N158" s="187"/>
      <c r="O158" s="187"/>
      <c r="P158" s="187"/>
      <c r="Q158" s="187"/>
      <c r="R158" s="187"/>
      <c r="S158" s="187"/>
      <c r="T158" s="187"/>
      <c r="U158" s="187"/>
      <c r="V158" s="187"/>
      <c r="W158" s="187"/>
      <c r="X158" s="187"/>
      <c r="Y158" s="187"/>
      <c r="Z158" s="187"/>
      <c r="AA158" s="187"/>
      <c r="AB158" s="187"/>
      <c r="AC158" s="187"/>
      <c r="AD158" s="187"/>
      <c r="AE158" s="187"/>
      <c r="AF158" s="187"/>
      <c r="AG158" s="187"/>
      <c r="AH158" s="187"/>
    </row>
    <row r="159" spans="1:34" ht="15" customHeight="1">
      <c r="A159" s="187"/>
      <c r="B159" s="187"/>
      <c r="C159" s="187"/>
      <c r="D159" s="187"/>
      <c r="E159" s="187"/>
      <c r="F159" s="187"/>
      <c r="G159" s="187"/>
      <c r="H159" s="187"/>
      <c r="I159" s="187"/>
      <c r="J159" s="187"/>
      <c r="K159" s="187"/>
      <c r="L159" s="187"/>
      <c r="M159" s="187"/>
      <c r="N159" s="187"/>
      <c r="O159" s="187"/>
      <c r="P159" s="187"/>
      <c r="Q159" s="187"/>
      <c r="R159" s="187"/>
      <c r="S159" s="187"/>
      <c r="T159" s="187"/>
      <c r="U159" s="187"/>
      <c r="V159" s="187"/>
      <c r="W159" s="187"/>
      <c r="X159" s="187"/>
      <c r="Y159" s="187"/>
      <c r="Z159" s="187"/>
      <c r="AA159" s="187"/>
      <c r="AB159" s="187"/>
      <c r="AC159" s="187"/>
      <c r="AD159" s="187"/>
      <c r="AE159" s="187"/>
      <c r="AF159" s="187"/>
      <c r="AG159" s="187"/>
      <c r="AH159" s="187"/>
    </row>
    <row r="160" spans="1:34" ht="15" customHeight="1">
      <c r="A160" s="187"/>
      <c r="B160" s="187"/>
      <c r="C160" s="187"/>
      <c r="D160" s="187"/>
      <c r="E160" s="187"/>
      <c r="F160" s="187"/>
      <c r="G160" s="187"/>
      <c r="H160" s="187"/>
      <c r="I160" s="187"/>
      <c r="J160" s="187"/>
      <c r="K160" s="187"/>
      <c r="L160" s="187"/>
      <c r="M160" s="187"/>
      <c r="N160" s="187"/>
      <c r="O160" s="187"/>
      <c r="P160" s="187"/>
      <c r="Q160" s="187"/>
      <c r="R160" s="187"/>
      <c r="S160" s="187"/>
      <c r="T160" s="187"/>
      <c r="U160" s="187"/>
      <c r="V160" s="187"/>
      <c r="W160" s="187"/>
      <c r="X160" s="187"/>
      <c r="Y160" s="187"/>
      <c r="Z160" s="187"/>
      <c r="AA160" s="187"/>
      <c r="AB160" s="187"/>
      <c r="AC160" s="187"/>
      <c r="AD160" s="187"/>
      <c r="AE160" s="187"/>
      <c r="AF160" s="187"/>
      <c r="AG160" s="187"/>
      <c r="AH160" s="187"/>
    </row>
    <row r="161" spans="1:34" ht="15" customHeight="1">
      <c r="A161" s="187"/>
      <c r="B161" s="187"/>
      <c r="C161" s="187"/>
      <c r="D161" s="187"/>
      <c r="E161" s="187"/>
      <c r="F161" s="187"/>
      <c r="G161" s="187"/>
      <c r="H161" s="187"/>
      <c r="I161" s="187"/>
      <c r="J161" s="187"/>
      <c r="K161" s="187"/>
      <c r="L161" s="187"/>
      <c r="M161" s="187"/>
      <c r="N161" s="187"/>
      <c r="O161" s="187"/>
      <c r="P161" s="187"/>
      <c r="Q161" s="187"/>
      <c r="R161" s="187"/>
      <c r="S161" s="187"/>
      <c r="T161" s="187"/>
      <c r="U161" s="187"/>
      <c r="V161" s="187"/>
      <c r="W161" s="187"/>
      <c r="X161" s="187"/>
      <c r="Y161" s="187"/>
      <c r="Z161" s="187"/>
      <c r="AA161" s="187"/>
      <c r="AB161" s="187"/>
      <c r="AC161" s="187"/>
      <c r="AD161" s="187"/>
      <c r="AE161" s="187"/>
      <c r="AF161" s="187"/>
      <c r="AG161" s="187"/>
      <c r="AH161" s="187"/>
    </row>
    <row r="162" spans="1:34" ht="15" customHeight="1">
      <c r="A162" s="187"/>
      <c r="B162" s="187"/>
      <c r="C162" s="187"/>
      <c r="D162" s="187"/>
      <c r="E162" s="187"/>
      <c r="F162" s="187"/>
      <c r="G162" s="187"/>
      <c r="H162" s="187"/>
      <c r="I162" s="187"/>
      <c r="J162" s="187"/>
      <c r="K162" s="187"/>
      <c r="L162" s="187"/>
      <c r="M162" s="187"/>
      <c r="N162" s="187"/>
      <c r="O162" s="187"/>
      <c r="P162" s="187"/>
      <c r="Q162" s="187"/>
      <c r="R162" s="187"/>
      <c r="S162" s="187"/>
      <c r="T162" s="187"/>
      <c r="U162" s="187"/>
      <c r="V162" s="187"/>
      <c r="W162" s="187"/>
      <c r="X162" s="187"/>
      <c r="Y162" s="187"/>
      <c r="Z162" s="187"/>
      <c r="AA162" s="187"/>
      <c r="AB162" s="187"/>
      <c r="AC162" s="187"/>
      <c r="AD162" s="187"/>
      <c r="AE162" s="187"/>
      <c r="AF162" s="187"/>
      <c r="AG162" s="187"/>
      <c r="AH162" s="187"/>
    </row>
    <row r="163" spans="1:34" ht="15" customHeight="1">
      <c r="A163" s="187"/>
      <c r="B163" s="187"/>
      <c r="C163" s="187"/>
      <c r="D163" s="187"/>
      <c r="E163" s="187"/>
      <c r="F163" s="187"/>
      <c r="G163" s="187"/>
      <c r="H163" s="187"/>
      <c r="I163" s="187"/>
      <c r="J163" s="187"/>
      <c r="K163" s="187"/>
      <c r="L163" s="187"/>
      <c r="M163" s="187"/>
      <c r="N163" s="187"/>
      <c r="O163" s="187"/>
      <c r="P163" s="187"/>
      <c r="Q163" s="187"/>
      <c r="R163" s="187"/>
      <c r="S163" s="187"/>
      <c r="T163" s="187"/>
      <c r="U163" s="187"/>
      <c r="V163" s="187"/>
      <c r="W163" s="187"/>
      <c r="X163" s="187"/>
      <c r="Y163" s="187"/>
      <c r="Z163" s="187"/>
      <c r="AA163" s="187"/>
      <c r="AB163" s="187"/>
      <c r="AC163" s="187"/>
      <c r="AD163" s="187"/>
      <c r="AE163" s="187"/>
      <c r="AF163" s="187"/>
      <c r="AG163" s="187"/>
      <c r="AH163" s="187"/>
    </row>
    <row r="164" spans="1:34" ht="15" customHeight="1">
      <c r="A164" s="187"/>
      <c r="B164" s="187"/>
      <c r="C164" s="187"/>
      <c r="D164" s="187"/>
      <c r="E164" s="187"/>
      <c r="F164" s="187"/>
      <c r="G164" s="187"/>
      <c r="H164" s="187"/>
      <c r="I164" s="187"/>
      <c r="J164" s="187"/>
      <c r="K164" s="187"/>
      <c r="L164" s="187"/>
      <c r="M164" s="187"/>
      <c r="N164" s="187"/>
      <c r="O164" s="187"/>
      <c r="P164" s="187"/>
      <c r="Q164" s="187"/>
      <c r="R164" s="187"/>
      <c r="S164" s="187"/>
      <c r="T164" s="187"/>
      <c r="U164" s="187"/>
      <c r="V164" s="187"/>
      <c r="W164" s="187"/>
      <c r="X164" s="187"/>
      <c r="Y164" s="187"/>
      <c r="Z164" s="187"/>
      <c r="AA164" s="187"/>
      <c r="AB164" s="187"/>
      <c r="AC164" s="187"/>
      <c r="AD164" s="187"/>
      <c r="AE164" s="187"/>
      <c r="AF164" s="187"/>
      <c r="AG164" s="187"/>
      <c r="AH164" s="187"/>
    </row>
    <row r="165" spans="1:34" ht="13.9">
      <c r="A165" s="187"/>
      <c r="B165" s="187"/>
      <c r="C165" s="187"/>
      <c r="D165" s="187"/>
      <c r="E165" s="187"/>
      <c r="F165" s="187"/>
      <c r="G165" s="187"/>
      <c r="H165" s="187"/>
      <c r="I165" s="187"/>
      <c r="J165" s="187"/>
      <c r="K165" s="187"/>
      <c r="L165" s="187"/>
      <c r="M165" s="187"/>
      <c r="N165" s="187"/>
      <c r="O165" s="187"/>
      <c r="P165" s="187"/>
      <c r="Q165" s="187"/>
      <c r="R165" s="187"/>
      <c r="S165" s="187"/>
      <c r="T165" s="187"/>
      <c r="U165" s="187"/>
      <c r="V165" s="187"/>
      <c r="W165" s="187"/>
      <c r="X165" s="187"/>
      <c r="Y165" s="187"/>
      <c r="Z165" s="187"/>
      <c r="AA165" s="187"/>
      <c r="AB165" s="187"/>
      <c r="AC165" s="187"/>
      <c r="AD165" s="187"/>
      <c r="AE165" s="187"/>
      <c r="AF165" s="187"/>
      <c r="AG165" s="187"/>
      <c r="AH165" s="187"/>
    </row>
    <row r="166" spans="1:34" ht="15" customHeight="1">
      <c r="A166" s="187"/>
      <c r="B166" s="187"/>
      <c r="C166" s="187"/>
      <c r="D166" s="187"/>
      <c r="E166" s="187"/>
      <c r="F166" s="187"/>
      <c r="G166" s="187"/>
      <c r="H166" s="187"/>
      <c r="I166" s="187"/>
      <c r="J166" s="187"/>
      <c r="K166" s="187"/>
      <c r="L166" s="187"/>
      <c r="M166" s="187"/>
      <c r="N166" s="187"/>
      <c r="O166" s="187"/>
      <c r="P166" s="187"/>
      <c r="Q166" s="187"/>
      <c r="R166" s="187"/>
      <c r="S166" s="187"/>
      <c r="T166" s="187"/>
      <c r="U166" s="187"/>
      <c r="V166" s="187"/>
      <c r="W166" s="187"/>
      <c r="X166" s="187"/>
      <c r="Y166" s="187"/>
      <c r="Z166" s="187"/>
      <c r="AA166" s="187"/>
      <c r="AB166" s="187"/>
      <c r="AC166" s="187"/>
      <c r="AD166" s="187"/>
      <c r="AE166" s="187"/>
      <c r="AF166" s="187"/>
      <c r="AG166" s="187"/>
      <c r="AH166" s="187"/>
    </row>
    <row r="167" spans="1:34" ht="15" customHeight="1">
      <c r="A167" s="187"/>
      <c r="B167" s="187"/>
      <c r="C167" s="187"/>
      <c r="D167" s="187"/>
      <c r="E167" s="187"/>
      <c r="F167" s="187"/>
      <c r="G167" s="187"/>
      <c r="H167" s="187"/>
      <c r="I167" s="187"/>
      <c r="J167" s="187"/>
      <c r="K167" s="187"/>
      <c r="L167" s="187"/>
      <c r="M167" s="187"/>
      <c r="N167" s="187"/>
      <c r="O167" s="187"/>
      <c r="P167" s="187"/>
      <c r="Q167" s="187"/>
      <c r="R167" s="187"/>
      <c r="S167" s="187"/>
      <c r="T167" s="187"/>
      <c r="U167" s="187"/>
      <c r="V167" s="187"/>
      <c r="W167" s="187"/>
      <c r="X167" s="187"/>
      <c r="Y167" s="187"/>
      <c r="Z167" s="187"/>
      <c r="AA167" s="187"/>
      <c r="AB167" s="187"/>
      <c r="AC167" s="187"/>
      <c r="AD167" s="187"/>
      <c r="AE167" s="187"/>
      <c r="AF167" s="187"/>
      <c r="AG167" s="187"/>
      <c r="AH167" s="187"/>
    </row>
    <row r="168" spans="1:34" ht="15" customHeight="1">
      <c r="A168" s="187"/>
      <c r="B168" s="187"/>
      <c r="C168" s="187"/>
      <c r="D168" s="187"/>
      <c r="E168" s="187"/>
      <c r="F168" s="187"/>
      <c r="G168" s="187"/>
      <c r="H168" s="187"/>
      <c r="I168" s="187"/>
      <c r="J168" s="187"/>
      <c r="K168" s="187"/>
      <c r="L168" s="187"/>
      <c r="M168" s="187"/>
      <c r="N168" s="187"/>
      <c r="O168" s="187"/>
      <c r="P168" s="187"/>
      <c r="Q168" s="187"/>
      <c r="R168" s="187"/>
      <c r="S168" s="187"/>
      <c r="T168" s="187"/>
      <c r="U168" s="187"/>
      <c r="V168" s="187"/>
      <c r="W168" s="187"/>
      <c r="X168" s="187"/>
      <c r="Y168" s="187"/>
      <c r="Z168" s="187"/>
      <c r="AA168" s="187"/>
      <c r="AB168" s="187"/>
      <c r="AC168" s="187"/>
      <c r="AD168" s="187"/>
      <c r="AE168" s="187"/>
      <c r="AF168" s="187"/>
      <c r="AG168" s="187"/>
      <c r="AH168" s="187"/>
    </row>
    <row r="169" spans="1:34" ht="15" customHeight="1">
      <c r="A169" s="187"/>
      <c r="B169" s="187"/>
      <c r="C169" s="187"/>
      <c r="D169" s="187"/>
      <c r="E169" s="187"/>
      <c r="F169" s="187"/>
      <c r="G169" s="187"/>
      <c r="H169" s="187"/>
      <c r="I169" s="187"/>
      <c r="J169" s="187"/>
      <c r="K169" s="187"/>
      <c r="L169" s="187"/>
      <c r="M169" s="187"/>
      <c r="N169" s="187"/>
      <c r="O169" s="187"/>
      <c r="P169" s="187"/>
      <c r="Q169" s="187"/>
      <c r="R169" s="187"/>
      <c r="S169" s="187"/>
      <c r="T169" s="187"/>
      <c r="U169" s="187"/>
      <c r="V169" s="187"/>
      <c r="W169" s="187"/>
      <c r="X169" s="187"/>
      <c r="Y169" s="187"/>
      <c r="Z169" s="187"/>
      <c r="AA169" s="187"/>
      <c r="AB169" s="187"/>
      <c r="AC169" s="187"/>
      <c r="AD169" s="187"/>
      <c r="AE169" s="187"/>
      <c r="AF169" s="187"/>
      <c r="AG169" s="187"/>
      <c r="AH169" s="187"/>
    </row>
    <row r="170" spans="1:34" ht="15" customHeight="1">
      <c r="A170" s="187"/>
      <c r="B170" s="187"/>
      <c r="C170" s="187"/>
      <c r="D170" s="187"/>
      <c r="E170" s="187"/>
      <c r="F170" s="187"/>
      <c r="G170" s="187"/>
      <c r="H170" s="187"/>
      <c r="I170" s="187"/>
      <c r="J170" s="187"/>
      <c r="K170" s="187"/>
      <c r="L170" s="187"/>
      <c r="M170" s="187"/>
      <c r="N170" s="187"/>
      <c r="O170" s="187"/>
      <c r="P170" s="187"/>
      <c r="Q170" s="187"/>
      <c r="R170" s="187"/>
      <c r="S170" s="187"/>
      <c r="T170" s="187"/>
      <c r="U170" s="187"/>
      <c r="V170" s="187"/>
      <c r="W170" s="187"/>
      <c r="X170" s="187"/>
      <c r="Y170" s="187"/>
      <c r="Z170" s="187"/>
      <c r="AA170" s="187"/>
      <c r="AB170" s="187"/>
      <c r="AC170" s="187"/>
      <c r="AD170" s="187"/>
      <c r="AE170" s="187"/>
      <c r="AF170" s="187"/>
      <c r="AG170" s="187"/>
      <c r="AH170" s="187"/>
    </row>
    <row r="171" spans="1:34" ht="15" customHeight="1">
      <c r="A171" s="187"/>
      <c r="B171" s="187"/>
      <c r="C171" s="187"/>
      <c r="D171" s="187"/>
      <c r="E171" s="187"/>
      <c r="F171" s="187"/>
      <c r="G171" s="187"/>
      <c r="H171" s="187"/>
      <c r="I171" s="187"/>
      <c r="J171" s="187"/>
      <c r="K171" s="187"/>
      <c r="L171" s="187"/>
      <c r="M171" s="187"/>
      <c r="N171" s="187"/>
      <c r="O171" s="187"/>
      <c r="P171" s="187"/>
      <c r="Q171" s="187"/>
      <c r="R171" s="187"/>
      <c r="S171" s="187"/>
      <c r="T171" s="187"/>
      <c r="U171" s="187"/>
      <c r="V171" s="187"/>
      <c r="W171" s="187"/>
      <c r="X171" s="187"/>
      <c r="Y171" s="187"/>
      <c r="Z171" s="187"/>
      <c r="AA171" s="187"/>
      <c r="AB171" s="187"/>
      <c r="AC171" s="187"/>
      <c r="AD171" s="187"/>
      <c r="AE171" s="187"/>
      <c r="AF171" s="187"/>
      <c r="AG171" s="187"/>
      <c r="AH171" s="187"/>
    </row>
    <row r="172" spans="1:34" ht="15" customHeight="1">
      <c r="A172" s="187"/>
      <c r="B172" s="187"/>
      <c r="C172" s="187"/>
      <c r="D172" s="187"/>
      <c r="E172" s="187"/>
      <c r="F172" s="187"/>
      <c r="G172" s="187"/>
      <c r="H172" s="187"/>
      <c r="I172" s="187"/>
      <c r="J172" s="187"/>
      <c r="K172" s="187"/>
      <c r="L172" s="187"/>
      <c r="M172" s="187"/>
      <c r="N172" s="187"/>
      <c r="O172" s="187"/>
      <c r="P172" s="187"/>
      <c r="Q172" s="187"/>
      <c r="R172" s="187"/>
      <c r="S172" s="187"/>
      <c r="T172" s="187"/>
      <c r="U172" s="187"/>
      <c r="V172" s="187"/>
      <c r="W172" s="187"/>
      <c r="X172" s="187"/>
      <c r="Y172" s="187"/>
      <c r="Z172" s="187"/>
      <c r="AA172" s="187"/>
      <c r="AB172" s="187"/>
      <c r="AC172" s="187"/>
      <c r="AD172" s="187"/>
      <c r="AE172" s="187"/>
      <c r="AF172" s="187"/>
      <c r="AG172" s="187"/>
      <c r="AH172" s="187"/>
    </row>
    <row r="173" spans="1:34" ht="15" customHeight="1">
      <c r="A173" s="187"/>
      <c r="B173" s="187"/>
      <c r="C173" s="187"/>
      <c r="D173" s="187"/>
      <c r="E173" s="187"/>
      <c r="F173" s="187"/>
      <c r="G173" s="187"/>
      <c r="H173" s="187"/>
      <c r="I173" s="187"/>
      <c r="J173" s="187"/>
      <c r="K173" s="187"/>
      <c r="L173" s="187"/>
      <c r="M173" s="187"/>
      <c r="N173" s="187"/>
      <c r="O173" s="187"/>
      <c r="P173" s="187"/>
      <c r="Q173" s="187"/>
      <c r="R173" s="187"/>
      <c r="S173" s="187"/>
      <c r="T173" s="187"/>
      <c r="U173" s="187"/>
      <c r="V173" s="187"/>
      <c r="W173" s="187"/>
      <c r="X173" s="187"/>
      <c r="Y173" s="187"/>
      <c r="Z173" s="187"/>
      <c r="AA173" s="187"/>
      <c r="AB173" s="187"/>
      <c r="AC173" s="187"/>
      <c r="AD173" s="187"/>
      <c r="AE173" s="187"/>
      <c r="AF173" s="187"/>
      <c r="AG173" s="187"/>
      <c r="AH173" s="187"/>
    </row>
    <row r="174" spans="1:34" ht="15" customHeight="1">
      <c r="A174" s="187"/>
      <c r="B174" s="187"/>
      <c r="C174" s="187"/>
      <c r="D174" s="187"/>
      <c r="E174" s="187"/>
      <c r="F174" s="187"/>
      <c r="G174" s="187"/>
      <c r="H174" s="187"/>
      <c r="I174" s="187"/>
      <c r="J174" s="187"/>
      <c r="K174" s="187"/>
      <c r="L174" s="187"/>
      <c r="M174" s="187"/>
      <c r="N174" s="187"/>
      <c r="O174" s="187"/>
      <c r="P174" s="187"/>
      <c r="Q174" s="187"/>
      <c r="R174" s="187"/>
      <c r="S174" s="187"/>
      <c r="T174" s="187"/>
      <c r="U174" s="187"/>
      <c r="V174" s="187"/>
      <c r="W174" s="187"/>
      <c r="X174" s="187"/>
      <c r="Y174" s="187"/>
      <c r="Z174" s="187"/>
      <c r="AA174" s="187"/>
      <c r="AB174" s="187"/>
      <c r="AC174" s="187"/>
      <c r="AD174" s="187"/>
      <c r="AE174" s="187"/>
      <c r="AF174" s="187"/>
      <c r="AG174" s="187"/>
      <c r="AH174" s="187"/>
    </row>
    <row r="175" spans="1:34" ht="15" customHeight="1">
      <c r="A175" s="187"/>
      <c r="B175" s="187"/>
      <c r="C175" s="187"/>
      <c r="D175" s="187"/>
      <c r="E175" s="187"/>
      <c r="F175" s="187"/>
      <c r="G175" s="187"/>
      <c r="H175" s="187"/>
      <c r="I175" s="187"/>
      <c r="J175" s="187"/>
      <c r="K175" s="187"/>
      <c r="L175" s="187"/>
      <c r="M175" s="187"/>
      <c r="N175" s="187"/>
      <c r="O175" s="187"/>
      <c r="P175" s="187"/>
      <c r="Q175" s="187"/>
      <c r="R175" s="187"/>
      <c r="S175" s="187"/>
      <c r="T175" s="187"/>
      <c r="U175" s="187"/>
      <c r="V175" s="187"/>
      <c r="W175" s="187"/>
      <c r="X175" s="187"/>
      <c r="Y175" s="187"/>
      <c r="Z175" s="187"/>
      <c r="AA175" s="187"/>
      <c r="AB175" s="187"/>
      <c r="AC175" s="187"/>
      <c r="AD175" s="187"/>
      <c r="AE175" s="187"/>
      <c r="AF175" s="187"/>
      <c r="AG175" s="187"/>
      <c r="AH175" s="187"/>
    </row>
    <row r="176" spans="1:34" ht="15" customHeight="1">
      <c r="A176" s="187"/>
      <c r="B176" s="187"/>
      <c r="C176" s="187"/>
      <c r="D176" s="187"/>
      <c r="E176" s="187"/>
      <c r="F176" s="187"/>
      <c r="G176" s="187"/>
      <c r="H176" s="187"/>
      <c r="I176" s="187"/>
      <c r="J176" s="187"/>
      <c r="K176" s="187"/>
      <c r="L176" s="187"/>
      <c r="M176" s="187"/>
      <c r="N176" s="187"/>
      <c r="O176" s="187"/>
      <c r="P176" s="187"/>
      <c r="Q176" s="187"/>
      <c r="R176" s="187"/>
      <c r="S176" s="187"/>
      <c r="T176" s="187"/>
      <c r="U176" s="187"/>
      <c r="V176" s="187"/>
      <c r="W176" s="187"/>
      <c r="X176" s="187"/>
      <c r="Y176" s="187"/>
      <c r="Z176" s="187"/>
      <c r="AA176" s="187"/>
      <c r="AB176" s="187"/>
      <c r="AC176" s="187"/>
      <c r="AD176" s="187"/>
      <c r="AE176" s="187"/>
      <c r="AF176" s="187"/>
      <c r="AG176" s="187"/>
      <c r="AH176" s="187"/>
    </row>
    <row r="177" spans="1:34" ht="15" customHeight="1">
      <c r="A177" s="187"/>
      <c r="B177" s="187"/>
      <c r="C177" s="187"/>
      <c r="D177" s="187"/>
      <c r="E177" s="187"/>
      <c r="F177" s="187"/>
      <c r="G177" s="187"/>
      <c r="H177" s="187"/>
      <c r="I177" s="187"/>
      <c r="J177" s="187"/>
      <c r="K177" s="187"/>
      <c r="L177" s="187"/>
      <c r="M177" s="187"/>
      <c r="N177" s="187"/>
      <c r="O177" s="187"/>
      <c r="P177" s="187"/>
      <c r="Q177" s="187"/>
      <c r="R177" s="187"/>
      <c r="S177" s="187"/>
      <c r="T177" s="187"/>
      <c r="U177" s="187"/>
      <c r="V177" s="187"/>
      <c r="W177" s="187"/>
      <c r="X177" s="187"/>
      <c r="Y177" s="187"/>
      <c r="Z177" s="187"/>
      <c r="AA177" s="187"/>
      <c r="AB177" s="187"/>
      <c r="AC177" s="187"/>
      <c r="AD177" s="187"/>
      <c r="AE177" s="187"/>
      <c r="AF177" s="187"/>
      <c r="AG177" s="187"/>
      <c r="AH177" s="187"/>
    </row>
    <row r="178" spans="1:34" ht="15" customHeight="1">
      <c r="A178" s="187"/>
      <c r="B178" s="187"/>
      <c r="C178" s="187"/>
      <c r="D178" s="187"/>
      <c r="E178" s="187"/>
      <c r="F178" s="187"/>
      <c r="G178" s="187"/>
      <c r="H178" s="187"/>
      <c r="I178" s="187"/>
      <c r="J178" s="187"/>
      <c r="K178" s="187"/>
      <c r="L178" s="187"/>
      <c r="M178" s="187"/>
      <c r="N178" s="187"/>
      <c r="O178" s="187"/>
      <c r="P178" s="187"/>
      <c r="Q178" s="187"/>
      <c r="R178" s="187"/>
      <c r="S178" s="187"/>
      <c r="T178" s="187"/>
      <c r="U178" s="187"/>
      <c r="V178" s="187"/>
      <c r="W178" s="187"/>
      <c r="X178" s="187"/>
      <c r="Y178" s="187"/>
      <c r="Z178" s="187"/>
      <c r="AA178" s="187"/>
      <c r="AB178" s="187"/>
      <c r="AC178" s="187"/>
      <c r="AD178" s="187"/>
      <c r="AE178" s="187"/>
      <c r="AF178" s="187"/>
      <c r="AG178" s="187"/>
      <c r="AH178" s="187"/>
    </row>
    <row r="179" spans="1:34" ht="15" customHeight="1">
      <c r="A179" s="187"/>
      <c r="B179" s="187"/>
      <c r="C179" s="187"/>
      <c r="D179" s="187"/>
      <c r="E179" s="187"/>
      <c r="F179" s="187"/>
      <c r="G179" s="187"/>
      <c r="H179" s="187"/>
      <c r="I179" s="187"/>
      <c r="J179" s="187"/>
      <c r="K179" s="187"/>
      <c r="L179" s="187"/>
      <c r="M179" s="187"/>
      <c r="N179" s="187"/>
      <c r="O179" s="187"/>
      <c r="P179" s="187"/>
      <c r="Q179" s="187"/>
      <c r="R179" s="187"/>
      <c r="S179" s="187"/>
      <c r="T179" s="187"/>
      <c r="U179" s="187"/>
      <c r="V179" s="187"/>
      <c r="W179" s="187"/>
      <c r="X179" s="187"/>
      <c r="Y179" s="187"/>
      <c r="Z179" s="187"/>
      <c r="AA179" s="187"/>
      <c r="AB179" s="187"/>
      <c r="AC179" s="187"/>
      <c r="AD179" s="187"/>
      <c r="AE179" s="187"/>
      <c r="AF179" s="187"/>
      <c r="AG179" s="187"/>
      <c r="AH179" s="187"/>
    </row>
    <row r="180" spans="1:34" ht="15" customHeight="1">
      <c r="A180" s="187"/>
      <c r="B180" s="187"/>
      <c r="C180" s="187"/>
      <c r="D180" s="187"/>
      <c r="E180" s="187"/>
      <c r="F180" s="187"/>
      <c r="G180" s="187"/>
      <c r="H180" s="187"/>
      <c r="I180" s="187"/>
      <c r="J180" s="187"/>
      <c r="K180" s="187"/>
      <c r="L180" s="187"/>
      <c r="M180" s="187"/>
      <c r="N180" s="187"/>
      <c r="O180" s="187"/>
      <c r="P180" s="187"/>
      <c r="Q180" s="187"/>
      <c r="R180" s="187"/>
      <c r="S180" s="187"/>
      <c r="T180" s="187"/>
      <c r="U180" s="187"/>
      <c r="V180" s="187"/>
      <c r="W180" s="187"/>
      <c r="X180" s="187"/>
      <c r="Y180" s="187"/>
      <c r="Z180" s="187"/>
      <c r="AA180" s="187"/>
      <c r="AB180" s="187"/>
      <c r="AC180" s="187"/>
      <c r="AD180" s="187"/>
      <c r="AE180" s="187"/>
      <c r="AF180" s="187"/>
      <c r="AG180" s="187"/>
      <c r="AH180" s="187"/>
    </row>
    <row r="181" spans="1:34" ht="15" customHeight="1">
      <c r="A181" s="187"/>
      <c r="B181" s="187"/>
      <c r="C181" s="187"/>
      <c r="D181" s="187"/>
      <c r="E181" s="187"/>
      <c r="F181" s="187"/>
      <c r="G181" s="187"/>
      <c r="H181" s="187"/>
      <c r="I181" s="187"/>
      <c r="J181" s="187"/>
      <c r="K181" s="187"/>
      <c r="L181" s="187"/>
      <c r="M181" s="187"/>
      <c r="N181" s="187"/>
      <c r="O181" s="187"/>
      <c r="P181" s="187"/>
      <c r="Q181" s="187"/>
      <c r="R181" s="187"/>
      <c r="S181" s="187"/>
      <c r="T181" s="187"/>
      <c r="U181" s="187"/>
      <c r="V181" s="187"/>
      <c r="W181" s="187"/>
      <c r="X181" s="187"/>
      <c r="Y181" s="187"/>
      <c r="Z181" s="187"/>
      <c r="AA181" s="187"/>
      <c r="AB181" s="187"/>
      <c r="AC181" s="187"/>
      <c r="AD181" s="187"/>
      <c r="AE181" s="187"/>
      <c r="AF181" s="187"/>
      <c r="AG181" s="187"/>
      <c r="AH181" s="187"/>
    </row>
    <row r="182" spans="1:34" ht="15" customHeight="1">
      <c r="A182" s="187"/>
      <c r="B182" s="187"/>
      <c r="C182" s="187"/>
      <c r="D182" s="187"/>
      <c r="E182" s="187"/>
      <c r="F182" s="187"/>
      <c r="G182" s="187"/>
      <c r="H182" s="187"/>
      <c r="I182" s="187"/>
      <c r="J182" s="187"/>
      <c r="K182" s="187"/>
      <c r="L182" s="187"/>
      <c r="M182" s="187"/>
      <c r="N182" s="187"/>
      <c r="O182" s="187"/>
      <c r="P182" s="187"/>
      <c r="Q182" s="187"/>
      <c r="R182" s="187"/>
      <c r="S182" s="187"/>
      <c r="T182" s="187"/>
      <c r="U182" s="187"/>
      <c r="V182" s="187"/>
      <c r="W182" s="187"/>
      <c r="X182" s="187"/>
      <c r="Y182" s="187"/>
      <c r="Z182" s="187"/>
      <c r="AA182" s="187"/>
      <c r="AB182" s="187"/>
      <c r="AC182" s="187"/>
      <c r="AD182" s="187"/>
      <c r="AE182" s="187"/>
      <c r="AF182" s="187"/>
      <c r="AG182" s="187"/>
      <c r="AH182" s="187"/>
    </row>
    <row r="183" spans="1:34" ht="15" customHeight="1">
      <c r="A183" s="187"/>
      <c r="B183" s="187"/>
      <c r="C183" s="187"/>
      <c r="D183" s="187"/>
      <c r="E183" s="187"/>
      <c r="F183" s="187"/>
      <c r="G183" s="187"/>
      <c r="H183" s="187"/>
      <c r="I183" s="187"/>
      <c r="J183" s="187"/>
      <c r="K183" s="187"/>
      <c r="L183" s="187"/>
      <c r="M183" s="187"/>
      <c r="N183" s="187"/>
      <c r="O183" s="187"/>
      <c r="P183" s="187"/>
      <c r="Q183" s="187"/>
      <c r="R183" s="187"/>
      <c r="S183" s="187"/>
      <c r="T183" s="187"/>
      <c r="U183" s="187"/>
      <c r="V183" s="187"/>
      <c r="W183" s="187"/>
      <c r="X183" s="187"/>
      <c r="Y183" s="187"/>
      <c r="Z183" s="187"/>
      <c r="AA183" s="187"/>
      <c r="AB183" s="187"/>
      <c r="AC183" s="187"/>
      <c r="AD183" s="187"/>
      <c r="AE183" s="187"/>
      <c r="AF183" s="187"/>
      <c r="AG183" s="187"/>
      <c r="AH183" s="187"/>
    </row>
    <row r="184" spans="1:34" ht="15" customHeight="1">
      <c r="A184" s="187"/>
      <c r="B184" s="187"/>
      <c r="C184" s="187"/>
      <c r="D184" s="187"/>
      <c r="E184" s="187"/>
      <c r="F184" s="187"/>
      <c r="G184" s="187"/>
      <c r="H184" s="187"/>
      <c r="I184" s="187"/>
      <c r="J184" s="187"/>
      <c r="K184" s="187"/>
      <c r="L184" s="187"/>
      <c r="M184" s="187"/>
      <c r="N184" s="187"/>
      <c r="O184" s="187"/>
      <c r="P184" s="187"/>
      <c r="Q184" s="187"/>
      <c r="R184" s="187"/>
      <c r="S184" s="187"/>
      <c r="T184" s="187"/>
      <c r="U184" s="187"/>
      <c r="V184" s="187"/>
      <c r="W184" s="187"/>
      <c r="X184" s="187"/>
      <c r="Y184" s="187"/>
      <c r="Z184" s="187"/>
      <c r="AA184" s="187"/>
      <c r="AB184" s="187"/>
      <c r="AC184" s="187"/>
      <c r="AD184" s="187"/>
      <c r="AE184" s="187"/>
      <c r="AF184" s="187"/>
      <c r="AG184" s="187"/>
      <c r="AH184" s="187"/>
    </row>
    <row r="185" spans="1:34" ht="15" customHeight="1">
      <c r="A185" s="187"/>
      <c r="B185" s="187"/>
      <c r="C185" s="187"/>
      <c r="D185" s="187"/>
      <c r="E185" s="187"/>
      <c r="F185" s="187"/>
      <c r="G185" s="187"/>
      <c r="H185" s="187"/>
      <c r="I185" s="187"/>
      <c r="J185" s="187"/>
      <c r="K185" s="187"/>
      <c r="L185" s="187"/>
      <c r="M185" s="187"/>
      <c r="N185" s="187"/>
      <c r="O185" s="187"/>
      <c r="P185" s="187"/>
      <c r="Q185" s="187"/>
      <c r="R185" s="187"/>
      <c r="S185" s="187"/>
      <c r="T185" s="187"/>
      <c r="U185" s="187"/>
      <c r="V185" s="187"/>
      <c r="W185" s="187"/>
      <c r="X185" s="187"/>
      <c r="Y185" s="187"/>
      <c r="Z185" s="187"/>
      <c r="AA185" s="187"/>
      <c r="AB185" s="187"/>
      <c r="AC185" s="187"/>
      <c r="AD185" s="187"/>
      <c r="AE185" s="187"/>
      <c r="AF185" s="187"/>
      <c r="AG185" s="187"/>
      <c r="AH185" s="187"/>
    </row>
    <row r="186" spans="1:34" ht="15" customHeight="1">
      <c r="A186" s="187"/>
      <c r="B186" s="187"/>
      <c r="C186" s="187"/>
      <c r="D186" s="187"/>
      <c r="E186" s="187"/>
      <c r="F186" s="187"/>
      <c r="G186" s="187"/>
      <c r="H186" s="187"/>
      <c r="I186" s="187"/>
      <c r="J186" s="187"/>
      <c r="K186" s="187"/>
      <c r="L186" s="187"/>
      <c r="M186" s="187"/>
      <c r="N186" s="187"/>
      <c r="O186" s="187"/>
      <c r="P186" s="187"/>
      <c r="Q186" s="187"/>
      <c r="R186" s="187"/>
      <c r="S186" s="187"/>
      <c r="T186" s="187"/>
      <c r="U186" s="187"/>
      <c r="V186" s="187"/>
      <c r="W186" s="187"/>
      <c r="X186" s="187"/>
      <c r="Y186" s="187"/>
      <c r="Z186" s="187"/>
      <c r="AA186" s="187"/>
      <c r="AB186" s="187"/>
      <c r="AC186" s="187"/>
      <c r="AD186" s="187"/>
      <c r="AE186" s="187"/>
      <c r="AF186" s="187"/>
      <c r="AG186" s="187"/>
      <c r="AH186" s="187"/>
    </row>
    <row r="187" spans="1:34" ht="15" customHeight="1">
      <c r="A187" s="187"/>
      <c r="B187" s="187"/>
      <c r="C187" s="187"/>
      <c r="D187" s="187"/>
      <c r="E187" s="187"/>
      <c r="F187" s="187"/>
      <c r="G187" s="187"/>
      <c r="H187" s="187"/>
      <c r="I187" s="187"/>
      <c r="J187" s="187"/>
      <c r="K187" s="187"/>
      <c r="L187" s="187"/>
      <c r="M187" s="187"/>
      <c r="N187" s="187"/>
      <c r="O187" s="187"/>
      <c r="P187" s="187"/>
      <c r="Q187" s="187"/>
      <c r="R187" s="187"/>
      <c r="S187" s="187"/>
      <c r="T187" s="187"/>
      <c r="U187" s="187"/>
      <c r="V187" s="187"/>
      <c r="W187" s="187"/>
      <c r="X187" s="187"/>
      <c r="Y187" s="187"/>
      <c r="Z187" s="187"/>
      <c r="AA187" s="187"/>
      <c r="AB187" s="187"/>
      <c r="AC187" s="187"/>
      <c r="AD187" s="187"/>
      <c r="AE187" s="187"/>
      <c r="AF187" s="187"/>
      <c r="AG187" s="187"/>
      <c r="AH187" s="187"/>
    </row>
    <row r="188" spans="1:34" ht="15" customHeight="1">
      <c r="A188" s="187"/>
      <c r="B188" s="187"/>
      <c r="C188" s="187"/>
      <c r="D188" s="187"/>
      <c r="E188" s="187"/>
      <c r="F188" s="187"/>
      <c r="G188" s="187"/>
      <c r="H188" s="187"/>
      <c r="I188" s="187"/>
      <c r="J188" s="187"/>
      <c r="K188" s="187"/>
      <c r="L188" s="187"/>
      <c r="M188" s="187"/>
      <c r="N188" s="187"/>
      <c r="O188" s="187"/>
      <c r="P188" s="187"/>
      <c r="Q188" s="187"/>
      <c r="R188" s="187"/>
      <c r="S188" s="187"/>
      <c r="T188" s="187"/>
      <c r="U188" s="187"/>
      <c r="V188" s="187"/>
      <c r="W188" s="187"/>
      <c r="X188" s="187"/>
      <c r="Y188" s="187"/>
      <c r="Z188" s="187"/>
      <c r="AA188" s="187"/>
      <c r="AB188" s="187"/>
      <c r="AC188" s="187"/>
      <c r="AD188" s="187"/>
      <c r="AE188" s="187"/>
      <c r="AF188" s="187"/>
      <c r="AG188" s="187"/>
      <c r="AH188" s="187"/>
    </row>
    <row r="189" spans="1:34" ht="15" customHeight="1">
      <c r="A189" s="187"/>
      <c r="B189" s="187"/>
      <c r="C189" s="187"/>
      <c r="D189" s="187"/>
      <c r="E189" s="187"/>
      <c r="F189" s="187"/>
      <c r="G189" s="187"/>
      <c r="H189" s="187"/>
      <c r="I189" s="187"/>
      <c r="J189" s="187"/>
      <c r="K189" s="187"/>
      <c r="L189" s="187"/>
      <c r="M189" s="187"/>
      <c r="N189" s="187"/>
      <c r="O189" s="187"/>
      <c r="P189" s="187"/>
      <c r="Q189" s="187"/>
      <c r="R189" s="187"/>
      <c r="S189" s="187"/>
      <c r="T189" s="187"/>
      <c r="U189" s="187"/>
      <c r="V189" s="187"/>
      <c r="W189" s="187"/>
      <c r="X189" s="187"/>
      <c r="Y189" s="187"/>
      <c r="Z189" s="187"/>
      <c r="AA189" s="187"/>
      <c r="AB189" s="187"/>
      <c r="AC189" s="187"/>
      <c r="AD189" s="187"/>
      <c r="AE189" s="187"/>
      <c r="AF189" s="187"/>
      <c r="AG189" s="187"/>
      <c r="AH189" s="187"/>
    </row>
    <row r="190" spans="1:34" ht="15" customHeight="1">
      <c r="A190" s="187"/>
      <c r="B190" s="187"/>
      <c r="C190" s="187"/>
      <c r="D190" s="187"/>
      <c r="E190" s="187"/>
      <c r="F190" s="187"/>
      <c r="G190" s="187"/>
      <c r="H190" s="187"/>
      <c r="I190" s="187"/>
      <c r="J190" s="187"/>
      <c r="K190" s="187"/>
      <c r="L190" s="187"/>
      <c r="M190" s="187"/>
      <c r="N190" s="187"/>
      <c r="O190" s="187"/>
      <c r="P190" s="187"/>
      <c r="Q190" s="187"/>
      <c r="R190" s="187"/>
      <c r="S190" s="187"/>
      <c r="T190" s="187"/>
      <c r="U190" s="187"/>
      <c r="V190" s="187"/>
      <c r="W190" s="187"/>
      <c r="X190" s="187"/>
      <c r="Y190" s="187"/>
      <c r="Z190" s="187"/>
      <c r="AA190" s="187"/>
      <c r="AB190" s="187"/>
      <c r="AC190" s="187"/>
      <c r="AD190" s="187"/>
      <c r="AE190" s="187"/>
      <c r="AF190" s="187"/>
      <c r="AG190" s="187"/>
      <c r="AH190" s="187"/>
    </row>
    <row r="191" spans="1:34" ht="15" customHeight="1">
      <c r="A191" s="187"/>
      <c r="B191" s="187"/>
      <c r="C191" s="187"/>
      <c r="D191" s="187"/>
      <c r="E191" s="187"/>
      <c r="F191" s="187"/>
      <c r="G191" s="187"/>
      <c r="H191" s="187"/>
      <c r="I191" s="187"/>
      <c r="J191" s="187"/>
      <c r="K191" s="187"/>
      <c r="L191" s="187"/>
      <c r="M191" s="187"/>
      <c r="N191" s="187"/>
      <c r="O191" s="187"/>
      <c r="P191" s="187"/>
      <c r="Q191" s="187"/>
      <c r="R191" s="187"/>
      <c r="S191" s="187"/>
      <c r="T191" s="187"/>
      <c r="U191" s="187"/>
      <c r="V191" s="187"/>
      <c r="W191" s="187"/>
      <c r="X191" s="187"/>
      <c r="Y191" s="187"/>
      <c r="Z191" s="187"/>
      <c r="AA191" s="187"/>
      <c r="AB191" s="187"/>
      <c r="AC191" s="187"/>
      <c r="AD191" s="187"/>
      <c r="AE191" s="187"/>
      <c r="AF191" s="187"/>
      <c r="AG191" s="187"/>
      <c r="AH191" s="187"/>
    </row>
    <row r="192" spans="1:34" ht="15" customHeight="1">
      <c r="A192" s="187"/>
      <c r="B192" s="187"/>
      <c r="C192" s="187"/>
      <c r="D192" s="187"/>
      <c r="E192" s="187"/>
      <c r="F192" s="187"/>
      <c r="G192" s="187"/>
      <c r="H192" s="187"/>
      <c r="I192" s="187"/>
      <c r="J192" s="187"/>
      <c r="K192" s="187"/>
      <c r="L192" s="187"/>
      <c r="M192" s="187"/>
      <c r="N192" s="187"/>
      <c r="O192" s="187"/>
      <c r="P192" s="187"/>
      <c r="Q192" s="187"/>
      <c r="R192" s="187"/>
      <c r="S192" s="187"/>
      <c r="T192" s="187"/>
      <c r="U192" s="187"/>
      <c r="V192" s="187"/>
      <c r="W192" s="187"/>
      <c r="X192" s="187"/>
      <c r="Y192" s="187"/>
      <c r="Z192" s="187"/>
      <c r="AA192" s="187"/>
      <c r="AB192" s="187"/>
      <c r="AC192" s="187"/>
      <c r="AD192" s="187"/>
      <c r="AE192" s="187"/>
      <c r="AF192" s="187"/>
      <c r="AG192" s="187"/>
      <c r="AH192" s="187"/>
    </row>
    <row r="193" spans="1:34" ht="15" customHeight="1">
      <c r="A193" s="187"/>
      <c r="B193" s="187"/>
      <c r="C193" s="187"/>
      <c r="D193" s="187"/>
      <c r="E193" s="187"/>
      <c r="F193" s="187"/>
      <c r="G193" s="187"/>
      <c r="H193" s="187"/>
      <c r="I193" s="187"/>
      <c r="J193" s="187"/>
      <c r="K193" s="187"/>
      <c r="L193" s="187"/>
      <c r="M193" s="187"/>
      <c r="N193" s="187"/>
      <c r="O193" s="187"/>
      <c r="P193" s="187"/>
      <c r="Q193" s="187"/>
      <c r="R193" s="187"/>
      <c r="S193" s="187"/>
      <c r="T193" s="187"/>
      <c r="U193" s="187"/>
      <c r="V193" s="187"/>
      <c r="W193" s="187"/>
      <c r="X193" s="187"/>
      <c r="Y193" s="187"/>
      <c r="Z193" s="187"/>
      <c r="AA193" s="187"/>
      <c r="AB193" s="187"/>
      <c r="AC193" s="187"/>
      <c r="AD193" s="187"/>
      <c r="AE193" s="187"/>
      <c r="AF193" s="187"/>
      <c r="AG193" s="187"/>
      <c r="AH193" s="187"/>
    </row>
    <row r="194" spans="1:34" ht="15" customHeight="1">
      <c r="A194" s="187"/>
      <c r="B194" s="187"/>
      <c r="C194" s="187"/>
      <c r="D194" s="187"/>
      <c r="E194" s="187"/>
      <c r="F194" s="187"/>
      <c r="G194" s="187"/>
      <c r="H194" s="187"/>
      <c r="I194" s="187"/>
      <c r="J194" s="187"/>
      <c r="K194" s="187"/>
      <c r="L194" s="187"/>
      <c r="M194" s="187"/>
      <c r="N194" s="187"/>
      <c r="O194" s="187"/>
      <c r="P194" s="187"/>
      <c r="Q194" s="187"/>
      <c r="R194" s="187"/>
      <c r="S194" s="187"/>
      <c r="T194" s="187"/>
      <c r="U194" s="187"/>
      <c r="V194" s="187"/>
      <c r="W194" s="187"/>
      <c r="X194" s="187"/>
      <c r="Y194" s="187"/>
      <c r="Z194" s="187"/>
      <c r="AA194" s="187"/>
      <c r="AB194" s="187"/>
      <c r="AC194" s="187"/>
      <c r="AD194" s="187"/>
      <c r="AE194" s="187"/>
      <c r="AF194" s="187"/>
      <c r="AG194" s="187"/>
      <c r="AH194" s="187"/>
    </row>
    <row r="195" spans="1:34" ht="15" customHeight="1">
      <c r="A195" s="187"/>
      <c r="B195" s="187"/>
      <c r="C195" s="187"/>
      <c r="D195" s="187"/>
      <c r="E195" s="187"/>
      <c r="F195" s="187"/>
      <c r="G195" s="187"/>
      <c r="H195" s="187"/>
      <c r="I195" s="187"/>
      <c r="J195" s="187"/>
      <c r="K195" s="187"/>
      <c r="L195" s="187"/>
      <c r="M195" s="187"/>
      <c r="N195" s="187"/>
      <c r="O195" s="187"/>
      <c r="P195" s="187"/>
      <c r="Q195" s="187"/>
      <c r="R195" s="187"/>
      <c r="S195" s="187"/>
      <c r="T195" s="187"/>
      <c r="U195" s="187"/>
      <c r="V195" s="187"/>
      <c r="W195" s="187"/>
      <c r="X195" s="187"/>
      <c r="Y195" s="187"/>
      <c r="Z195" s="187"/>
      <c r="AA195" s="187"/>
      <c r="AB195" s="187"/>
      <c r="AC195" s="187"/>
      <c r="AD195" s="187"/>
      <c r="AE195" s="187"/>
      <c r="AF195" s="187"/>
      <c r="AG195" s="187"/>
      <c r="AH195" s="187"/>
    </row>
    <row r="196" spans="1:34" ht="15" customHeight="1">
      <c r="A196" s="187"/>
      <c r="B196" s="187"/>
      <c r="C196" s="187"/>
      <c r="D196" s="187"/>
      <c r="E196" s="187"/>
      <c r="F196" s="187"/>
      <c r="G196" s="187"/>
      <c r="H196" s="187"/>
      <c r="I196" s="187"/>
      <c r="J196" s="187"/>
      <c r="K196" s="187"/>
      <c r="L196" s="187"/>
      <c r="M196" s="187"/>
      <c r="N196" s="187"/>
      <c r="O196" s="187"/>
      <c r="P196" s="187"/>
      <c r="Q196" s="187"/>
      <c r="R196" s="187"/>
      <c r="S196" s="187"/>
      <c r="T196" s="187"/>
      <c r="U196" s="187"/>
      <c r="V196" s="187"/>
      <c r="W196" s="187"/>
      <c r="X196" s="187"/>
      <c r="Y196" s="187"/>
      <c r="Z196" s="187"/>
      <c r="AA196" s="187"/>
      <c r="AB196" s="187"/>
      <c r="AC196" s="187"/>
      <c r="AD196" s="187"/>
      <c r="AE196" s="187"/>
      <c r="AF196" s="187"/>
      <c r="AG196" s="187"/>
      <c r="AH196" s="187"/>
    </row>
    <row r="197" spans="1:34" ht="15" customHeight="1">
      <c r="A197" s="187"/>
      <c r="B197" s="187"/>
      <c r="C197" s="187"/>
      <c r="D197" s="187"/>
      <c r="E197" s="187"/>
      <c r="F197" s="187"/>
      <c r="G197" s="187"/>
      <c r="H197" s="187"/>
      <c r="I197" s="187"/>
      <c r="J197" s="187"/>
      <c r="K197" s="187"/>
      <c r="L197" s="187"/>
      <c r="M197" s="187"/>
      <c r="N197" s="187"/>
      <c r="O197" s="187"/>
      <c r="P197" s="187"/>
      <c r="Q197" s="187"/>
      <c r="R197" s="187"/>
      <c r="S197" s="187"/>
      <c r="T197" s="187"/>
      <c r="U197" s="187"/>
      <c r="V197" s="187"/>
      <c r="W197" s="187"/>
      <c r="X197" s="187"/>
      <c r="Y197" s="187"/>
      <c r="Z197" s="187"/>
      <c r="AA197" s="187"/>
      <c r="AB197" s="187"/>
      <c r="AC197" s="187"/>
      <c r="AD197" s="187"/>
      <c r="AE197" s="187"/>
      <c r="AF197" s="187"/>
      <c r="AG197" s="187"/>
      <c r="AH197" s="187"/>
    </row>
    <row r="198" spans="1:34" ht="15" customHeight="1">
      <c r="A198" s="187"/>
      <c r="B198" s="187"/>
      <c r="C198" s="187"/>
      <c r="D198" s="187"/>
      <c r="E198" s="187"/>
      <c r="F198" s="187"/>
      <c r="G198" s="187"/>
      <c r="H198" s="187"/>
      <c r="I198" s="187"/>
      <c r="J198" s="187"/>
      <c r="K198" s="187"/>
      <c r="L198" s="187"/>
      <c r="M198" s="187"/>
      <c r="N198" s="187"/>
      <c r="O198" s="187"/>
      <c r="P198" s="187"/>
      <c r="Q198" s="187"/>
      <c r="R198" s="187"/>
      <c r="S198" s="187"/>
      <c r="T198" s="187"/>
      <c r="U198" s="187"/>
      <c r="V198" s="187"/>
      <c r="W198" s="187"/>
      <c r="X198" s="187"/>
      <c r="Y198" s="187"/>
      <c r="Z198" s="187"/>
      <c r="AA198" s="187"/>
      <c r="AB198" s="187"/>
      <c r="AC198" s="187"/>
      <c r="AD198" s="187"/>
      <c r="AE198" s="187"/>
      <c r="AF198" s="187"/>
      <c r="AG198" s="187"/>
      <c r="AH198" s="187"/>
    </row>
    <row r="199" spans="1:34" ht="15" customHeight="1">
      <c r="A199" s="187"/>
      <c r="B199" s="187"/>
      <c r="C199" s="187"/>
      <c r="D199" s="187"/>
      <c r="E199" s="187"/>
      <c r="F199" s="187"/>
      <c r="G199" s="187"/>
      <c r="H199" s="187"/>
      <c r="I199" s="187"/>
      <c r="J199" s="187"/>
      <c r="K199" s="187"/>
      <c r="L199" s="187"/>
      <c r="M199" s="187"/>
      <c r="N199" s="187"/>
      <c r="O199" s="187"/>
      <c r="P199" s="187"/>
      <c r="Q199" s="187"/>
      <c r="R199" s="187"/>
      <c r="S199" s="187"/>
      <c r="T199" s="187"/>
      <c r="U199" s="187"/>
      <c r="V199" s="187"/>
      <c r="W199" s="187"/>
      <c r="X199" s="187"/>
      <c r="Y199" s="187"/>
      <c r="Z199" s="187"/>
      <c r="AA199" s="187"/>
      <c r="AB199" s="187"/>
      <c r="AC199" s="187"/>
      <c r="AD199" s="187"/>
      <c r="AE199" s="187"/>
      <c r="AF199" s="187"/>
      <c r="AG199" s="187"/>
      <c r="AH199" s="187"/>
    </row>
    <row r="200" spans="1:34" ht="15" customHeight="1">
      <c r="A200" s="187"/>
      <c r="B200" s="187"/>
      <c r="C200" s="187"/>
      <c r="D200" s="187"/>
      <c r="E200" s="187"/>
      <c r="F200" s="187"/>
      <c r="G200" s="187"/>
      <c r="H200" s="187"/>
      <c r="I200" s="187"/>
      <c r="J200" s="187"/>
      <c r="K200" s="187"/>
      <c r="L200" s="187"/>
      <c r="M200" s="187"/>
      <c r="N200" s="187"/>
      <c r="O200" s="187"/>
      <c r="P200" s="187"/>
      <c r="Q200" s="187"/>
      <c r="R200" s="187"/>
      <c r="S200" s="187"/>
      <c r="T200" s="187"/>
      <c r="U200" s="187"/>
      <c r="V200" s="187"/>
      <c r="W200" s="187"/>
      <c r="X200" s="187"/>
      <c r="Y200" s="187"/>
      <c r="Z200" s="187"/>
      <c r="AA200" s="187"/>
      <c r="AB200" s="187"/>
      <c r="AC200" s="187"/>
      <c r="AD200" s="187"/>
      <c r="AE200" s="187"/>
      <c r="AF200" s="187"/>
      <c r="AG200" s="187"/>
      <c r="AH200" s="187"/>
    </row>
    <row r="201" spans="1:34" ht="15" customHeight="1">
      <c r="A201" s="187"/>
      <c r="B201" s="187"/>
      <c r="C201" s="187"/>
      <c r="D201" s="187"/>
      <c r="E201" s="187"/>
      <c r="F201" s="187"/>
      <c r="G201" s="187"/>
      <c r="H201" s="187"/>
      <c r="I201" s="187"/>
      <c r="J201" s="187"/>
      <c r="K201" s="187"/>
      <c r="L201" s="187"/>
      <c r="M201" s="187"/>
      <c r="N201" s="187"/>
      <c r="O201" s="187"/>
      <c r="P201" s="187"/>
      <c r="Q201" s="187"/>
      <c r="R201" s="187"/>
      <c r="S201" s="187"/>
      <c r="T201" s="187"/>
      <c r="U201" s="187"/>
      <c r="V201" s="187"/>
      <c r="W201" s="187"/>
      <c r="X201" s="187"/>
      <c r="Y201" s="187"/>
      <c r="Z201" s="187"/>
      <c r="AA201" s="187"/>
      <c r="AB201" s="187"/>
      <c r="AC201" s="187"/>
      <c r="AD201" s="187"/>
      <c r="AE201" s="187"/>
      <c r="AF201" s="187"/>
      <c r="AG201" s="187"/>
      <c r="AH201" s="187"/>
    </row>
    <row r="202" spans="1:34" ht="15" customHeight="1">
      <c r="A202" s="187"/>
      <c r="B202" s="187"/>
      <c r="C202" s="187"/>
      <c r="D202" s="187"/>
      <c r="E202" s="187"/>
      <c r="F202" s="187"/>
      <c r="G202" s="187"/>
      <c r="H202" s="187"/>
      <c r="I202" s="187"/>
      <c r="J202" s="187"/>
      <c r="K202" s="187"/>
      <c r="L202" s="187"/>
      <c r="M202" s="187"/>
      <c r="N202" s="187"/>
      <c r="O202" s="187"/>
      <c r="P202" s="187"/>
      <c r="Q202" s="187"/>
      <c r="R202" s="187"/>
      <c r="S202" s="187"/>
      <c r="T202" s="187"/>
      <c r="U202" s="187"/>
      <c r="V202" s="187"/>
      <c r="W202" s="187"/>
      <c r="X202" s="187"/>
      <c r="Y202" s="187"/>
      <c r="Z202" s="187"/>
      <c r="AA202" s="187"/>
      <c r="AB202" s="187"/>
      <c r="AC202" s="187"/>
      <c r="AD202" s="187"/>
      <c r="AE202" s="187"/>
      <c r="AF202" s="187"/>
      <c r="AG202" s="187"/>
      <c r="AH202" s="187"/>
    </row>
    <row r="203" spans="1:34" ht="15" customHeight="1">
      <c r="A203" s="187"/>
      <c r="B203" s="187"/>
      <c r="C203" s="187"/>
      <c r="D203" s="187"/>
      <c r="E203" s="187"/>
      <c r="F203" s="187"/>
      <c r="G203" s="187"/>
      <c r="H203" s="187"/>
      <c r="I203" s="187"/>
      <c r="J203" s="187"/>
      <c r="K203" s="187"/>
      <c r="L203" s="187"/>
      <c r="M203" s="187"/>
      <c r="N203" s="187"/>
      <c r="O203" s="187"/>
      <c r="P203" s="187"/>
      <c r="Q203" s="187"/>
      <c r="R203" s="187"/>
      <c r="S203" s="187"/>
      <c r="T203" s="187"/>
      <c r="U203" s="187"/>
      <c r="V203" s="187"/>
      <c r="W203" s="187"/>
      <c r="X203" s="187"/>
      <c r="Y203" s="187"/>
      <c r="Z203" s="187"/>
      <c r="AA203" s="187"/>
      <c r="AB203" s="187"/>
      <c r="AC203" s="187"/>
      <c r="AD203" s="187"/>
      <c r="AE203" s="187"/>
      <c r="AF203" s="187"/>
      <c r="AG203" s="187"/>
      <c r="AH203" s="187"/>
    </row>
    <row r="204" spans="1:34" ht="15" customHeight="1">
      <c r="A204" s="187"/>
      <c r="B204" s="187"/>
      <c r="C204" s="187"/>
      <c r="D204" s="187"/>
      <c r="E204" s="187"/>
      <c r="F204" s="187"/>
      <c r="G204" s="187"/>
      <c r="H204" s="187"/>
      <c r="I204" s="187"/>
      <c r="J204" s="187"/>
      <c r="K204" s="187"/>
      <c r="L204" s="187"/>
      <c r="M204" s="187"/>
      <c r="N204" s="187"/>
      <c r="O204" s="187"/>
      <c r="P204" s="187"/>
      <c r="Q204" s="187"/>
      <c r="R204" s="187"/>
      <c r="S204" s="187"/>
      <c r="T204" s="187"/>
      <c r="U204" s="187"/>
      <c r="V204" s="187"/>
      <c r="W204" s="187"/>
      <c r="X204" s="187"/>
      <c r="Y204" s="187"/>
      <c r="Z204" s="187"/>
      <c r="AA204" s="187"/>
      <c r="AB204" s="187"/>
      <c r="AC204" s="187"/>
      <c r="AD204" s="187"/>
      <c r="AE204" s="187"/>
      <c r="AF204" s="187"/>
      <c r="AG204" s="187"/>
      <c r="AH204" s="187"/>
    </row>
    <row r="205" spans="1:34" ht="15" customHeight="1">
      <c r="A205" s="187"/>
      <c r="B205" s="187"/>
      <c r="C205" s="187"/>
      <c r="D205" s="187"/>
      <c r="E205" s="187"/>
      <c r="F205" s="187"/>
      <c r="G205" s="187"/>
      <c r="H205" s="187"/>
      <c r="I205" s="187"/>
      <c r="J205" s="187"/>
      <c r="K205" s="187"/>
      <c r="L205" s="187"/>
      <c r="M205" s="187"/>
      <c r="N205" s="187"/>
      <c r="O205" s="187"/>
      <c r="P205" s="187"/>
      <c r="Q205" s="187"/>
      <c r="R205" s="187"/>
      <c r="S205" s="187"/>
      <c r="T205" s="187"/>
      <c r="U205" s="187"/>
      <c r="V205" s="187"/>
      <c r="W205" s="187"/>
      <c r="X205" s="187"/>
      <c r="Y205" s="187"/>
      <c r="Z205" s="187"/>
      <c r="AA205" s="187"/>
      <c r="AB205" s="187"/>
      <c r="AC205" s="187"/>
      <c r="AD205" s="187"/>
      <c r="AE205" s="187"/>
      <c r="AF205" s="187"/>
      <c r="AG205" s="187"/>
      <c r="AH205" s="187"/>
    </row>
    <row r="206" spans="1:34" ht="15" customHeight="1">
      <c r="A206" s="187"/>
      <c r="B206" s="187"/>
      <c r="C206" s="187"/>
      <c r="D206" s="187"/>
      <c r="E206" s="187"/>
      <c r="F206" s="187"/>
      <c r="G206" s="187"/>
      <c r="H206" s="187"/>
      <c r="I206" s="187"/>
      <c r="J206" s="187"/>
      <c r="K206" s="187"/>
      <c r="L206" s="187"/>
      <c r="M206" s="187"/>
      <c r="N206" s="187"/>
      <c r="O206" s="187"/>
      <c r="P206" s="187"/>
      <c r="Q206" s="187"/>
      <c r="R206" s="187"/>
      <c r="S206" s="187"/>
      <c r="T206" s="187"/>
      <c r="U206" s="187"/>
      <c r="V206" s="187"/>
      <c r="W206" s="187"/>
      <c r="X206" s="187"/>
      <c r="Y206" s="187"/>
      <c r="Z206" s="187"/>
      <c r="AA206" s="187"/>
      <c r="AB206" s="187"/>
      <c r="AC206" s="187"/>
      <c r="AD206" s="187"/>
      <c r="AE206" s="187"/>
      <c r="AF206" s="187"/>
      <c r="AG206" s="187"/>
      <c r="AH206" s="187"/>
    </row>
    <row r="207" spans="1:34" ht="15" customHeight="1">
      <c r="A207" s="187"/>
      <c r="B207" s="187"/>
      <c r="C207" s="187"/>
      <c r="D207" s="187"/>
      <c r="E207" s="187"/>
      <c r="F207" s="187"/>
      <c r="G207" s="187"/>
      <c r="H207" s="187"/>
      <c r="I207" s="187"/>
      <c r="J207" s="187"/>
      <c r="K207" s="187"/>
      <c r="L207" s="187"/>
      <c r="M207" s="187"/>
      <c r="N207" s="187"/>
      <c r="O207" s="187"/>
      <c r="P207" s="187"/>
      <c r="Q207" s="187"/>
      <c r="R207" s="187"/>
      <c r="S207" s="187"/>
      <c r="T207" s="187"/>
      <c r="U207" s="187"/>
      <c r="V207" s="187"/>
      <c r="W207" s="187"/>
      <c r="X207" s="187"/>
      <c r="Y207" s="187"/>
      <c r="Z207" s="187"/>
      <c r="AA207" s="187"/>
      <c r="AB207" s="187"/>
      <c r="AC207" s="187"/>
      <c r="AD207" s="187"/>
      <c r="AE207" s="187"/>
      <c r="AF207" s="187"/>
      <c r="AG207" s="187"/>
      <c r="AH207" s="187"/>
    </row>
    <row r="208" spans="1:34" ht="15" customHeight="1">
      <c r="A208" s="187"/>
      <c r="B208" s="187"/>
      <c r="C208" s="187"/>
      <c r="D208" s="187"/>
      <c r="E208" s="187"/>
      <c r="F208" s="187"/>
      <c r="G208" s="187"/>
      <c r="H208" s="187"/>
      <c r="I208" s="187"/>
      <c r="J208" s="187"/>
      <c r="K208" s="187"/>
      <c r="L208" s="187"/>
      <c r="M208" s="187"/>
      <c r="N208" s="187"/>
      <c r="O208" s="187"/>
      <c r="P208" s="187"/>
      <c r="Q208" s="187"/>
      <c r="R208" s="187"/>
      <c r="S208" s="187"/>
      <c r="T208" s="187"/>
      <c r="U208" s="187"/>
      <c r="V208" s="187"/>
      <c r="W208" s="187"/>
      <c r="X208" s="187"/>
      <c r="Y208" s="187"/>
      <c r="Z208" s="187"/>
      <c r="AA208" s="187"/>
      <c r="AB208" s="187"/>
      <c r="AC208" s="187"/>
      <c r="AD208" s="187"/>
      <c r="AE208" s="187"/>
      <c r="AF208" s="187"/>
      <c r="AG208" s="187"/>
      <c r="AH208" s="187"/>
    </row>
    <row r="209" spans="1:34" ht="15" customHeight="1">
      <c r="A209" s="187"/>
      <c r="B209" s="187"/>
      <c r="C209" s="187"/>
      <c r="D209" s="187"/>
      <c r="E209" s="187"/>
      <c r="F209" s="187"/>
      <c r="G209" s="187"/>
      <c r="H209" s="187"/>
      <c r="I209" s="187"/>
      <c r="J209" s="187"/>
      <c r="K209" s="187"/>
      <c r="L209" s="187"/>
      <c r="M209" s="187"/>
      <c r="N209" s="187"/>
      <c r="O209" s="187"/>
      <c r="P209" s="187"/>
      <c r="Q209" s="187"/>
      <c r="R209" s="187"/>
      <c r="S209" s="187"/>
      <c r="T209" s="187"/>
      <c r="U209" s="187"/>
      <c r="V209" s="187"/>
      <c r="W209" s="187"/>
      <c r="X209" s="187"/>
      <c r="Y209" s="187"/>
      <c r="Z209" s="187"/>
      <c r="AA209" s="187"/>
      <c r="AB209" s="187"/>
      <c r="AC209" s="187"/>
      <c r="AD209" s="187"/>
      <c r="AE209" s="187"/>
      <c r="AF209" s="187"/>
      <c r="AG209" s="187"/>
      <c r="AH209" s="187"/>
    </row>
    <row r="210" spans="1:34" ht="15" customHeight="1">
      <c r="A210" s="187"/>
      <c r="B210" s="187"/>
      <c r="C210" s="187"/>
      <c r="D210" s="187"/>
      <c r="E210" s="187"/>
      <c r="F210" s="187"/>
      <c r="G210" s="187"/>
      <c r="H210" s="187"/>
      <c r="I210" s="187"/>
      <c r="J210" s="187"/>
      <c r="K210" s="187"/>
      <c r="L210" s="187"/>
      <c r="M210" s="187"/>
      <c r="N210" s="187"/>
      <c r="O210" s="187"/>
      <c r="P210" s="187"/>
      <c r="Q210" s="187"/>
      <c r="R210" s="187"/>
      <c r="S210" s="187"/>
      <c r="T210" s="187"/>
      <c r="U210" s="187"/>
      <c r="V210" s="187"/>
      <c r="W210" s="187"/>
      <c r="X210" s="187"/>
      <c r="Y210" s="187"/>
      <c r="Z210" s="187"/>
      <c r="AA210" s="187"/>
      <c r="AB210" s="187"/>
      <c r="AC210" s="187"/>
      <c r="AD210" s="187"/>
      <c r="AE210" s="187"/>
      <c r="AF210" s="187"/>
      <c r="AG210" s="187"/>
      <c r="AH210" s="187"/>
    </row>
    <row r="211" spans="1:34" ht="15" customHeight="1">
      <c r="A211" s="187"/>
      <c r="B211" s="187"/>
      <c r="C211" s="187"/>
      <c r="D211" s="187"/>
      <c r="E211" s="187"/>
      <c r="F211" s="187"/>
      <c r="G211" s="187"/>
      <c r="H211" s="187"/>
      <c r="I211" s="187"/>
      <c r="J211" s="187"/>
      <c r="K211" s="187"/>
      <c r="L211" s="187"/>
      <c r="M211" s="187"/>
      <c r="N211" s="187"/>
      <c r="O211" s="187"/>
      <c r="P211" s="187"/>
      <c r="Q211" s="187"/>
      <c r="R211" s="187"/>
      <c r="S211" s="187"/>
      <c r="T211" s="187"/>
      <c r="U211" s="187"/>
      <c r="V211" s="187"/>
      <c r="W211" s="187"/>
      <c r="X211" s="187"/>
      <c r="Y211" s="187"/>
      <c r="Z211" s="187"/>
      <c r="AA211" s="187"/>
      <c r="AB211" s="187"/>
      <c r="AC211" s="187"/>
      <c r="AD211" s="187"/>
      <c r="AE211" s="187"/>
      <c r="AF211" s="187"/>
      <c r="AG211" s="187"/>
      <c r="AH211" s="187"/>
    </row>
    <row r="212" spans="1:34" ht="15" customHeight="1">
      <c r="A212" s="187"/>
      <c r="B212" s="187"/>
      <c r="C212" s="187"/>
      <c r="D212" s="187"/>
      <c r="E212" s="187"/>
      <c r="F212" s="187"/>
      <c r="G212" s="187"/>
      <c r="H212" s="187"/>
      <c r="I212" s="187"/>
      <c r="J212" s="187"/>
      <c r="K212" s="187"/>
      <c r="L212" s="187"/>
      <c r="M212" s="187"/>
      <c r="N212" s="187"/>
      <c r="O212" s="187"/>
      <c r="P212" s="187"/>
      <c r="Q212" s="187"/>
      <c r="R212" s="187"/>
      <c r="S212" s="187"/>
      <c r="T212" s="187"/>
      <c r="U212" s="187"/>
      <c r="V212" s="187"/>
      <c r="W212" s="187"/>
      <c r="X212" s="187"/>
      <c r="Y212" s="187"/>
      <c r="Z212" s="187"/>
      <c r="AA212" s="187"/>
      <c r="AB212" s="187"/>
      <c r="AC212" s="187"/>
      <c r="AD212" s="187"/>
      <c r="AE212" s="187"/>
      <c r="AF212" s="187"/>
      <c r="AG212" s="187"/>
      <c r="AH212" s="187"/>
    </row>
    <row r="213" spans="1:34" ht="15" customHeight="1">
      <c r="A213" s="187"/>
      <c r="B213" s="187"/>
      <c r="C213" s="187"/>
      <c r="D213" s="187"/>
      <c r="E213" s="187"/>
      <c r="F213" s="187"/>
      <c r="G213" s="187"/>
      <c r="H213" s="187"/>
      <c r="I213" s="187"/>
      <c r="J213" s="187"/>
      <c r="K213" s="187"/>
      <c r="L213" s="187"/>
      <c r="M213" s="187"/>
      <c r="N213" s="187"/>
      <c r="O213" s="187"/>
      <c r="P213" s="187"/>
      <c r="Q213" s="187"/>
      <c r="R213" s="187"/>
      <c r="S213" s="187"/>
      <c r="T213" s="187"/>
      <c r="U213" s="187"/>
      <c r="V213" s="187"/>
      <c r="W213" s="187"/>
      <c r="X213" s="187"/>
      <c r="Y213" s="187"/>
      <c r="Z213" s="187"/>
      <c r="AA213" s="187"/>
      <c r="AB213" s="187"/>
      <c r="AC213" s="187"/>
      <c r="AD213" s="187"/>
      <c r="AE213" s="187"/>
      <c r="AF213" s="187"/>
      <c r="AG213" s="187"/>
      <c r="AH213" s="187"/>
    </row>
    <row r="214" spans="1:34" ht="15" customHeight="1">
      <c r="A214" s="187"/>
      <c r="B214" s="187"/>
      <c r="C214" s="187"/>
      <c r="D214" s="187"/>
      <c r="E214" s="187"/>
      <c r="F214" s="187"/>
      <c r="G214" s="187"/>
      <c r="H214" s="187"/>
      <c r="I214" s="187"/>
      <c r="J214" s="187"/>
      <c r="K214" s="187"/>
      <c r="L214" s="187"/>
      <c r="M214" s="187"/>
      <c r="N214" s="187"/>
      <c r="O214" s="187"/>
      <c r="P214" s="187"/>
      <c r="Q214" s="187"/>
      <c r="R214" s="187"/>
      <c r="S214" s="187"/>
      <c r="T214" s="187"/>
      <c r="U214" s="187"/>
      <c r="V214" s="187"/>
      <c r="W214" s="187"/>
      <c r="X214" s="187"/>
      <c r="Y214" s="187"/>
      <c r="Z214" s="187"/>
      <c r="AA214" s="187"/>
      <c r="AB214" s="187"/>
      <c r="AC214" s="187"/>
      <c r="AD214" s="187"/>
      <c r="AE214" s="187"/>
      <c r="AF214" s="187"/>
      <c r="AG214" s="187"/>
      <c r="AH214" s="187"/>
    </row>
    <row r="215" spans="1:34" ht="15" customHeight="1">
      <c r="A215" s="187"/>
      <c r="B215" s="187"/>
      <c r="C215" s="187"/>
      <c r="D215" s="187"/>
      <c r="E215" s="187"/>
      <c r="F215" s="187"/>
      <c r="G215" s="187"/>
      <c r="H215" s="187"/>
      <c r="I215" s="187"/>
      <c r="J215" s="187"/>
      <c r="K215" s="187"/>
      <c r="L215" s="187"/>
      <c r="M215" s="187"/>
      <c r="N215" s="187"/>
      <c r="O215" s="187"/>
      <c r="P215" s="187"/>
      <c r="Q215" s="187"/>
      <c r="R215" s="187"/>
      <c r="S215" s="187"/>
      <c r="T215" s="187"/>
      <c r="U215" s="187"/>
      <c r="V215" s="187"/>
      <c r="W215" s="187"/>
      <c r="X215" s="187"/>
      <c r="Y215" s="187"/>
      <c r="Z215" s="187"/>
      <c r="AA215" s="187"/>
      <c r="AB215" s="187"/>
      <c r="AC215" s="187"/>
      <c r="AD215" s="187"/>
      <c r="AE215" s="187"/>
      <c r="AF215" s="187"/>
      <c r="AG215" s="187"/>
      <c r="AH215" s="187"/>
    </row>
    <row r="216" spans="1:34" ht="15" customHeight="1">
      <c r="A216" s="187"/>
      <c r="B216" s="187"/>
      <c r="C216" s="187"/>
      <c r="D216" s="187"/>
      <c r="E216" s="187"/>
      <c r="F216" s="187"/>
      <c r="G216" s="187"/>
      <c r="H216" s="187"/>
      <c r="I216" s="187"/>
      <c r="J216" s="187"/>
      <c r="K216" s="187"/>
      <c r="L216" s="187"/>
      <c r="M216" s="187"/>
      <c r="N216" s="187"/>
      <c r="O216" s="187"/>
      <c r="P216" s="187"/>
      <c r="Q216" s="187"/>
      <c r="R216" s="187"/>
      <c r="S216" s="187"/>
      <c r="T216" s="187"/>
      <c r="U216" s="187"/>
      <c r="V216" s="187"/>
      <c r="W216" s="187"/>
      <c r="X216" s="187"/>
      <c r="Y216" s="187"/>
      <c r="Z216" s="187"/>
      <c r="AA216" s="187"/>
      <c r="AB216" s="187"/>
      <c r="AC216" s="187"/>
      <c r="AD216" s="187"/>
      <c r="AE216" s="187"/>
      <c r="AF216" s="187"/>
      <c r="AG216" s="187"/>
      <c r="AH216" s="187"/>
    </row>
    <row r="217" spans="1:34" ht="15" customHeight="1">
      <c r="A217" s="187"/>
      <c r="B217" s="187"/>
      <c r="C217" s="187"/>
      <c r="D217" s="187"/>
      <c r="E217" s="187"/>
      <c r="F217" s="187"/>
      <c r="G217" s="187"/>
      <c r="H217" s="187"/>
      <c r="I217" s="187"/>
      <c r="J217" s="187"/>
      <c r="K217" s="187"/>
      <c r="L217" s="187"/>
      <c r="M217" s="187"/>
      <c r="N217" s="187"/>
      <c r="O217" s="187"/>
      <c r="P217" s="187"/>
      <c r="Q217" s="187"/>
      <c r="R217" s="187"/>
      <c r="S217" s="187"/>
      <c r="T217" s="187"/>
      <c r="U217" s="187"/>
      <c r="V217" s="187"/>
      <c r="W217" s="187"/>
      <c r="X217" s="187"/>
      <c r="Y217" s="187"/>
      <c r="Z217" s="187"/>
      <c r="AA217" s="187"/>
      <c r="AB217" s="187"/>
      <c r="AC217" s="187"/>
      <c r="AD217" s="187"/>
      <c r="AE217" s="187"/>
      <c r="AF217" s="187"/>
      <c r="AG217" s="187"/>
      <c r="AH217" s="187"/>
    </row>
    <row r="218" spans="1:34" ht="15" customHeight="1">
      <c r="A218" s="187"/>
      <c r="B218" s="187"/>
      <c r="C218" s="187"/>
      <c r="D218" s="187"/>
      <c r="E218" s="187"/>
      <c r="F218" s="187"/>
      <c r="G218" s="187"/>
      <c r="H218" s="187"/>
      <c r="I218" s="187"/>
      <c r="J218" s="187"/>
      <c r="K218" s="187"/>
      <c r="L218" s="187"/>
      <c r="M218" s="187"/>
      <c r="N218" s="187"/>
      <c r="O218" s="187"/>
      <c r="P218" s="187"/>
      <c r="Q218" s="187"/>
      <c r="R218" s="187"/>
      <c r="S218" s="187"/>
      <c r="T218" s="187"/>
      <c r="U218" s="187"/>
      <c r="V218" s="187"/>
      <c r="W218" s="187"/>
      <c r="X218" s="187"/>
      <c r="Y218" s="187"/>
      <c r="Z218" s="187"/>
      <c r="AA218" s="187"/>
      <c r="AB218" s="187"/>
      <c r="AC218" s="187"/>
      <c r="AD218" s="187"/>
      <c r="AE218" s="187"/>
      <c r="AF218" s="187"/>
      <c r="AG218" s="187"/>
      <c r="AH218" s="187"/>
    </row>
    <row r="219" spans="1:34" ht="15" customHeight="1">
      <c r="A219" s="187"/>
      <c r="B219" s="187"/>
      <c r="C219" s="187"/>
      <c r="D219" s="187"/>
      <c r="E219" s="187"/>
      <c r="F219" s="187"/>
      <c r="G219" s="187"/>
      <c r="H219" s="187"/>
      <c r="I219" s="187"/>
      <c r="J219" s="187"/>
      <c r="K219" s="187"/>
      <c r="L219" s="187"/>
      <c r="M219" s="187"/>
      <c r="N219" s="187"/>
      <c r="O219" s="187"/>
      <c r="P219" s="187"/>
      <c r="Q219" s="187"/>
      <c r="R219" s="187"/>
      <c r="S219" s="187"/>
      <c r="T219" s="187"/>
      <c r="U219" s="187"/>
      <c r="V219" s="187"/>
      <c r="W219" s="187"/>
      <c r="X219" s="187"/>
      <c r="Y219" s="187"/>
      <c r="Z219" s="187"/>
      <c r="AA219" s="187"/>
      <c r="AB219" s="187"/>
      <c r="AC219" s="187"/>
      <c r="AD219" s="187"/>
      <c r="AE219" s="187"/>
      <c r="AF219" s="187"/>
      <c r="AG219" s="187"/>
      <c r="AH219" s="187"/>
    </row>
    <row r="220" spans="1:34" ht="15" customHeight="1">
      <c r="A220" s="187"/>
      <c r="B220" s="187"/>
      <c r="C220" s="187"/>
      <c r="D220" s="187"/>
      <c r="E220" s="187"/>
      <c r="F220" s="187"/>
      <c r="G220" s="187"/>
      <c r="H220" s="187"/>
      <c r="I220" s="187"/>
      <c r="J220" s="187"/>
      <c r="K220" s="187"/>
      <c r="L220" s="187"/>
      <c r="M220" s="187"/>
      <c r="N220" s="187"/>
      <c r="O220" s="187"/>
      <c r="P220" s="187"/>
      <c r="Q220" s="187"/>
      <c r="R220" s="187"/>
      <c r="S220" s="187"/>
      <c r="T220" s="187"/>
      <c r="U220" s="187"/>
      <c r="V220" s="187"/>
      <c r="W220" s="187"/>
      <c r="X220" s="187"/>
      <c r="Y220" s="187"/>
      <c r="Z220" s="187"/>
      <c r="AA220" s="187"/>
      <c r="AB220" s="187"/>
      <c r="AC220" s="187"/>
      <c r="AD220" s="187"/>
      <c r="AE220" s="187"/>
      <c r="AF220" s="187"/>
      <c r="AG220" s="187"/>
      <c r="AH220" s="187"/>
    </row>
    <row r="221" spans="1:34" ht="15" customHeight="1">
      <c r="A221" s="187"/>
      <c r="B221" s="187"/>
      <c r="C221" s="187"/>
      <c r="D221" s="187"/>
      <c r="E221" s="187"/>
      <c r="F221" s="187"/>
      <c r="G221" s="187"/>
      <c r="H221" s="187"/>
      <c r="I221" s="187"/>
      <c r="J221" s="187"/>
      <c r="K221" s="187"/>
      <c r="L221" s="187"/>
      <c r="M221" s="187"/>
      <c r="N221" s="187"/>
      <c r="O221" s="187"/>
      <c r="P221" s="187"/>
      <c r="Q221" s="187"/>
      <c r="R221" s="187"/>
      <c r="S221" s="187"/>
      <c r="T221" s="187"/>
      <c r="U221" s="187"/>
      <c r="V221" s="187"/>
      <c r="W221" s="187"/>
      <c r="X221" s="187"/>
      <c r="Y221" s="187"/>
      <c r="Z221" s="187"/>
      <c r="AA221" s="187"/>
      <c r="AB221" s="187"/>
      <c r="AC221" s="187"/>
      <c r="AD221" s="187"/>
      <c r="AE221" s="187"/>
      <c r="AF221" s="187"/>
      <c r="AG221" s="187"/>
      <c r="AH221" s="187"/>
    </row>
    <row r="222" spans="1:34" ht="15" customHeight="1">
      <c r="A222" s="187"/>
      <c r="B222" s="187"/>
      <c r="C222" s="187"/>
      <c r="D222" s="187"/>
      <c r="E222" s="187"/>
      <c r="F222" s="187"/>
      <c r="G222" s="187"/>
      <c r="H222" s="187"/>
      <c r="I222" s="187"/>
      <c r="J222" s="187"/>
      <c r="K222" s="187"/>
      <c r="L222" s="187"/>
      <c r="M222" s="187"/>
      <c r="N222" s="187"/>
      <c r="O222" s="187"/>
      <c r="P222" s="187"/>
      <c r="Q222" s="187"/>
      <c r="R222" s="187"/>
      <c r="S222" s="187"/>
      <c r="T222" s="187"/>
      <c r="U222" s="187"/>
      <c r="V222" s="187"/>
      <c r="W222" s="187"/>
      <c r="X222" s="187"/>
      <c r="Y222" s="187"/>
      <c r="Z222" s="187"/>
      <c r="AA222" s="187"/>
      <c r="AB222" s="187"/>
      <c r="AC222" s="187"/>
      <c r="AD222" s="187"/>
      <c r="AE222" s="187"/>
      <c r="AF222" s="187"/>
      <c r="AG222" s="187"/>
      <c r="AH222" s="187"/>
    </row>
    <row r="223" spans="1:34" ht="15" customHeight="1">
      <c r="A223" s="187"/>
      <c r="B223" s="187"/>
      <c r="C223" s="187"/>
      <c r="D223" s="187"/>
      <c r="E223" s="187"/>
      <c r="F223" s="187"/>
      <c r="G223" s="187"/>
      <c r="H223" s="187"/>
      <c r="I223" s="187"/>
      <c r="J223" s="187"/>
      <c r="K223" s="187"/>
      <c r="L223" s="187"/>
      <c r="M223" s="187"/>
      <c r="N223" s="187"/>
      <c r="O223" s="187"/>
      <c r="P223" s="187"/>
      <c r="Q223" s="187"/>
      <c r="R223" s="187"/>
      <c r="S223" s="187"/>
      <c r="T223" s="187"/>
      <c r="U223" s="187"/>
      <c r="V223" s="187"/>
      <c r="W223" s="187"/>
      <c r="X223" s="187"/>
      <c r="Y223" s="187"/>
      <c r="Z223" s="187"/>
      <c r="AA223" s="187"/>
      <c r="AB223" s="187"/>
      <c r="AC223" s="187"/>
      <c r="AD223" s="187"/>
      <c r="AE223" s="187"/>
      <c r="AF223" s="187"/>
      <c r="AG223" s="187"/>
      <c r="AH223" s="187"/>
    </row>
    <row r="224" spans="1:34" ht="15" customHeight="1">
      <c r="A224" s="187"/>
      <c r="B224" s="187"/>
      <c r="C224" s="187"/>
      <c r="D224" s="187"/>
      <c r="E224" s="187"/>
      <c r="F224" s="187"/>
      <c r="G224" s="187"/>
      <c r="H224" s="187"/>
      <c r="I224" s="187"/>
      <c r="J224" s="187"/>
      <c r="K224" s="187"/>
      <c r="L224" s="187"/>
      <c r="M224" s="187"/>
      <c r="N224" s="187"/>
      <c r="O224" s="187"/>
      <c r="P224" s="187"/>
      <c r="Q224" s="187"/>
      <c r="R224" s="187"/>
      <c r="S224" s="187"/>
      <c r="T224" s="187"/>
      <c r="U224" s="187"/>
      <c r="V224" s="187"/>
      <c r="W224" s="187"/>
      <c r="X224" s="187"/>
      <c r="Y224" s="187"/>
      <c r="Z224" s="187"/>
      <c r="AA224" s="187"/>
      <c r="AB224" s="187"/>
      <c r="AC224" s="187"/>
      <c r="AD224" s="187"/>
      <c r="AE224" s="187"/>
      <c r="AF224" s="187"/>
      <c r="AG224" s="187"/>
      <c r="AH224" s="187"/>
    </row>
    <row r="225" spans="1:34" ht="15" customHeight="1">
      <c r="A225" s="187"/>
      <c r="B225" s="187"/>
      <c r="C225" s="187"/>
      <c r="D225" s="187"/>
      <c r="E225" s="187"/>
      <c r="F225" s="187"/>
      <c r="G225" s="187"/>
      <c r="H225" s="187"/>
      <c r="I225" s="187"/>
      <c r="J225" s="187"/>
      <c r="K225" s="187"/>
      <c r="L225" s="187"/>
      <c r="M225" s="187"/>
      <c r="N225" s="187"/>
      <c r="O225" s="187"/>
      <c r="P225" s="187"/>
      <c r="Q225" s="187"/>
      <c r="R225" s="187"/>
      <c r="S225" s="187"/>
      <c r="T225" s="187"/>
      <c r="U225" s="187"/>
      <c r="V225" s="187"/>
      <c r="W225" s="187"/>
      <c r="X225" s="187"/>
      <c r="Y225" s="187"/>
      <c r="Z225" s="187"/>
      <c r="AA225" s="187"/>
      <c r="AB225" s="187"/>
      <c r="AC225" s="187"/>
      <c r="AD225" s="187"/>
      <c r="AE225" s="187"/>
      <c r="AF225" s="187"/>
      <c r="AG225" s="187"/>
      <c r="AH225" s="187"/>
    </row>
    <row r="226" spans="1:34" ht="15" customHeight="1">
      <c r="A226" s="187"/>
      <c r="B226" s="187"/>
      <c r="C226" s="187"/>
      <c r="D226" s="187"/>
      <c r="E226" s="187"/>
      <c r="F226" s="187"/>
      <c r="G226" s="187"/>
      <c r="H226" s="187"/>
      <c r="I226" s="187"/>
      <c r="J226" s="187"/>
      <c r="K226" s="187"/>
      <c r="L226" s="187"/>
      <c r="M226" s="187"/>
      <c r="N226" s="187"/>
      <c r="O226" s="187"/>
      <c r="P226" s="187"/>
      <c r="Q226" s="187"/>
      <c r="R226" s="187"/>
      <c r="S226" s="187"/>
      <c r="T226" s="187"/>
      <c r="U226" s="187"/>
      <c r="V226" s="187"/>
      <c r="W226" s="187"/>
      <c r="X226" s="187"/>
      <c r="Y226" s="187"/>
      <c r="Z226" s="187"/>
      <c r="AA226" s="187"/>
      <c r="AB226" s="187"/>
      <c r="AC226" s="187"/>
      <c r="AD226" s="187"/>
      <c r="AE226" s="187"/>
      <c r="AF226" s="187"/>
      <c r="AG226" s="187"/>
      <c r="AH226" s="187"/>
    </row>
    <row r="227" spans="1:34" ht="15" customHeight="1">
      <c r="A227" s="187"/>
      <c r="B227" s="187"/>
      <c r="C227" s="187"/>
      <c r="D227" s="187"/>
      <c r="E227" s="187"/>
      <c r="F227" s="187"/>
      <c r="G227" s="187"/>
      <c r="H227" s="187"/>
      <c r="I227" s="187"/>
      <c r="J227" s="187"/>
      <c r="K227" s="187"/>
      <c r="L227" s="187"/>
      <c r="M227" s="187"/>
      <c r="N227" s="187"/>
      <c r="O227" s="187"/>
      <c r="P227" s="187"/>
      <c r="Q227" s="187"/>
      <c r="R227" s="187"/>
      <c r="S227" s="187"/>
      <c r="T227" s="187"/>
      <c r="U227" s="187"/>
      <c r="V227" s="187"/>
      <c r="W227" s="187"/>
      <c r="X227" s="187"/>
      <c r="Y227" s="187"/>
      <c r="Z227" s="187"/>
      <c r="AA227" s="187"/>
      <c r="AB227" s="187"/>
      <c r="AC227" s="187"/>
      <c r="AD227" s="187"/>
      <c r="AE227" s="187"/>
      <c r="AF227" s="187"/>
      <c r="AG227" s="187"/>
      <c r="AH227" s="187"/>
    </row>
    <row r="228" spans="1:34" ht="15" customHeight="1">
      <c r="A228" s="187"/>
      <c r="B228" s="187"/>
      <c r="C228" s="187"/>
      <c r="D228" s="187"/>
      <c r="E228" s="187"/>
      <c r="F228" s="187"/>
      <c r="G228" s="187"/>
      <c r="H228" s="187"/>
      <c r="I228" s="187"/>
      <c r="J228" s="187"/>
      <c r="K228" s="187"/>
      <c r="L228" s="187"/>
      <c r="M228" s="187"/>
      <c r="N228" s="187"/>
      <c r="O228" s="187"/>
      <c r="P228" s="187"/>
      <c r="Q228" s="187"/>
      <c r="R228" s="187"/>
      <c r="S228" s="187"/>
      <c r="T228" s="187"/>
      <c r="U228" s="187"/>
      <c r="V228" s="187"/>
      <c r="W228" s="187"/>
      <c r="X228" s="187"/>
      <c r="Y228" s="187"/>
      <c r="Z228" s="187"/>
      <c r="AA228" s="187"/>
      <c r="AB228" s="187"/>
      <c r="AC228" s="187"/>
      <c r="AD228" s="187"/>
      <c r="AE228" s="187"/>
      <c r="AF228" s="187"/>
      <c r="AG228" s="187"/>
      <c r="AH228" s="187"/>
    </row>
    <row r="229" spans="1:34" ht="15" customHeight="1">
      <c r="A229" s="187"/>
      <c r="B229" s="187"/>
      <c r="C229" s="187"/>
      <c r="D229" s="187"/>
      <c r="E229" s="187"/>
      <c r="F229" s="187"/>
      <c r="G229" s="187"/>
      <c r="H229" s="187"/>
      <c r="I229" s="187"/>
      <c r="J229" s="187"/>
      <c r="K229" s="187"/>
      <c r="L229" s="187"/>
      <c r="M229" s="187"/>
      <c r="N229" s="187"/>
      <c r="O229" s="187"/>
      <c r="P229" s="187"/>
      <c r="Q229" s="187"/>
      <c r="R229" s="187"/>
      <c r="S229" s="187"/>
      <c r="T229" s="187"/>
      <c r="U229" s="187"/>
      <c r="V229" s="187"/>
      <c r="W229" s="187"/>
      <c r="X229" s="187"/>
      <c r="Y229" s="187"/>
      <c r="Z229" s="187"/>
      <c r="AA229" s="187"/>
      <c r="AB229" s="187"/>
      <c r="AC229" s="187"/>
      <c r="AD229" s="187"/>
      <c r="AE229" s="187"/>
      <c r="AF229" s="187"/>
      <c r="AG229" s="187"/>
      <c r="AH229" s="187"/>
    </row>
    <row r="230" spans="1:34" ht="15" customHeight="1">
      <c r="A230" s="187"/>
      <c r="B230" s="187"/>
      <c r="C230" s="187"/>
      <c r="D230" s="187"/>
      <c r="E230" s="187"/>
      <c r="F230" s="187"/>
      <c r="G230" s="187"/>
      <c r="H230" s="187"/>
      <c r="I230" s="187"/>
      <c r="J230" s="187"/>
      <c r="K230" s="187"/>
      <c r="L230" s="187"/>
      <c r="M230" s="187"/>
      <c r="N230" s="187"/>
      <c r="O230" s="187"/>
      <c r="P230" s="187"/>
      <c r="Q230" s="187"/>
      <c r="R230" s="187"/>
      <c r="S230" s="187"/>
      <c r="T230" s="187"/>
      <c r="U230" s="187"/>
      <c r="V230" s="187"/>
      <c r="W230" s="187"/>
      <c r="X230" s="187"/>
      <c r="Y230" s="187"/>
      <c r="Z230" s="187"/>
      <c r="AA230" s="187"/>
      <c r="AB230" s="187"/>
      <c r="AC230" s="187"/>
      <c r="AD230" s="187"/>
      <c r="AE230" s="187"/>
      <c r="AF230" s="187"/>
      <c r="AG230" s="187"/>
      <c r="AH230" s="187"/>
    </row>
    <row r="231" spans="1:34" ht="15" customHeight="1">
      <c r="A231" s="187"/>
      <c r="B231" s="187"/>
      <c r="C231" s="187"/>
      <c r="D231" s="187"/>
      <c r="E231" s="187"/>
      <c r="F231" s="187"/>
      <c r="G231" s="187"/>
      <c r="H231" s="187"/>
      <c r="I231" s="187"/>
      <c r="J231" s="187"/>
      <c r="K231" s="187"/>
      <c r="L231" s="187"/>
      <c r="M231" s="187"/>
      <c r="N231" s="187"/>
      <c r="O231" s="187"/>
      <c r="P231" s="187"/>
      <c r="Q231" s="187"/>
      <c r="R231" s="187"/>
      <c r="S231" s="187"/>
      <c r="T231" s="187"/>
      <c r="U231" s="187"/>
      <c r="V231" s="187"/>
      <c r="W231" s="187"/>
      <c r="X231" s="187"/>
      <c r="Y231" s="187"/>
      <c r="Z231" s="187"/>
      <c r="AA231" s="187"/>
      <c r="AB231" s="187"/>
      <c r="AC231" s="187"/>
      <c r="AD231" s="187"/>
      <c r="AE231" s="187"/>
      <c r="AF231" s="187"/>
      <c r="AG231" s="187"/>
      <c r="AH231" s="187"/>
    </row>
    <row r="232" spans="1:34" ht="15" customHeight="1">
      <c r="A232" s="187"/>
      <c r="B232" s="187"/>
      <c r="C232" s="187"/>
      <c r="D232" s="187"/>
      <c r="E232" s="187"/>
      <c r="F232" s="187"/>
      <c r="G232" s="187"/>
      <c r="H232" s="187"/>
      <c r="I232" s="187"/>
      <c r="J232" s="187"/>
      <c r="K232" s="187"/>
      <c r="L232" s="187"/>
      <c r="M232" s="187"/>
      <c r="N232" s="187"/>
      <c r="O232" s="187"/>
      <c r="P232" s="187"/>
      <c r="Q232" s="187"/>
      <c r="R232" s="187"/>
      <c r="S232" s="187"/>
      <c r="T232" s="187"/>
      <c r="U232" s="187"/>
      <c r="V232" s="187"/>
      <c r="W232" s="187"/>
      <c r="X232" s="187"/>
      <c r="Y232" s="187"/>
      <c r="Z232" s="187"/>
      <c r="AA232" s="187"/>
      <c r="AB232" s="187"/>
      <c r="AC232" s="187"/>
      <c r="AD232" s="187"/>
      <c r="AE232" s="187"/>
      <c r="AF232" s="187"/>
      <c r="AG232" s="187"/>
      <c r="AH232" s="187"/>
    </row>
    <row r="233" spans="1:34" ht="15" customHeight="1">
      <c r="A233" s="187"/>
      <c r="B233" s="187"/>
      <c r="C233" s="187"/>
      <c r="D233" s="187"/>
      <c r="E233" s="187"/>
      <c r="F233" s="187"/>
      <c r="G233" s="187"/>
      <c r="H233" s="187"/>
      <c r="I233" s="187"/>
      <c r="J233" s="187"/>
      <c r="K233" s="187"/>
      <c r="L233" s="187"/>
      <c r="M233" s="187"/>
      <c r="N233" s="187"/>
      <c r="O233" s="187"/>
      <c r="P233" s="187"/>
      <c r="Q233" s="187"/>
      <c r="R233" s="187"/>
      <c r="S233" s="187"/>
      <c r="T233" s="187"/>
      <c r="U233" s="187"/>
      <c r="V233" s="187"/>
      <c r="W233" s="187"/>
      <c r="X233" s="187"/>
      <c r="Y233" s="187"/>
      <c r="Z233" s="187"/>
      <c r="AA233" s="187"/>
      <c r="AB233" s="187"/>
      <c r="AC233" s="187"/>
      <c r="AD233" s="187"/>
      <c r="AE233" s="187"/>
      <c r="AF233" s="187"/>
      <c r="AG233" s="187"/>
      <c r="AH233" s="187"/>
    </row>
    <row r="234" spans="1:34" ht="15" customHeight="1">
      <c r="A234" s="187"/>
      <c r="B234" s="187"/>
      <c r="C234" s="187"/>
      <c r="D234" s="187"/>
      <c r="E234" s="187"/>
      <c r="F234" s="187"/>
      <c r="G234" s="187"/>
      <c r="H234" s="187"/>
      <c r="I234" s="187"/>
      <c r="J234" s="187"/>
      <c r="K234" s="187"/>
      <c r="L234" s="187"/>
      <c r="M234" s="187"/>
      <c r="N234" s="187"/>
      <c r="O234" s="187"/>
      <c r="P234" s="187"/>
      <c r="Q234" s="187"/>
      <c r="R234" s="187"/>
      <c r="S234" s="187"/>
      <c r="T234" s="187"/>
      <c r="U234" s="187"/>
      <c r="V234" s="187"/>
      <c r="W234" s="187"/>
      <c r="X234" s="187"/>
      <c r="Y234" s="187"/>
      <c r="Z234" s="187"/>
      <c r="AA234" s="187"/>
      <c r="AB234" s="187"/>
      <c r="AC234" s="187"/>
      <c r="AD234" s="187"/>
      <c r="AE234" s="187"/>
      <c r="AF234" s="187"/>
      <c r="AG234" s="187"/>
      <c r="AH234" s="187"/>
    </row>
    <row r="235" spans="1:34" ht="15" customHeight="1">
      <c r="A235" s="187"/>
      <c r="B235" s="187"/>
      <c r="C235" s="187"/>
      <c r="D235" s="187"/>
      <c r="E235" s="187"/>
      <c r="F235" s="187"/>
      <c r="G235" s="187"/>
      <c r="H235" s="187"/>
      <c r="I235" s="187"/>
      <c r="J235" s="187"/>
      <c r="K235" s="187"/>
      <c r="L235" s="187"/>
      <c r="M235" s="187"/>
      <c r="N235" s="187"/>
      <c r="O235" s="187"/>
      <c r="P235" s="187"/>
      <c r="Q235" s="187"/>
      <c r="R235" s="187"/>
      <c r="S235" s="187"/>
      <c r="T235" s="187"/>
      <c r="U235" s="187"/>
      <c r="V235" s="187"/>
      <c r="W235" s="187"/>
      <c r="X235" s="187"/>
      <c r="Y235" s="187"/>
      <c r="Z235" s="187"/>
      <c r="AA235" s="187"/>
      <c r="AB235" s="187"/>
      <c r="AC235" s="187"/>
      <c r="AD235" s="187"/>
      <c r="AE235" s="187"/>
      <c r="AF235" s="187"/>
      <c r="AG235" s="187"/>
      <c r="AH235" s="187"/>
    </row>
    <row r="236" spans="1:34" ht="15" customHeight="1">
      <c r="A236" s="187"/>
      <c r="B236" s="187"/>
      <c r="C236" s="187"/>
      <c r="D236" s="187"/>
      <c r="E236" s="187"/>
      <c r="F236" s="187"/>
      <c r="G236" s="187"/>
      <c r="H236" s="187"/>
      <c r="I236" s="187"/>
      <c r="J236" s="187"/>
      <c r="K236" s="187"/>
      <c r="L236" s="187"/>
      <c r="M236" s="187"/>
      <c r="N236" s="187"/>
      <c r="O236" s="187"/>
      <c r="P236" s="187"/>
      <c r="Q236" s="187"/>
      <c r="R236" s="187"/>
      <c r="S236" s="187"/>
      <c r="T236" s="187"/>
      <c r="U236" s="187"/>
      <c r="V236" s="187"/>
      <c r="W236" s="187"/>
      <c r="X236" s="187"/>
      <c r="Y236" s="187"/>
      <c r="Z236" s="187"/>
      <c r="AA236" s="187"/>
      <c r="AB236" s="187"/>
      <c r="AC236" s="187"/>
      <c r="AD236" s="187"/>
      <c r="AE236" s="187"/>
      <c r="AF236" s="187"/>
      <c r="AG236" s="187"/>
      <c r="AH236" s="187"/>
    </row>
    <row r="237" spans="1:34" ht="15" customHeight="1">
      <c r="A237" s="187"/>
      <c r="B237" s="187"/>
      <c r="C237" s="187"/>
      <c r="D237" s="187"/>
      <c r="E237" s="187"/>
      <c r="F237" s="187"/>
      <c r="G237" s="187"/>
      <c r="H237" s="187"/>
      <c r="I237" s="187"/>
      <c r="J237" s="187"/>
      <c r="K237" s="187"/>
      <c r="L237" s="187"/>
      <c r="M237" s="187"/>
      <c r="N237" s="187"/>
      <c r="O237" s="187"/>
      <c r="P237" s="187"/>
      <c r="Q237" s="187"/>
      <c r="R237" s="187"/>
      <c r="S237" s="187"/>
      <c r="T237" s="187"/>
      <c r="U237" s="187"/>
      <c r="V237" s="187"/>
      <c r="W237" s="187"/>
      <c r="X237" s="187"/>
      <c r="Y237" s="187"/>
      <c r="Z237" s="187"/>
      <c r="AA237" s="187"/>
      <c r="AB237" s="187"/>
      <c r="AC237" s="187"/>
      <c r="AD237" s="187"/>
      <c r="AE237" s="187"/>
      <c r="AF237" s="187"/>
      <c r="AG237" s="187"/>
      <c r="AH237" s="187"/>
    </row>
    <row r="238" spans="1:34" ht="15" customHeight="1">
      <c r="A238" s="187"/>
      <c r="B238" s="187"/>
      <c r="C238" s="187"/>
      <c r="D238" s="187"/>
      <c r="E238" s="187"/>
      <c r="F238" s="187"/>
      <c r="G238" s="187"/>
      <c r="H238" s="187"/>
      <c r="I238" s="187"/>
      <c r="J238" s="187"/>
      <c r="K238" s="187"/>
      <c r="L238" s="187"/>
      <c r="M238" s="187"/>
      <c r="N238" s="187"/>
      <c r="O238" s="187"/>
      <c r="P238" s="187"/>
      <c r="Q238" s="187"/>
      <c r="R238" s="187"/>
      <c r="S238" s="187"/>
      <c r="T238" s="187"/>
      <c r="U238" s="187"/>
      <c r="V238" s="187"/>
      <c r="W238" s="187"/>
      <c r="X238" s="187"/>
      <c r="Y238" s="187"/>
      <c r="Z238" s="187"/>
      <c r="AA238" s="187"/>
      <c r="AB238" s="187"/>
      <c r="AC238" s="187"/>
      <c r="AD238" s="187"/>
      <c r="AE238" s="187"/>
      <c r="AF238" s="187"/>
      <c r="AG238" s="187"/>
      <c r="AH238" s="187"/>
    </row>
    <row r="239" spans="1:34" ht="13.9">
      <c r="A239" s="187"/>
      <c r="B239" s="187"/>
      <c r="C239" s="187"/>
      <c r="D239" s="187"/>
      <c r="E239" s="187"/>
      <c r="F239" s="187"/>
      <c r="G239" s="187"/>
      <c r="H239" s="187"/>
      <c r="I239" s="187"/>
      <c r="J239" s="187"/>
      <c r="K239" s="187"/>
      <c r="L239" s="187"/>
      <c r="M239" s="187"/>
      <c r="N239" s="187"/>
      <c r="O239" s="187"/>
      <c r="P239" s="187"/>
      <c r="Q239" s="187"/>
      <c r="R239" s="187"/>
      <c r="S239" s="187"/>
      <c r="T239" s="187"/>
      <c r="U239" s="187"/>
      <c r="V239" s="187"/>
      <c r="W239" s="187"/>
      <c r="X239" s="187"/>
      <c r="Y239" s="187"/>
      <c r="Z239" s="187"/>
      <c r="AA239" s="187"/>
      <c r="AB239" s="187"/>
      <c r="AC239" s="187"/>
      <c r="AD239" s="187"/>
      <c r="AE239" s="187"/>
      <c r="AF239" s="187"/>
      <c r="AG239" s="187"/>
      <c r="AH239" s="187"/>
    </row>
    <row r="240" spans="1:34" ht="15" customHeight="1">
      <c r="A240" s="187"/>
      <c r="B240" s="187"/>
      <c r="C240" s="187"/>
      <c r="D240" s="187"/>
      <c r="E240" s="187"/>
      <c r="F240" s="187"/>
      <c r="G240" s="187"/>
      <c r="H240" s="187"/>
      <c r="I240" s="187"/>
      <c r="J240" s="187"/>
      <c r="K240" s="187"/>
      <c r="L240" s="187"/>
      <c r="M240" s="187"/>
      <c r="N240" s="187"/>
      <c r="O240" s="187"/>
      <c r="P240" s="187"/>
      <c r="Q240" s="187"/>
      <c r="R240" s="187"/>
      <c r="S240" s="187"/>
      <c r="T240" s="187"/>
      <c r="U240" s="187"/>
      <c r="V240" s="187"/>
      <c r="W240" s="187"/>
      <c r="X240" s="187"/>
      <c r="Y240" s="187"/>
      <c r="Z240" s="187"/>
      <c r="AA240" s="187"/>
      <c r="AB240" s="187"/>
      <c r="AC240" s="187"/>
      <c r="AD240" s="187"/>
      <c r="AE240" s="187"/>
      <c r="AF240" s="187"/>
      <c r="AG240" s="187"/>
      <c r="AH240" s="187"/>
    </row>
    <row r="241" spans="1:34" ht="15" customHeight="1">
      <c r="A241" s="187"/>
      <c r="B241" s="187"/>
      <c r="C241" s="187"/>
      <c r="D241" s="187"/>
      <c r="E241" s="187"/>
      <c r="F241" s="187"/>
      <c r="G241" s="187"/>
      <c r="H241" s="187"/>
      <c r="I241" s="187"/>
      <c r="J241" s="187"/>
      <c r="K241" s="187"/>
      <c r="L241" s="187"/>
      <c r="M241" s="187"/>
      <c r="N241" s="187"/>
      <c r="O241" s="187"/>
      <c r="P241" s="187"/>
      <c r="Q241" s="187"/>
      <c r="R241" s="187"/>
      <c r="S241" s="187"/>
      <c r="T241" s="187"/>
      <c r="U241" s="187"/>
      <c r="V241" s="187"/>
      <c r="W241" s="187"/>
      <c r="X241" s="187"/>
      <c r="Y241" s="187"/>
      <c r="Z241" s="187"/>
      <c r="AA241" s="187"/>
      <c r="AB241" s="187"/>
      <c r="AC241" s="187"/>
      <c r="AD241" s="187"/>
      <c r="AE241" s="187"/>
      <c r="AF241" s="187"/>
      <c r="AG241" s="187"/>
      <c r="AH241" s="187"/>
    </row>
    <row r="242" spans="1:34" ht="15" customHeight="1">
      <c r="A242" s="187"/>
      <c r="B242" s="187"/>
      <c r="C242" s="187"/>
      <c r="D242" s="187"/>
      <c r="E242" s="187"/>
      <c r="F242" s="187"/>
      <c r="G242" s="187"/>
      <c r="H242" s="187"/>
      <c r="I242" s="187"/>
      <c r="J242" s="187"/>
      <c r="K242" s="187"/>
      <c r="L242" s="187"/>
      <c r="M242" s="187"/>
      <c r="N242" s="187"/>
      <c r="O242" s="187"/>
      <c r="P242" s="187"/>
      <c r="Q242" s="187"/>
      <c r="R242" s="187"/>
      <c r="S242" s="187"/>
      <c r="T242" s="187"/>
      <c r="U242" s="187"/>
      <c r="V242" s="187"/>
      <c r="W242" s="187"/>
      <c r="X242" s="187"/>
      <c r="Y242" s="187"/>
      <c r="Z242" s="187"/>
      <c r="AA242" s="187"/>
      <c r="AB242" s="187"/>
      <c r="AC242" s="187"/>
      <c r="AD242" s="187"/>
      <c r="AE242" s="187"/>
      <c r="AF242" s="187"/>
      <c r="AG242" s="187"/>
      <c r="AH242" s="187"/>
    </row>
    <row r="243" spans="1:34" ht="15" customHeight="1">
      <c r="A243" s="187"/>
      <c r="B243" s="187"/>
      <c r="C243" s="187"/>
      <c r="D243" s="187"/>
      <c r="E243" s="187"/>
      <c r="F243" s="187"/>
      <c r="G243" s="187"/>
      <c r="H243" s="187"/>
      <c r="I243" s="187"/>
      <c r="J243" s="187"/>
      <c r="K243" s="187"/>
      <c r="L243" s="187"/>
      <c r="M243" s="187"/>
      <c r="N243" s="187"/>
      <c r="O243" s="187"/>
      <c r="P243" s="187"/>
      <c r="Q243" s="187"/>
      <c r="R243" s="187"/>
      <c r="S243" s="187"/>
      <c r="T243" s="187"/>
      <c r="U243" s="187"/>
      <c r="V243" s="187"/>
      <c r="W243" s="187"/>
      <c r="X243" s="187"/>
      <c r="Y243" s="187"/>
      <c r="Z243" s="187"/>
      <c r="AA243" s="187"/>
      <c r="AB243" s="187"/>
      <c r="AC243" s="187"/>
      <c r="AD243" s="187"/>
      <c r="AE243" s="187"/>
      <c r="AF243" s="187"/>
      <c r="AG243" s="187"/>
      <c r="AH243" s="187"/>
    </row>
    <row r="244" spans="1:34" ht="15" customHeight="1">
      <c r="A244" s="187"/>
      <c r="B244" s="187"/>
      <c r="C244" s="187"/>
      <c r="D244" s="187"/>
      <c r="E244" s="187"/>
      <c r="F244" s="187"/>
      <c r="G244" s="187"/>
      <c r="H244" s="187"/>
      <c r="I244" s="187"/>
      <c r="J244" s="187"/>
      <c r="K244" s="187"/>
      <c r="L244" s="187"/>
      <c r="M244" s="187"/>
      <c r="N244" s="187"/>
      <c r="O244" s="187"/>
      <c r="P244" s="187"/>
      <c r="Q244" s="187"/>
      <c r="R244" s="187"/>
      <c r="S244" s="187"/>
      <c r="T244" s="187"/>
      <c r="U244" s="187"/>
      <c r="V244" s="187"/>
      <c r="W244" s="187"/>
      <c r="X244" s="187"/>
      <c r="Y244" s="187"/>
      <c r="Z244" s="187"/>
      <c r="AA244" s="187"/>
      <c r="AB244" s="187"/>
      <c r="AC244" s="187"/>
      <c r="AD244" s="187"/>
      <c r="AE244" s="187"/>
      <c r="AF244" s="187"/>
      <c r="AG244" s="187"/>
      <c r="AH244" s="187"/>
    </row>
    <row r="245" spans="1:34" ht="15" customHeight="1">
      <c r="A245" s="187"/>
      <c r="B245" s="187"/>
      <c r="C245" s="187"/>
      <c r="D245" s="187"/>
      <c r="E245" s="187"/>
      <c r="F245" s="187"/>
      <c r="G245" s="187"/>
      <c r="H245" s="187"/>
      <c r="I245" s="187"/>
      <c r="J245" s="187"/>
      <c r="K245" s="187"/>
      <c r="L245" s="187"/>
      <c r="M245" s="187"/>
      <c r="N245" s="187"/>
      <c r="O245" s="187"/>
      <c r="P245" s="187"/>
      <c r="Q245" s="187"/>
      <c r="R245" s="187"/>
      <c r="S245" s="187"/>
      <c r="T245" s="187"/>
      <c r="U245" s="187"/>
      <c r="V245" s="187"/>
      <c r="W245" s="187"/>
      <c r="X245" s="187"/>
      <c r="Y245" s="187"/>
      <c r="Z245" s="187"/>
      <c r="AA245" s="187"/>
      <c r="AB245" s="187"/>
      <c r="AC245" s="187"/>
      <c r="AD245" s="187"/>
      <c r="AE245" s="187"/>
      <c r="AF245" s="187"/>
      <c r="AG245" s="187"/>
      <c r="AH245" s="187"/>
    </row>
    <row r="246" spans="1:34" ht="15" customHeight="1">
      <c r="A246" s="187"/>
      <c r="B246" s="187"/>
      <c r="C246" s="187"/>
      <c r="D246" s="187"/>
      <c r="E246" s="187"/>
      <c r="F246" s="187"/>
      <c r="G246" s="187"/>
      <c r="H246" s="187"/>
      <c r="I246" s="187"/>
      <c r="J246" s="187"/>
      <c r="K246" s="187"/>
      <c r="L246" s="187"/>
      <c r="M246" s="187"/>
      <c r="N246" s="187"/>
      <c r="O246" s="187"/>
      <c r="P246" s="187"/>
      <c r="Q246" s="187"/>
      <c r="R246" s="187"/>
      <c r="S246" s="187"/>
      <c r="T246" s="187"/>
      <c r="U246" s="187"/>
      <c r="V246" s="187"/>
      <c r="W246" s="187"/>
      <c r="X246" s="187"/>
      <c r="Y246" s="187"/>
      <c r="Z246" s="187"/>
      <c r="AA246" s="187"/>
      <c r="AB246" s="187"/>
      <c r="AC246" s="187"/>
      <c r="AD246" s="187"/>
      <c r="AE246" s="187"/>
      <c r="AF246" s="187"/>
      <c r="AG246" s="187"/>
      <c r="AH246" s="187"/>
    </row>
    <row r="247" spans="1:34" ht="15" customHeight="1">
      <c r="A247" s="187"/>
      <c r="B247" s="187"/>
      <c r="C247" s="187"/>
      <c r="D247" s="187"/>
      <c r="E247" s="187"/>
      <c r="F247" s="187"/>
      <c r="G247" s="187"/>
      <c r="H247" s="187"/>
      <c r="I247" s="187"/>
      <c r="J247" s="187"/>
      <c r="K247" s="187"/>
      <c r="L247" s="187"/>
      <c r="M247" s="187"/>
      <c r="N247" s="187"/>
      <c r="O247" s="187"/>
      <c r="P247" s="187"/>
      <c r="Q247" s="187"/>
      <c r="R247" s="187"/>
      <c r="S247" s="187"/>
      <c r="T247" s="187"/>
      <c r="U247" s="187"/>
      <c r="V247" s="187"/>
      <c r="W247" s="187"/>
      <c r="X247" s="187"/>
      <c r="Y247" s="187"/>
      <c r="Z247" s="187"/>
      <c r="AA247" s="187"/>
      <c r="AB247" s="187"/>
      <c r="AC247" s="187"/>
      <c r="AD247" s="187"/>
      <c r="AE247" s="187"/>
      <c r="AF247" s="187"/>
      <c r="AG247" s="187"/>
      <c r="AH247" s="187"/>
    </row>
    <row r="248" spans="1:34" ht="15" customHeight="1">
      <c r="A248" s="187"/>
      <c r="B248" s="187"/>
      <c r="C248" s="187"/>
      <c r="D248" s="187"/>
      <c r="E248" s="187"/>
      <c r="F248" s="187"/>
      <c r="G248" s="187"/>
      <c r="H248" s="187"/>
      <c r="I248" s="187"/>
      <c r="J248" s="187"/>
      <c r="K248" s="187"/>
      <c r="L248" s="187"/>
      <c r="M248" s="187"/>
      <c r="N248" s="187"/>
      <c r="O248" s="187"/>
      <c r="P248" s="187"/>
      <c r="Q248" s="187"/>
      <c r="R248" s="187"/>
      <c r="S248" s="187"/>
      <c r="T248" s="187"/>
      <c r="U248" s="187"/>
      <c r="V248" s="187"/>
      <c r="W248" s="187"/>
      <c r="X248" s="187"/>
      <c r="Y248" s="187"/>
      <c r="Z248" s="187"/>
      <c r="AA248" s="187"/>
      <c r="AB248" s="187"/>
      <c r="AC248" s="187"/>
      <c r="AD248" s="187"/>
      <c r="AE248" s="187"/>
      <c r="AF248" s="187"/>
      <c r="AG248" s="187"/>
      <c r="AH248" s="187"/>
    </row>
    <row r="249" spans="1:34" ht="15" customHeight="1">
      <c r="A249" s="187"/>
      <c r="B249" s="187"/>
      <c r="C249" s="187"/>
      <c r="D249" s="187"/>
      <c r="E249" s="187"/>
      <c r="F249" s="187"/>
      <c r="G249" s="187"/>
      <c r="H249" s="187"/>
      <c r="I249" s="187"/>
      <c r="J249" s="187"/>
      <c r="K249" s="187"/>
      <c r="L249" s="187"/>
      <c r="M249" s="187"/>
      <c r="N249" s="187"/>
      <c r="O249" s="187"/>
      <c r="P249" s="187"/>
      <c r="Q249" s="187"/>
      <c r="R249" s="187"/>
      <c r="S249" s="187"/>
      <c r="T249" s="187"/>
      <c r="U249" s="187"/>
      <c r="V249" s="187"/>
      <c r="W249" s="187"/>
      <c r="X249" s="187"/>
      <c r="Y249" s="187"/>
      <c r="Z249" s="187"/>
      <c r="AA249" s="187"/>
      <c r="AB249" s="187"/>
      <c r="AC249" s="187"/>
      <c r="AD249" s="187"/>
      <c r="AE249" s="187"/>
      <c r="AF249" s="187"/>
      <c r="AG249" s="187"/>
      <c r="AH249" s="187"/>
    </row>
    <row r="250" spans="1:34" ht="15" customHeight="1">
      <c r="A250" s="187"/>
      <c r="B250" s="187"/>
      <c r="C250" s="187"/>
      <c r="D250" s="187"/>
      <c r="E250" s="187"/>
      <c r="F250" s="187"/>
      <c r="G250" s="187"/>
      <c r="H250" s="187"/>
      <c r="I250" s="187"/>
      <c r="J250" s="187"/>
      <c r="K250" s="187"/>
      <c r="L250" s="187"/>
      <c r="M250" s="187"/>
      <c r="N250" s="187"/>
      <c r="O250" s="187"/>
      <c r="P250" s="187"/>
      <c r="Q250" s="187"/>
      <c r="R250" s="187"/>
      <c r="S250" s="187"/>
      <c r="T250" s="187"/>
      <c r="U250" s="187"/>
      <c r="V250" s="187"/>
      <c r="W250" s="187"/>
      <c r="X250" s="187"/>
      <c r="Y250" s="187"/>
      <c r="Z250" s="187"/>
      <c r="AA250" s="187"/>
      <c r="AB250" s="187"/>
      <c r="AC250" s="187"/>
      <c r="AD250" s="187"/>
      <c r="AE250" s="187"/>
      <c r="AF250" s="187"/>
      <c r="AG250" s="187"/>
      <c r="AH250" s="187"/>
    </row>
    <row r="251" spans="1:34" ht="15" customHeight="1">
      <c r="A251" s="187"/>
      <c r="B251" s="187"/>
      <c r="C251" s="187"/>
      <c r="D251" s="187"/>
      <c r="E251" s="187"/>
      <c r="F251" s="187"/>
      <c r="G251" s="187"/>
      <c r="H251" s="187"/>
      <c r="I251" s="187"/>
      <c r="J251" s="187"/>
      <c r="K251" s="187"/>
      <c r="L251" s="187"/>
      <c r="M251" s="187"/>
      <c r="N251" s="187"/>
      <c r="O251" s="187"/>
      <c r="P251" s="187"/>
      <c r="Q251" s="187"/>
      <c r="R251" s="187"/>
      <c r="S251" s="187"/>
      <c r="T251" s="187"/>
      <c r="U251" s="187"/>
      <c r="V251" s="187"/>
      <c r="W251" s="187"/>
      <c r="X251" s="187"/>
      <c r="Y251" s="187"/>
      <c r="Z251" s="187"/>
      <c r="AA251" s="187"/>
      <c r="AB251" s="187"/>
      <c r="AC251" s="187"/>
      <c r="AD251" s="187"/>
      <c r="AE251" s="187"/>
      <c r="AF251" s="187"/>
      <c r="AG251" s="187"/>
      <c r="AH251" s="187"/>
    </row>
    <row r="252" spans="1:34" ht="15" customHeight="1">
      <c r="A252" s="187"/>
      <c r="B252" s="187"/>
      <c r="C252" s="187"/>
      <c r="D252" s="187"/>
      <c r="E252" s="187"/>
      <c r="F252" s="187"/>
      <c r="G252" s="187"/>
      <c r="H252" s="187"/>
      <c r="I252" s="187"/>
      <c r="J252" s="187"/>
      <c r="K252" s="187"/>
      <c r="L252" s="187"/>
      <c r="M252" s="187"/>
      <c r="N252" s="187"/>
      <c r="O252" s="187"/>
      <c r="P252" s="187"/>
      <c r="Q252" s="187"/>
      <c r="R252" s="187"/>
      <c r="S252" s="187"/>
      <c r="T252" s="187"/>
      <c r="U252" s="187"/>
      <c r="V252" s="187"/>
      <c r="W252" s="187"/>
      <c r="X252" s="187"/>
      <c r="Y252" s="187"/>
      <c r="Z252" s="187"/>
      <c r="AA252" s="187"/>
      <c r="AB252" s="187"/>
      <c r="AC252" s="187"/>
      <c r="AD252" s="187"/>
      <c r="AE252" s="187"/>
      <c r="AF252" s="187"/>
      <c r="AG252" s="187"/>
      <c r="AH252" s="187"/>
    </row>
    <row r="253" spans="1:34" ht="15" customHeight="1">
      <c r="A253" s="187"/>
      <c r="B253" s="187"/>
      <c r="C253" s="187"/>
      <c r="D253" s="187"/>
      <c r="E253" s="187"/>
      <c r="F253" s="187"/>
      <c r="G253" s="187"/>
      <c r="H253" s="187"/>
      <c r="I253" s="187"/>
      <c r="J253" s="187"/>
      <c r="K253" s="187"/>
      <c r="L253" s="187"/>
      <c r="M253" s="187"/>
      <c r="N253" s="187"/>
      <c r="O253" s="187"/>
      <c r="P253" s="187"/>
      <c r="Q253" s="187"/>
      <c r="R253" s="187"/>
      <c r="S253" s="187"/>
      <c r="T253" s="187"/>
      <c r="U253" s="187"/>
      <c r="V253" s="187"/>
      <c r="W253" s="187"/>
      <c r="X253" s="187"/>
      <c r="Y253" s="187"/>
      <c r="Z253" s="187"/>
      <c r="AA253" s="187"/>
      <c r="AB253" s="187"/>
      <c r="AC253" s="187"/>
      <c r="AD253" s="187"/>
      <c r="AE253" s="187"/>
      <c r="AF253" s="187"/>
      <c r="AG253" s="187"/>
      <c r="AH253" s="187"/>
    </row>
    <row r="254" spans="1:34" ht="15" customHeight="1">
      <c r="A254" s="187"/>
      <c r="B254" s="187"/>
      <c r="C254" s="187"/>
      <c r="D254" s="187"/>
      <c r="E254" s="187"/>
      <c r="F254" s="187"/>
      <c r="G254" s="187"/>
      <c r="H254" s="187"/>
      <c r="I254" s="187"/>
      <c r="J254" s="187"/>
      <c r="K254" s="187"/>
      <c r="L254" s="187"/>
      <c r="M254" s="187"/>
      <c r="N254" s="187"/>
      <c r="O254" s="187"/>
      <c r="P254" s="187"/>
      <c r="Q254" s="187"/>
      <c r="R254" s="187"/>
      <c r="S254" s="187"/>
      <c r="T254" s="187"/>
      <c r="U254" s="187"/>
      <c r="V254" s="187"/>
      <c r="W254" s="187"/>
      <c r="X254" s="187"/>
      <c r="Y254" s="187"/>
      <c r="Z254" s="187"/>
      <c r="AA254" s="187"/>
      <c r="AB254" s="187"/>
      <c r="AC254" s="187"/>
      <c r="AD254" s="187"/>
      <c r="AE254" s="187"/>
      <c r="AF254" s="187"/>
      <c r="AG254" s="187"/>
      <c r="AH254" s="187"/>
    </row>
    <row r="255" spans="1:34" ht="15" customHeight="1">
      <c r="A255" s="187"/>
      <c r="B255" s="187"/>
      <c r="C255" s="187"/>
      <c r="D255" s="187"/>
      <c r="E255" s="187"/>
      <c r="F255" s="187"/>
      <c r="G255" s="187"/>
      <c r="H255" s="187"/>
      <c r="I255" s="187"/>
      <c r="J255" s="187"/>
      <c r="K255" s="187"/>
      <c r="L255" s="187"/>
      <c r="M255" s="187"/>
      <c r="N255" s="187"/>
      <c r="O255" s="187"/>
      <c r="P255" s="187"/>
      <c r="Q255" s="187"/>
      <c r="R255" s="187"/>
      <c r="S255" s="187"/>
      <c r="T255" s="187"/>
      <c r="U255" s="187"/>
      <c r="V255" s="187"/>
      <c r="W255" s="187"/>
      <c r="X255" s="187"/>
      <c r="Y255" s="187"/>
      <c r="Z255" s="187"/>
      <c r="AA255" s="187"/>
      <c r="AB255" s="187"/>
      <c r="AC255" s="187"/>
      <c r="AD255" s="187"/>
      <c r="AE255" s="187"/>
      <c r="AF255" s="187"/>
      <c r="AG255" s="187"/>
      <c r="AH255" s="187"/>
    </row>
    <row r="256" spans="1:34" ht="15" customHeight="1">
      <c r="A256" s="187"/>
      <c r="B256" s="187"/>
      <c r="C256" s="187"/>
      <c r="D256" s="187"/>
      <c r="E256" s="187"/>
      <c r="F256" s="187"/>
      <c r="G256" s="187"/>
      <c r="H256" s="187"/>
      <c r="I256" s="187"/>
      <c r="J256" s="187"/>
      <c r="K256" s="187"/>
      <c r="L256" s="187"/>
      <c r="M256" s="187"/>
      <c r="N256" s="187"/>
      <c r="O256" s="187"/>
      <c r="P256" s="187"/>
      <c r="Q256" s="187"/>
      <c r="R256" s="187"/>
      <c r="S256" s="187"/>
      <c r="T256" s="187"/>
      <c r="U256" s="187"/>
      <c r="V256" s="187"/>
      <c r="W256" s="187"/>
      <c r="X256" s="187"/>
      <c r="Y256" s="187"/>
      <c r="Z256" s="187"/>
      <c r="AA256" s="187"/>
      <c r="AB256" s="187"/>
      <c r="AC256" s="187"/>
      <c r="AD256" s="187"/>
      <c r="AE256" s="187"/>
      <c r="AF256" s="187"/>
      <c r="AG256" s="187"/>
      <c r="AH256" s="187"/>
    </row>
    <row r="257" spans="1:34" ht="15" customHeight="1">
      <c r="A257" s="187"/>
      <c r="B257" s="187"/>
      <c r="C257" s="187"/>
      <c r="D257" s="187"/>
      <c r="E257" s="187"/>
      <c r="F257" s="187"/>
      <c r="G257" s="187"/>
      <c r="H257" s="187"/>
      <c r="I257" s="187"/>
      <c r="J257" s="187"/>
      <c r="K257" s="187"/>
      <c r="L257" s="187"/>
      <c r="M257" s="187"/>
      <c r="N257" s="187"/>
      <c r="O257" s="187"/>
      <c r="P257" s="187"/>
      <c r="Q257" s="187"/>
      <c r="R257" s="187"/>
      <c r="S257" s="187"/>
      <c r="T257" s="187"/>
      <c r="U257" s="187"/>
      <c r="V257" s="187"/>
      <c r="W257" s="187"/>
      <c r="X257" s="187"/>
      <c r="Y257" s="187"/>
      <c r="Z257" s="187"/>
      <c r="AA257" s="187"/>
      <c r="AB257" s="187"/>
      <c r="AC257" s="187"/>
      <c r="AD257" s="187"/>
      <c r="AE257" s="187"/>
      <c r="AF257" s="187"/>
      <c r="AG257" s="187"/>
      <c r="AH257" s="187"/>
    </row>
    <row r="258" spans="1:34" ht="15" customHeight="1">
      <c r="A258" s="187"/>
      <c r="B258" s="187"/>
      <c r="C258" s="187"/>
      <c r="D258" s="187"/>
      <c r="E258" s="187"/>
      <c r="F258" s="187"/>
      <c r="G258" s="187"/>
      <c r="H258" s="187"/>
      <c r="I258" s="187"/>
      <c r="J258" s="187"/>
      <c r="K258" s="187"/>
      <c r="L258" s="187"/>
      <c r="M258" s="187"/>
      <c r="N258" s="187"/>
      <c r="O258" s="187"/>
      <c r="P258" s="187"/>
      <c r="Q258" s="187"/>
      <c r="R258" s="187"/>
      <c r="S258" s="187"/>
      <c r="T258" s="187"/>
      <c r="U258" s="187"/>
      <c r="V258" s="187"/>
      <c r="W258" s="187"/>
      <c r="X258" s="187"/>
      <c r="Y258" s="187"/>
      <c r="Z258" s="187"/>
      <c r="AA258" s="187"/>
      <c r="AB258" s="187"/>
      <c r="AC258" s="187"/>
      <c r="AD258" s="187"/>
      <c r="AE258" s="187"/>
      <c r="AF258" s="187"/>
      <c r="AG258" s="187"/>
      <c r="AH258" s="187"/>
    </row>
    <row r="259" spans="1:34" ht="15" customHeight="1">
      <c r="A259" s="187"/>
      <c r="B259" s="187"/>
      <c r="C259" s="187"/>
      <c r="D259" s="187"/>
      <c r="E259" s="187"/>
      <c r="F259" s="187"/>
      <c r="G259" s="187"/>
      <c r="H259" s="187"/>
      <c r="I259" s="187"/>
      <c r="J259" s="187"/>
      <c r="K259" s="187"/>
      <c r="L259" s="187"/>
      <c r="M259" s="187"/>
      <c r="N259" s="187"/>
      <c r="O259" s="187"/>
      <c r="P259" s="187"/>
      <c r="Q259" s="187"/>
      <c r="R259" s="187"/>
      <c r="S259" s="187"/>
      <c r="T259" s="187"/>
      <c r="U259" s="187"/>
      <c r="V259" s="187"/>
      <c r="W259" s="187"/>
      <c r="X259" s="187"/>
      <c r="Y259" s="187"/>
      <c r="Z259" s="187"/>
      <c r="AA259" s="187"/>
      <c r="AB259" s="187"/>
      <c r="AC259" s="187"/>
      <c r="AD259" s="187"/>
      <c r="AE259" s="187"/>
      <c r="AF259" s="187"/>
      <c r="AG259" s="187"/>
      <c r="AH259" s="187"/>
    </row>
    <row r="260" spans="1:34" ht="15" customHeight="1">
      <c r="A260" s="187"/>
      <c r="B260" s="187"/>
      <c r="C260" s="187"/>
      <c r="D260" s="187"/>
      <c r="E260" s="187"/>
      <c r="F260" s="187"/>
      <c r="G260" s="187"/>
      <c r="H260" s="187"/>
      <c r="I260" s="187"/>
      <c r="J260" s="187"/>
      <c r="K260" s="187"/>
      <c r="L260" s="187"/>
      <c r="M260" s="187"/>
      <c r="N260" s="187"/>
      <c r="O260" s="187"/>
      <c r="P260" s="187"/>
      <c r="Q260" s="187"/>
      <c r="R260" s="187"/>
      <c r="S260" s="187"/>
      <c r="T260" s="187"/>
      <c r="U260" s="187"/>
      <c r="V260" s="187"/>
      <c r="W260" s="187"/>
      <c r="X260" s="187"/>
      <c r="Y260" s="187"/>
      <c r="Z260" s="187"/>
      <c r="AA260" s="187"/>
      <c r="AB260" s="187"/>
      <c r="AC260" s="187"/>
      <c r="AD260" s="187"/>
      <c r="AE260" s="187"/>
      <c r="AF260" s="187"/>
      <c r="AG260" s="187"/>
      <c r="AH260" s="187"/>
    </row>
    <row r="261" spans="1:34" ht="15" customHeight="1">
      <c r="A261" s="187"/>
      <c r="B261" s="187"/>
      <c r="C261" s="187"/>
      <c r="D261" s="187"/>
      <c r="E261" s="187"/>
      <c r="F261" s="187"/>
      <c r="G261" s="187"/>
      <c r="H261" s="187"/>
      <c r="I261" s="187"/>
      <c r="J261" s="187"/>
      <c r="K261" s="187"/>
      <c r="L261" s="187"/>
      <c r="M261" s="187"/>
      <c r="N261" s="187"/>
      <c r="O261" s="187"/>
      <c r="P261" s="187"/>
      <c r="Q261" s="187"/>
      <c r="R261" s="187"/>
      <c r="S261" s="187"/>
      <c r="T261" s="187"/>
      <c r="U261" s="187"/>
      <c r="V261" s="187"/>
      <c r="W261" s="187"/>
      <c r="X261" s="187"/>
      <c r="Y261" s="187"/>
      <c r="Z261" s="187"/>
      <c r="AA261" s="187"/>
      <c r="AB261" s="187"/>
      <c r="AC261" s="187"/>
      <c r="AD261" s="187"/>
      <c r="AE261" s="187"/>
      <c r="AF261" s="187"/>
      <c r="AG261" s="187"/>
      <c r="AH261" s="187"/>
    </row>
    <row r="262" spans="1:34" ht="15" customHeight="1">
      <c r="A262" s="187"/>
      <c r="B262" s="187"/>
      <c r="C262" s="187"/>
      <c r="D262" s="187"/>
      <c r="E262" s="187"/>
      <c r="F262" s="187"/>
      <c r="G262" s="187"/>
      <c r="H262" s="187"/>
      <c r="I262" s="187"/>
      <c r="J262" s="187"/>
      <c r="K262" s="187"/>
      <c r="L262" s="187"/>
      <c r="M262" s="187"/>
      <c r="N262" s="187"/>
      <c r="O262" s="187"/>
      <c r="P262" s="187"/>
      <c r="Q262" s="187"/>
      <c r="R262" s="187"/>
      <c r="S262" s="187"/>
      <c r="T262" s="187"/>
      <c r="U262" s="187"/>
      <c r="V262" s="187"/>
      <c r="W262" s="187"/>
      <c r="X262" s="187"/>
      <c r="Y262" s="187"/>
      <c r="Z262" s="187"/>
      <c r="AA262" s="187"/>
      <c r="AB262" s="187"/>
      <c r="AC262" s="187"/>
      <c r="AD262" s="187"/>
      <c r="AE262" s="187"/>
      <c r="AF262" s="187"/>
      <c r="AG262" s="187"/>
      <c r="AH262" s="187"/>
    </row>
    <row r="263" spans="1:34" ht="15" customHeight="1">
      <c r="A263" s="187"/>
      <c r="B263" s="187"/>
      <c r="C263" s="187"/>
      <c r="D263" s="187"/>
      <c r="E263" s="187"/>
      <c r="F263" s="187"/>
      <c r="G263" s="187"/>
      <c r="H263" s="187"/>
      <c r="I263" s="187"/>
      <c r="J263" s="187"/>
      <c r="K263" s="187"/>
      <c r="L263" s="187"/>
      <c r="M263" s="187"/>
      <c r="N263" s="187"/>
      <c r="O263" s="187"/>
      <c r="P263" s="187"/>
      <c r="Q263" s="187"/>
      <c r="R263" s="187"/>
      <c r="S263" s="187"/>
      <c r="T263" s="187"/>
      <c r="U263" s="187"/>
      <c r="V263" s="187"/>
      <c r="W263" s="187"/>
      <c r="X263" s="187"/>
      <c r="Y263" s="187"/>
      <c r="Z263" s="187"/>
      <c r="AA263" s="187"/>
      <c r="AB263" s="187"/>
      <c r="AC263" s="187"/>
      <c r="AD263" s="187"/>
      <c r="AE263" s="187"/>
      <c r="AF263" s="187"/>
      <c r="AG263" s="187"/>
      <c r="AH263" s="187"/>
    </row>
    <row r="264" spans="1:34" ht="15" customHeight="1">
      <c r="A264" s="187"/>
      <c r="B264" s="187"/>
      <c r="C264" s="187"/>
      <c r="D264" s="187"/>
      <c r="E264" s="187"/>
      <c r="F264" s="187"/>
      <c r="G264" s="187"/>
      <c r="H264" s="187"/>
      <c r="I264" s="187"/>
      <c r="J264" s="187"/>
      <c r="K264" s="187"/>
      <c r="L264" s="187"/>
      <c r="M264" s="187"/>
      <c r="N264" s="187"/>
      <c r="O264" s="187"/>
      <c r="P264" s="187"/>
      <c r="Q264" s="187"/>
      <c r="R264" s="187"/>
      <c r="S264" s="187"/>
      <c r="T264" s="187"/>
      <c r="U264" s="187"/>
      <c r="V264" s="187"/>
      <c r="W264" s="187"/>
      <c r="X264" s="187"/>
      <c r="Y264" s="187"/>
      <c r="Z264" s="187"/>
      <c r="AA264" s="187"/>
      <c r="AB264" s="187"/>
      <c r="AC264" s="187"/>
      <c r="AD264" s="187"/>
      <c r="AE264" s="187"/>
      <c r="AF264" s="187"/>
      <c r="AG264" s="187"/>
      <c r="AH264" s="187"/>
    </row>
    <row r="265" spans="1:34" ht="15" customHeight="1">
      <c r="A265" s="187"/>
      <c r="B265" s="187"/>
      <c r="C265" s="187"/>
      <c r="D265" s="187"/>
      <c r="E265" s="187"/>
      <c r="F265" s="187"/>
      <c r="G265" s="187"/>
      <c r="H265" s="187"/>
      <c r="I265" s="187"/>
      <c r="J265" s="187"/>
      <c r="K265" s="187"/>
      <c r="L265" s="187"/>
      <c r="M265" s="187"/>
      <c r="N265" s="187"/>
      <c r="O265" s="187"/>
      <c r="P265" s="187"/>
      <c r="Q265" s="187"/>
      <c r="R265" s="187"/>
      <c r="S265" s="187"/>
      <c r="T265" s="187"/>
      <c r="U265" s="187"/>
      <c r="V265" s="187"/>
      <c r="W265" s="187"/>
      <c r="X265" s="187"/>
      <c r="Y265" s="187"/>
      <c r="Z265" s="187"/>
      <c r="AA265" s="187"/>
      <c r="AB265" s="187"/>
      <c r="AC265" s="187"/>
      <c r="AD265" s="187"/>
      <c r="AE265" s="187"/>
      <c r="AF265" s="187"/>
      <c r="AG265" s="187"/>
      <c r="AH265" s="187"/>
    </row>
    <row r="266" spans="1:34" ht="15" customHeight="1">
      <c r="A266" s="187"/>
      <c r="B266" s="187"/>
      <c r="C266" s="187"/>
      <c r="D266" s="187"/>
      <c r="E266" s="187"/>
      <c r="F266" s="187"/>
      <c r="G266" s="187"/>
      <c r="H266" s="187"/>
      <c r="I266" s="187"/>
      <c r="J266" s="187"/>
      <c r="K266" s="187"/>
      <c r="L266" s="187"/>
      <c r="M266" s="187"/>
      <c r="N266" s="187"/>
      <c r="O266" s="187"/>
      <c r="P266" s="187"/>
      <c r="Q266" s="187"/>
      <c r="R266" s="187"/>
      <c r="S266" s="187"/>
      <c r="T266" s="187"/>
      <c r="U266" s="187"/>
      <c r="V266" s="187"/>
      <c r="W266" s="187"/>
      <c r="X266" s="187"/>
      <c r="Y266" s="187"/>
      <c r="Z266" s="187"/>
      <c r="AA266" s="187"/>
      <c r="AB266" s="187"/>
      <c r="AC266" s="187"/>
      <c r="AD266" s="187"/>
      <c r="AE266" s="187"/>
      <c r="AF266" s="187"/>
      <c r="AG266" s="187"/>
      <c r="AH266" s="187"/>
    </row>
    <row r="267" spans="1:34" ht="15" customHeight="1">
      <c r="A267" s="187"/>
      <c r="B267" s="187"/>
      <c r="C267" s="187"/>
      <c r="D267" s="187"/>
      <c r="E267" s="187"/>
      <c r="F267" s="187"/>
      <c r="G267" s="187"/>
      <c r="H267" s="187"/>
      <c r="I267" s="187"/>
      <c r="J267" s="187"/>
      <c r="K267" s="187"/>
      <c r="L267" s="187"/>
      <c r="M267" s="187"/>
      <c r="N267" s="187"/>
      <c r="O267" s="187"/>
      <c r="P267" s="187"/>
      <c r="Q267" s="187"/>
      <c r="R267" s="187"/>
      <c r="S267" s="187"/>
      <c r="T267" s="187"/>
      <c r="U267" s="187"/>
      <c r="V267" s="187"/>
      <c r="W267" s="187"/>
      <c r="X267" s="187"/>
      <c r="Y267" s="187"/>
      <c r="Z267" s="187"/>
      <c r="AA267" s="187"/>
      <c r="AB267" s="187"/>
      <c r="AC267" s="187"/>
      <c r="AD267" s="187"/>
      <c r="AE267" s="187"/>
      <c r="AF267" s="187"/>
      <c r="AG267" s="187"/>
      <c r="AH267" s="187"/>
    </row>
    <row r="268" spans="1:34" ht="15" customHeight="1">
      <c r="A268" s="187"/>
      <c r="B268" s="187"/>
      <c r="C268" s="187"/>
      <c r="D268" s="187"/>
      <c r="E268" s="187"/>
      <c r="F268" s="187"/>
      <c r="G268" s="187"/>
      <c r="H268" s="187"/>
      <c r="I268" s="187"/>
      <c r="J268" s="187"/>
      <c r="K268" s="187"/>
      <c r="L268" s="187"/>
      <c r="M268" s="187"/>
      <c r="N268" s="187"/>
      <c r="O268" s="187"/>
      <c r="P268" s="187"/>
      <c r="Q268" s="187"/>
      <c r="R268" s="187"/>
      <c r="S268" s="187"/>
      <c r="T268" s="187"/>
      <c r="U268" s="187"/>
      <c r="V268" s="187"/>
      <c r="W268" s="187"/>
      <c r="X268" s="187"/>
      <c r="Y268" s="187"/>
      <c r="Z268" s="187"/>
      <c r="AA268" s="187"/>
      <c r="AB268" s="187"/>
      <c r="AC268" s="187"/>
      <c r="AD268" s="187"/>
      <c r="AE268" s="187"/>
      <c r="AF268" s="187"/>
      <c r="AG268" s="187"/>
      <c r="AH268" s="187"/>
    </row>
    <row r="269" spans="1:34" ht="15" customHeight="1">
      <c r="A269" s="187"/>
      <c r="B269" s="187"/>
      <c r="C269" s="187"/>
      <c r="D269" s="187"/>
      <c r="E269" s="187"/>
      <c r="F269" s="187"/>
      <c r="G269" s="187"/>
      <c r="H269" s="187"/>
      <c r="I269" s="187"/>
      <c r="J269" s="187"/>
      <c r="K269" s="187"/>
      <c r="L269" s="187"/>
      <c r="M269" s="187"/>
      <c r="N269" s="187"/>
      <c r="O269" s="187"/>
      <c r="P269" s="187"/>
      <c r="Q269" s="187"/>
      <c r="R269" s="187"/>
      <c r="S269" s="187"/>
      <c r="T269" s="187"/>
      <c r="U269" s="187"/>
      <c r="V269" s="187"/>
      <c r="W269" s="187"/>
      <c r="X269" s="187"/>
      <c r="Y269" s="187"/>
      <c r="Z269" s="187"/>
      <c r="AA269" s="187"/>
      <c r="AB269" s="187"/>
      <c r="AC269" s="187"/>
      <c r="AD269" s="187"/>
      <c r="AE269" s="187"/>
      <c r="AF269" s="187"/>
      <c r="AG269" s="187"/>
      <c r="AH269" s="187"/>
    </row>
    <row r="270" spans="1:34" ht="15" customHeight="1">
      <c r="A270" s="187"/>
      <c r="B270" s="187"/>
      <c r="C270" s="187"/>
      <c r="D270" s="187"/>
      <c r="E270" s="187"/>
      <c r="F270" s="187"/>
      <c r="G270" s="187"/>
      <c r="H270" s="187"/>
      <c r="I270" s="187"/>
      <c r="J270" s="187"/>
      <c r="K270" s="187"/>
      <c r="L270" s="187"/>
      <c r="M270" s="187"/>
      <c r="N270" s="187"/>
      <c r="O270" s="187"/>
      <c r="P270" s="187"/>
      <c r="Q270" s="187"/>
      <c r="R270" s="187"/>
      <c r="S270" s="187"/>
      <c r="T270" s="187"/>
      <c r="U270" s="187"/>
      <c r="V270" s="187"/>
      <c r="W270" s="187"/>
      <c r="X270" s="187"/>
      <c r="Y270" s="187"/>
      <c r="Z270" s="187"/>
      <c r="AA270" s="187"/>
      <c r="AB270" s="187"/>
      <c r="AC270" s="187"/>
      <c r="AD270" s="187"/>
      <c r="AE270" s="187"/>
      <c r="AF270" s="187"/>
      <c r="AG270" s="187"/>
      <c r="AH270" s="187"/>
    </row>
    <row r="271" spans="1:34" ht="15" customHeight="1">
      <c r="A271" s="187"/>
      <c r="B271" s="187"/>
      <c r="C271" s="187"/>
      <c r="D271" s="187"/>
      <c r="E271" s="187"/>
      <c r="F271" s="187"/>
      <c r="G271" s="187"/>
      <c r="H271" s="187"/>
      <c r="I271" s="187"/>
      <c r="J271" s="187"/>
      <c r="K271" s="187"/>
      <c r="L271" s="187"/>
      <c r="M271" s="187"/>
      <c r="N271" s="187"/>
      <c r="O271" s="187"/>
      <c r="P271" s="187"/>
      <c r="Q271" s="187"/>
      <c r="R271" s="187"/>
      <c r="S271" s="187"/>
      <c r="T271" s="187"/>
      <c r="U271" s="187"/>
      <c r="V271" s="187"/>
      <c r="W271" s="187"/>
      <c r="X271" s="187"/>
      <c r="Y271" s="187"/>
      <c r="Z271" s="187"/>
      <c r="AA271" s="187"/>
      <c r="AB271" s="187"/>
      <c r="AC271" s="187"/>
      <c r="AD271" s="187"/>
      <c r="AE271" s="187"/>
      <c r="AF271" s="187"/>
      <c r="AG271" s="187"/>
      <c r="AH271" s="187"/>
    </row>
    <row r="272" spans="1:34" ht="15" customHeight="1">
      <c r="A272" s="187"/>
      <c r="B272" s="187"/>
      <c r="C272" s="187"/>
      <c r="D272" s="187"/>
      <c r="E272" s="187"/>
      <c r="F272" s="187"/>
      <c r="G272" s="187"/>
      <c r="H272" s="187"/>
      <c r="I272" s="187"/>
      <c r="J272" s="187"/>
      <c r="K272" s="187"/>
      <c r="L272" s="187"/>
      <c r="M272" s="187"/>
      <c r="N272" s="187"/>
      <c r="O272" s="187"/>
      <c r="P272" s="187"/>
      <c r="Q272" s="187"/>
      <c r="R272" s="187"/>
      <c r="S272" s="187"/>
      <c r="T272" s="187"/>
      <c r="U272" s="187"/>
      <c r="V272" s="187"/>
      <c r="W272" s="187"/>
      <c r="X272" s="187"/>
      <c r="Y272" s="187"/>
      <c r="Z272" s="187"/>
      <c r="AA272" s="187"/>
      <c r="AB272" s="187"/>
      <c r="AC272" s="187"/>
      <c r="AD272" s="187"/>
      <c r="AE272" s="187"/>
      <c r="AF272" s="187"/>
      <c r="AG272" s="187"/>
      <c r="AH272" s="187"/>
    </row>
    <row r="273" spans="1:34" ht="15" customHeight="1">
      <c r="A273" s="187"/>
      <c r="B273" s="187"/>
      <c r="C273" s="187"/>
      <c r="D273" s="187"/>
      <c r="E273" s="187"/>
      <c r="F273" s="187"/>
      <c r="G273" s="187"/>
      <c r="H273" s="187"/>
      <c r="I273" s="187"/>
      <c r="J273" s="187"/>
      <c r="K273" s="187"/>
      <c r="L273" s="187"/>
      <c r="M273" s="187"/>
      <c r="N273" s="187"/>
      <c r="O273" s="187"/>
      <c r="P273" s="187"/>
      <c r="Q273" s="187"/>
      <c r="R273" s="187"/>
      <c r="S273" s="187"/>
      <c r="T273" s="187"/>
      <c r="U273" s="187"/>
      <c r="V273" s="187"/>
      <c r="W273" s="187"/>
      <c r="X273" s="187"/>
      <c r="Y273" s="187"/>
      <c r="Z273" s="187"/>
      <c r="AA273" s="187"/>
      <c r="AB273" s="187"/>
      <c r="AC273" s="187"/>
      <c r="AD273" s="187"/>
      <c r="AE273" s="187"/>
      <c r="AF273" s="187"/>
      <c r="AG273" s="187"/>
      <c r="AH273" s="187"/>
    </row>
    <row r="274" spans="1:34" ht="15" customHeight="1">
      <c r="A274" s="187"/>
      <c r="B274" s="187"/>
      <c r="C274" s="187"/>
      <c r="D274" s="187"/>
      <c r="E274" s="187"/>
      <c r="F274" s="187"/>
      <c r="G274" s="187"/>
      <c r="H274" s="187"/>
      <c r="I274" s="187"/>
      <c r="J274" s="187"/>
      <c r="K274" s="187"/>
      <c r="L274" s="187"/>
      <c r="M274" s="187"/>
      <c r="N274" s="187"/>
      <c r="O274" s="187"/>
      <c r="P274" s="187"/>
      <c r="Q274" s="187"/>
      <c r="R274" s="187"/>
      <c r="S274" s="187"/>
      <c r="T274" s="187"/>
      <c r="U274" s="187"/>
      <c r="V274" s="187"/>
      <c r="W274" s="187"/>
      <c r="X274" s="187"/>
      <c r="Y274" s="187"/>
      <c r="Z274" s="187"/>
      <c r="AA274" s="187"/>
      <c r="AB274" s="187"/>
      <c r="AC274" s="187"/>
      <c r="AD274" s="187"/>
      <c r="AE274" s="187"/>
      <c r="AF274" s="187"/>
      <c r="AG274" s="187"/>
      <c r="AH274" s="187"/>
    </row>
    <row r="275" spans="1:34" ht="15" customHeight="1">
      <c r="A275" s="187"/>
      <c r="B275" s="187"/>
      <c r="C275" s="187"/>
      <c r="D275" s="187"/>
      <c r="E275" s="187"/>
      <c r="F275" s="187"/>
      <c r="G275" s="187"/>
      <c r="H275" s="187"/>
      <c r="I275" s="187"/>
      <c r="J275" s="187"/>
      <c r="K275" s="187"/>
      <c r="L275" s="187"/>
      <c r="M275" s="187"/>
      <c r="N275" s="187"/>
      <c r="O275" s="187"/>
      <c r="P275" s="187"/>
      <c r="Q275" s="187"/>
      <c r="R275" s="187"/>
      <c r="S275" s="187"/>
      <c r="T275" s="187"/>
      <c r="U275" s="187"/>
      <c r="V275" s="187"/>
      <c r="W275" s="187"/>
      <c r="X275" s="187"/>
      <c r="Y275" s="187"/>
      <c r="Z275" s="187"/>
      <c r="AA275" s="187"/>
      <c r="AB275" s="187"/>
      <c r="AC275" s="187"/>
      <c r="AD275" s="187"/>
      <c r="AE275" s="187"/>
      <c r="AF275" s="187"/>
      <c r="AG275" s="187"/>
      <c r="AH275" s="187"/>
    </row>
    <row r="276" spans="1:34" ht="15" customHeight="1">
      <c r="A276" s="187"/>
      <c r="B276" s="187"/>
      <c r="C276" s="187"/>
      <c r="D276" s="187"/>
      <c r="E276" s="187"/>
      <c r="F276" s="187"/>
      <c r="G276" s="187"/>
      <c r="H276" s="187"/>
      <c r="I276" s="187"/>
      <c r="J276" s="187"/>
      <c r="K276" s="187"/>
      <c r="L276" s="187"/>
      <c r="M276" s="187"/>
      <c r="N276" s="187"/>
      <c r="O276" s="187"/>
      <c r="P276" s="187"/>
      <c r="Q276" s="187"/>
      <c r="R276" s="187"/>
      <c r="S276" s="187"/>
      <c r="T276" s="187"/>
      <c r="U276" s="187"/>
      <c r="V276" s="187"/>
      <c r="W276" s="187"/>
      <c r="X276" s="187"/>
      <c r="Y276" s="187"/>
      <c r="Z276" s="187"/>
      <c r="AA276" s="187"/>
      <c r="AB276" s="187"/>
      <c r="AC276" s="187"/>
      <c r="AD276" s="187"/>
      <c r="AE276" s="187"/>
      <c r="AF276" s="187"/>
      <c r="AG276" s="187"/>
      <c r="AH276" s="187"/>
    </row>
    <row r="277" spans="1:34" ht="15" customHeight="1">
      <c r="A277" s="187"/>
      <c r="B277" s="187"/>
      <c r="C277" s="187"/>
      <c r="D277" s="187"/>
      <c r="E277" s="187"/>
      <c r="F277" s="187"/>
      <c r="G277" s="187"/>
      <c r="H277" s="187"/>
      <c r="I277" s="187"/>
      <c r="J277" s="187"/>
      <c r="K277" s="187"/>
      <c r="L277" s="187"/>
      <c r="M277" s="187"/>
      <c r="N277" s="187"/>
      <c r="O277" s="187"/>
      <c r="P277" s="187"/>
      <c r="Q277" s="187"/>
      <c r="R277" s="187"/>
      <c r="S277" s="187"/>
      <c r="T277" s="187"/>
      <c r="U277" s="187"/>
      <c r="V277" s="187"/>
      <c r="W277" s="187"/>
      <c r="X277" s="187"/>
      <c r="Y277" s="187"/>
      <c r="Z277" s="187"/>
      <c r="AA277" s="187"/>
      <c r="AB277" s="187"/>
      <c r="AC277" s="187"/>
      <c r="AD277" s="187"/>
      <c r="AE277" s="187"/>
      <c r="AF277" s="187"/>
      <c r="AG277" s="187"/>
      <c r="AH277" s="187"/>
    </row>
    <row r="278" spans="1:34" ht="15" customHeight="1">
      <c r="A278" s="187"/>
      <c r="B278" s="187"/>
      <c r="C278" s="187"/>
      <c r="D278" s="187"/>
      <c r="E278" s="187"/>
      <c r="F278" s="187"/>
      <c r="G278" s="187"/>
      <c r="H278" s="187"/>
      <c r="I278" s="187"/>
      <c r="J278" s="187"/>
      <c r="K278" s="187"/>
      <c r="L278" s="187"/>
      <c r="M278" s="187"/>
      <c r="N278" s="187"/>
      <c r="O278" s="187"/>
      <c r="P278" s="187"/>
      <c r="Q278" s="187"/>
      <c r="R278" s="187"/>
      <c r="S278" s="187"/>
      <c r="T278" s="187"/>
      <c r="U278" s="187"/>
      <c r="V278" s="187"/>
      <c r="W278" s="187"/>
      <c r="X278" s="187"/>
      <c r="Y278" s="187"/>
      <c r="Z278" s="187"/>
      <c r="AA278" s="187"/>
      <c r="AB278" s="187"/>
      <c r="AC278" s="187"/>
      <c r="AD278" s="187"/>
      <c r="AE278" s="187"/>
      <c r="AF278" s="187"/>
      <c r="AG278" s="187"/>
      <c r="AH278" s="187"/>
    </row>
    <row r="279" spans="1:34" ht="15" customHeight="1">
      <c r="A279" s="187"/>
      <c r="B279" s="187"/>
      <c r="C279" s="187"/>
      <c r="D279" s="187"/>
      <c r="E279" s="187"/>
      <c r="F279" s="187"/>
      <c r="G279" s="187"/>
      <c r="H279" s="187"/>
      <c r="I279" s="187"/>
      <c r="J279" s="187"/>
      <c r="K279" s="187"/>
      <c r="L279" s="187"/>
      <c r="M279" s="187"/>
      <c r="N279" s="187"/>
      <c r="O279" s="187"/>
      <c r="P279" s="187"/>
      <c r="Q279" s="187"/>
      <c r="R279" s="187"/>
      <c r="S279" s="187"/>
      <c r="T279" s="187"/>
      <c r="U279" s="187"/>
      <c r="V279" s="187"/>
      <c r="W279" s="187"/>
      <c r="X279" s="187"/>
      <c r="Y279" s="187"/>
      <c r="Z279" s="187"/>
      <c r="AA279" s="187"/>
      <c r="AB279" s="187"/>
      <c r="AC279" s="187"/>
      <c r="AD279" s="187"/>
      <c r="AE279" s="187"/>
      <c r="AF279" s="187"/>
      <c r="AG279" s="187"/>
      <c r="AH279" s="187"/>
    </row>
    <row r="280" spans="1:34" ht="15" customHeight="1">
      <c r="A280" s="187"/>
      <c r="B280" s="187"/>
      <c r="C280" s="187"/>
      <c r="D280" s="187"/>
      <c r="E280" s="187"/>
      <c r="F280" s="187"/>
      <c r="G280" s="187"/>
      <c r="H280" s="187"/>
      <c r="I280" s="187"/>
      <c r="J280" s="187"/>
      <c r="K280" s="187"/>
      <c r="L280" s="187"/>
      <c r="M280" s="187"/>
      <c r="N280" s="187"/>
      <c r="O280" s="187"/>
      <c r="P280" s="187"/>
      <c r="Q280" s="187"/>
      <c r="R280" s="187"/>
      <c r="S280" s="187"/>
      <c r="T280" s="187"/>
      <c r="U280" s="187"/>
      <c r="V280" s="187"/>
      <c r="W280" s="187"/>
      <c r="X280" s="187"/>
      <c r="Y280" s="187"/>
      <c r="Z280" s="187"/>
      <c r="AA280" s="187"/>
      <c r="AB280" s="187"/>
      <c r="AC280" s="187"/>
      <c r="AD280" s="187"/>
      <c r="AE280" s="187"/>
      <c r="AF280" s="187"/>
      <c r="AG280" s="187"/>
      <c r="AH280" s="187"/>
    </row>
    <row r="281" spans="1:34" ht="15" customHeight="1">
      <c r="A281" s="187"/>
      <c r="B281" s="187"/>
      <c r="C281" s="187"/>
      <c r="D281" s="187"/>
      <c r="E281" s="187"/>
      <c r="F281" s="187"/>
      <c r="G281" s="187"/>
      <c r="H281" s="187"/>
      <c r="I281" s="187"/>
      <c r="J281" s="187"/>
      <c r="K281" s="187"/>
      <c r="L281" s="187"/>
      <c r="M281" s="187"/>
      <c r="N281" s="187"/>
      <c r="O281" s="187"/>
      <c r="P281" s="187"/>
      <c r="Q281" s="187"/>
      <c r="R281" s="187"/>
      <c r="S281" s="187"/>
      <c r="T281" s="187"/>
      <c r="U281" s="187"/>
      <c r="V281" s="187"/>
      <c r="W281" s="187"/>
      <c r="X281" s="187"/>
      <c r="Y281" s="187"/>
      <c r="Z281" s="187"/>
      <c r="AA281" s="187"/>
      <c r="AB281" s="187"/>
      <c r="AC281" s="187"/>
      <c r="AD281" s="187"/>
      <c r="AE281" s="187"/>
      <c r="AF281" s="187"/>
      <c r="AG281" s="187"/>
      <c r="AH281" s="187"/>
    </row>
    <row r="282" spans="1:34" ht="15" customHeight="1">
      <c r="A282" s="187"/>
      <c r="B282" s="187"/>
      <c r="C282" s="187"/>
      <c r="D282" s="187"/>
      <c r="E282" s="187"/>
      <c r="F282" s="187"/>
      <c r="G282" s="187"/>
      <c r="H282" s="187"/>
      <c r="I282" s="187"/>
      <c r="J282" s="187"/>
      <c r="K282" s="187"/>
      <c r="L282" s="187"/>
      <c r="M282" s="187"/>
      <c r="N282" s="187"/>
      <c r="O282" s="187"/>
      <c r="P282" s="187"/>
      <c r="Q282" s="187"/>
      <c r="R282" s="187"/>
      <c r="S282" s="187"/>
      <c r="T282" s="187"/>
      <c r="U282" s="187"/>
      <c r="V282" s="187"/>
      <c r="W282" s="187"/>
      <c r="X282" s="187"/>
      <c r="Y282" s="187"/>
      <c r="Z282" s="187"/>
      <c r="AA282" s="187"/>
      <c r="AB282" s="187"/>
      <c r="AC282" s="187"/>
      <c r="AD282" s="187"/>
      <c r="AE282" s="187"/>
      <c r="AF282" s="187"/>
      <c r="AG282" s="187"/>
      <c r="AH282" s="187"/>
    </row>
    <row r="283" spans="1:34" ht="15" customHeight="1">
      <c r="A283" s="187"/>
      <c r="B283" s="187"/>
      <c r="C283" s="187"/>
      <c r="D283" s="187"/>
      <c r="E283" s="187"/>
      <c r="F283" s="187"/>
      <c r="G283" s="187"/>
      <c r="H283" s="187"/>
      <c r="I283" s="187"/>
      <c r="J283" s="187"/>
      <c r="K283" s="187"/>
      <c r="L283" s="187"/>
      <c r="M283" s="187"/>
      <c r="N283" s="187"/>
      <c r="O283" s="187"/>
      <c r="P283" s="187"/>
      <c r="Q283" s="187"/>
      <c r="R283" s="187"/>
      <c r="S283" s="187"/>
      <c r="T283" s="187"/>
      <c r="U283" s="187"/>
      <c r="V283" s="187"/>
      <c r="W283" s="187"/>
      <c r="X283" s="187"/>
      <c r="Y283" s="187"/>
      <c r="Z283" s="187"/>
      <c r="AA283" s="187"/>
      <c r="AB283" s="187"/>
      <c r="AC283" s="187"/>
      <c r="AD283" s="187"/>
      <c r="AE283" s="187"/>
      <c r="AF283" s="187"/>
      <c r="AG283" s="187"/>
      <c r="AH283" s="187"/>
    </row>
    <row r="284" spans="1:34" ht="15" customHeight="1">
      <c r="A284" s="187"/>
      <c r="B284" s="187"/>
      <c r="C284" s="187"/>
      <c r="D284" s="187"/>
      <c r="E284" s="187"/>
      <c r="F284" s="187"/>
      <c r="G284" s="187"/>
      <c r="H284" s="187"/>
      <c r="I284" s="187"/>
      <c r="J284" s="187"/>
      <c r="K284" s="187"/>
      <c r="L284" s="187"/>
      <c r="M284" s="187"/>
      <c r="N284" s="187"/>
      <c r="O284" s="187"/>
      <c r="P284" s="187"/>
      <c r="Q284" s="187"/>
      <c r="R284" s="187"/>
      <c r="S284" s="187"/>
      <c r="T284" s="187"/>
      <c r="U284" s="187"/>
      <c r="V284" s="187"/>
      <c r="W284" s="187"/>
      <c r="X284" s="187"/>
      <c r="Y284" s="187"/>
      <c r="Z284" s="187"/>
      <c r="AA284" s="187"/>
      <c r="AB284" s="187"/>
      <c r="AC284" s="187"/>
      <c r="AD284" s="187"/>
      <c r="AE284" s="187"/>
      <c r="AF284" s="187"/>
      <c r="AG284" s="187"/>
      <c r="AH284" s="187"/>
    </row>
    <row r="285" spans="1:34" ht="15" customHeight="1">
      <c r="A285" s="187"/>
      <c r="B285" s="187"/>
      <c r="C285" s="187"/>
      <c r="D285" s="187"/>
      <c r="E285" s="187"/>
      <c r="F285" s="187"/>
      <c r="G285" s="187"/>
      <c r="H285" s="187"/>
      <c r="I285" s="187"/>
      <c r="J285" s="187"/>
      <c r="K285" s="187"/>
      <c r="L285" s="187"/>
      <c r="M285" s="187"/>
      <c r="N285" s="187"/>
      <c r="O285" s="187"/>
      <c r="P285" s="187"/>
      <c r="Q285" s="187"/>
      <c r="R285" s="187"/>
      <c r="S285" s="187"/>
      <c r="T285" s="187"/>
      <c r="U285" s="187"/>
      <c r="V285" s="187"/>
      <c r="W285" s="187"/>
      <c r="X285" s="187"/>
      <c r="Y285" s="187"/>
      <c r="Z285" s="187"/>
      <c r="AA285" s="187"/>
      <c r="AB285" s="187"/>
      <c r="AC285" s="187"/>
      <c r="AD285" s="187"/>
      <c r="AE285" s="187"/>
      <c r="AF285" s="187"/>
      <c r="AG285" s="187"/>
      <c r="AH285" s="187"/>
    </row>
    <row r="286" spans="1:34" ht="15" customHeight="1">
      <c r="A286" s="187"/>
      <c r="B286" s="187"/>
      <c r="C286" s="187"/>
      <c r="D286" s="187"/>
      <c r="E286" s="187"/>
      <c r="F286" s="187"/>
      <c r="G286" s="187"/>
      <c r="H286" s="187"/>
      <c r="I286" s="187"/>
      <c r="J286" s="187"/>
      <c r="K286" s="187"/>
      <c r="L286" s="187"/>
      <c r="M286" s="187"/>
      <c r="N286" s="187"/>
      <c r="O286" s="187"/>
      <c r="P286" s="187"/>
      <c r="Q286" s="187"/>
      <c r="R286" s="187"/>
      <c r="S286" s="187"/>
      <c r="T286" s="187"/>
      <c r="U286" s="187"/>
      <c r="V286" s="187"/>
      <c r="W286" s="187"/>
      <c r="X286" s="187"/>
      <c r="Y286" s="187"/>
      <c r="Z286" s="187"/>
      <c r="AA286" s="187"/>
      <c r="AB286" s="187"/>
      <c r="AC286" s="187"/>
      <c r="AD286" s="187"/>
      <c r="AE286" s="187"/>
      <c r="AF286" s="187"/>
      <c r="AG286" s="187"/>
      <c r="AH286" s="187"/>
    </row>
    <row r="287" spans="1:34" ht="15" customHeight="1">
      <c r="A287" s="187"/>
      <c r="B287" s="187"/>
      <c r="C287" s="187"/>
      <c r="D287" s="187"/>
      <c r="E287" s="187"/>
      <c r="F287" s="187"/>
      <c r="G287" s="187"/>
      <c r="H287" s="187"/>
      <c r="I287" s="187"/>
      <c r="J287" s="187"/>
      <c r="K287" s="187"/>
      <c r="L287" s="187"/>
      <c r="M287" s="187"/>
      <c r="N287" s="187"/>
      <c r="O287" s="187"/>
      <c r="P287" s="187"/>
      <c r="Q287" s="187"/>
      <c r="R287" s="187"/>
      <c r="S287" s="187"/>
      <c r="T287" s="187"/>
      <c r="U287" s="187"/>
      <c r="V287" s="187"/>
      <c r="W287" s="187"/>
      <c r="X287" s="187"/>
      <c r="Y287" s="187"/>
      <c r="Z287" s="187"/>
      <c r="AA287" s="187"/>
      <c r="AB287" s="187"/>
      <c r="AC287" s="187"/>
      <c r="AD287" s="187"/>
      <c r="AE287" s="187"/>
      <c r="AF287" s="187"/>
      <c r="AG287" s="187"/>
      <c r="AH287" s="187"/>
    </row>
    <row r="288" spans="1:34" ht="15" customHeight="1">
      <c r="A288" s="187"/>
      <c r="B288" s="187"/>
      <c r="C288" s="187"/>
      <c r="D288" s="187"/>
      <c r="E288" s="187"/>
      <c r="F288" s="187"/>
      <c r="G288" s="187"/>
      <c r="H288" s="187"/>
      <c r="I288" s="187"/>
      <c r="J288" s="187"/>
      <c r="K288" s="187"/>
      <c r="L288" s="187"/>
      <c r="M288" s="187"/>
      <c r="N288" s="187"/>
      <c r="O288" s="187"/>
      <c r="P288" s="187"/>
      <c r="Q288" s="187"/>
      <c r="R288" s="187"/>
      <c r="S288" s="187"/>
      <c r="T288" s="187"/>
      <c r="U288" s="187"/>
      <c r="V288" s="187"/>
      <c r="W288" s="187"/>
      <c r="X288" s="187"/>
      <c r="Y288" s="187"/>
      <c r="Z288" s="187"/>
      <c r="AA288" s="187"/>
      <c r="AB288" s="187"/>
      <c r="AC288" s="187"/>
      <c r="AD288" s="187"/>
      <c r="AE288" s="187"/>
      <c r="AF288" s="187"/>
      <c r="AG288" s="187"/>
      <c r="AH288" s="187"/>
    </row>
    <row r="289" spans="1:34" ht="15" customHeight="1">
      <c r="A289" s="187"/>
      <c r="B289" s="187"/>
      <c r="C289" s="187"/>
      <c r="D289" s="187"/>
      <c r="E289" s="187"/>
      <c r="F289" s="187"/>
      <c r="G289" s="187"/>
      <c r="H289" s="187"/>
      <c r="I289" s="187"/>
      <c r="J289" s="187"/>
      <c r="K289" s="187"/>
      <c r="L289" s="187"/>
      <c r="M289" s="187"/>
      <c r="N289" s="187"/>
      <c r="O289" s="187"/>
      <c r="P289" s="187"/>
      <c r="Q289" s="187"/>
      <c r="R289" s="187"/>
      <c r="S289" s="187"/>
      <c r="T289" s="187"/>
      <c r="U289" s="187"/>
      <c r="V289" s="187"/>
      <c r="W289" s="187"/>
      <c r="X289" s="187"/>
      <c r="Y289" s="187"/>
      <c r="Z289" s="187"/>
      <c r="AA289" s="187"/>
      <c r="AB289" s="187"/>
      <c r="AC289" s="187"/>
      <c r="AD289" s="187"/>
      <c r="AE289" s="187"/>
      <c r="AF289" s="187"/>
      <c r="AG289" s="187"/>
      <c r="AH289" s="187"/>
    </row>
    <row r="290" spans="1:34" ht="15" customHeight="1">
      <c r="A290" s="187"/>
      <c r="B290" s="187"/>
      <c r="C290" s="187"/>
      <c r="D290" s="187"/>
      <c r="E290" s="187"/>
      <c r="F290" s="187"/>
      <c r="G290" s="187"/>
      <c r="H290" s="187"/>
      <c r="I290" s="187"/>
      <c r="J290" s="187"/>
      <c r="K290" s="187"/>
      <c r="L290" s="187"/>
      <c r="M290" s="187"/>
      <c r="N290" s="187"/>
      <c r="O290" s="187"/>
      <c r="P290" s="187"/>
      <c r="Q290" s="187"/>
      <c r="R290" s="187"/>
      <c r="S290" s="187"/>
      <c r="T290" s="187"/>
      <c r="U290" s="187"/>
      <c r="V290" s="187"/>
      <c r="W290" s="187"/>
      <c r="X290" s="187"/>
      <c r="Y290" s="187"/>
      <c r="Z290" s="187"/>
      <c r="AA290" s="187"/>
      <c r="AB290" s="187"/>
      <c r="AC290" s="187"/>
      <c r="AD290" s="187"/>
      <c r="AE290" s="187"/>
      <c r="AF290" s="187"/>
      <c r="AG290" s="187"/>
      <c r="AH290" s="187"/>
    </row>
    <row r="291" spans="1:34" ht="15" customHeight="1">
      <c r="A291" s="187"/>
      <c r="B291" s="187"/>
      <c r="C291" s="187"/>
      <c r="D291" s="187"/>
      <c r="E291" s="187"/>
      <c r="F291" s="187"/>
      <c r="G291" s="187"/>
      <c r="H291" s="187"/>
      <c r="I291" s="187"/>
      <c r="J291" s="187"/>
      <c r="K291" s="187"/>
      <c r="L291" s="187"/>
      <c r="M291" s="187"/>
      <c r="N291" s="187"/>
      <c r="O291" s="187"/>
      <c r="P291" s="187"/>
      <c r="Q291" s="187"/>
      <c r="R291" s="187"/>
      <c r="S291" s="187"/>
      <c r="T291" s="187"/>
      <c r="U291" s="187"/>
      <c r="V291" s="187"/>
      <c r="W291" s="187"/>
      <c r="X291" s="187"/>
      <c r="Y291" s="187"/>
      <c r="Z291" s="187"/>
      <c r="AA291" s="187"/>
      <c r="AB291" s="187"/>
      <c r="AC291" s="187"/>
      <c r="AD291" s="187"/>
      <c r="AE291" s="187"/>
      <c r="AF291" s="187"/>
      <c r="AG291" s="187"/>
      <c r="AH291" s="187"/>
    </row>
    <row r="292" spans="1:34" ht="15" customHeight="1">
      <c r="A292" s="187"/>
      <c r="B292" s="187"/>
      <c r="C292" s="187"/>
      <c r="D292" s="187"/>
      <c r="E292" s="187"/>
      <c r="F292" s="187"/>
      <c r="G292" s="187"/>
      <c r="H292" s="187"/>
      <c r="I292" s="187"/>
      <c r="J292" s="187"/>
      <c r="K292" s="187"/>
      <c r="L292" s="187"/>
      <c r="M292" s="187"/>
      <c r="N292" s="187"/>
      <c r="O292" s="187"/>
      <c r="P292" s="187"/>
      <c r="Q292" s="187"/>
      <c r="R292" s="187"/>
      <c r="S292" s="187"/>
      <c r="T292" s="187"/>
      <c r="U292" s="187"/>
      <c r="V292" s="187"/>
      <c r="W292" s="187"/>
      <c r="X292" s="187"/>
      <c r="Y292" s="187"/>
      <c r="Z292" s="187"/>
      <c r="AA292" s="187"/>
      <c r="AB292" s="187"/>
      <c r="AC292" s="187"/>
      <c r="AD292" s="187"/>
      <c r="AE292" s="187"/>
      <c r="AF292" s="187"/>
      <c r="AG292" s="187"/>
      <c r="AH292" s="187"/>
    </row>
    <row r="293" spans="1:34" ht="15" customHeight="1">
      <c r="A293" s="187"/>
      <c r="B293" s="187"/>
      <c r="C293" s="187"/>
      <c r="D293" s="187"/>
      <c r="E293" s="187"/>
      <c r="F293" s="187"/>
      <c r="G293" s="187"/>
      <c r="H293" s="187"/>
      <c r="I293" s="187"/>
      <c r="J293" s="187"/>
      <c r="K293" s="187"/>
      <c r="L293" s="187"/>
      <c r="M293" s="187"/>
      <c r="N293" s="187"/>
      <c r="O293" s="187"/>
      <c r="P293" s="187"/>
      <c r="Q293" s="187"/>
      <c r="R293" s="187"/>
      <c r="S293" s="187"/>
      <c r="T293" s="187"/>
      <c r="U293" s="187"/>
      <c r="V293" s="187"/>
      <c r="W293" s="187"/>
      <c r="X293" s="187"/>
      <c r="Y293" s="187"/>
      <c r="Z293" s="187"/>
      <c r="AA293" s="187"/>
      <c r="AB293" s="187"/>
      <c r="AC293" s="187"/>
      <c r="AD293" s="187"/>
      <c r="AE293" s="187"/>
      <c r="AF293" s="187"/>
      <c r="AG293" s="187"/>
      <c r="AH293" s="187"/>
    </row>
    <row r="294" spans="1:34" ht="15" customHeight="1">
      <c r="A294" s="187"/>
      <c r="B294" s="187"/>
      <c r="C294" s="187"/>
      <c r="D294" s="187"/>
      <c r="E294" s="187"/>
      <c r="F294" s="187"/>
      <c r="G294" s="187"/>
      <c r="H294" s="187"/>
      <c r="I294" s="187"/>
      <c r="J294" s="187"/>
      <c r="K294" s="187"/>
      <c r="L294" s="187"/>
      <c r="M294" s="187"/>
      <c r="N294" s="187"/>
      <c r="O294" s="187"/>
      <c r="P294" s="187"/>
      <c r="Q294" s="187"/>
      <c r="R294" s="187"/>
      <c r="S294" s="187"/>
      <c r="T294" s="187"/>
      <c r="U294" s="187"/>
      <c r="V294" s="187"/>
      <c r="W294" s="187"/>
      <c r="X294" s="187"/>
      <c r="Y294" s="187"/>
      <c r="Z294" s="187"/>
      <c r="AA294" s="187"/>
      <c r="AB294" s="187"/>
      <c r="AC294" s="187"/>
      <c r="AD294" s="187"/>
      <c r="AE294" s="187"/>
      <c r="AF294" s="187"/>
      <c r="AG294" s="187"/>
      <c r="AH294" s="187"/>
    </row>
    <row r="295" spans="1:34" ht="15" customHeight="1">
      <c r="A295" s="187"/>
      <c r="B295" s="187"/>
      <c r="C295" s="187"/>
      <c r="D295" s="187"/>
      <c r="E295" s="187"/>
      <c r="F295" s="187"/>
      <c r="G295" s="187"/>
      <c r="H295" s="187"/>
      <c r="I295" s="187"/>
      <c r="J295" s="187"/>
      <c r="K295" s="187"/>
      <c r="L295" s="187"/>
      <c r="M295" s="187"/>
      <c r="N295" s="187"/>
      <c r="O295" s="187"/>
      <c r="P295" s="187"/>
      <c r="Q295" s="187"/>
      <c r="R295" s="187"/>
      <c r="S295" s="187"/>
      <c r="T295" s="187"/>
      <c r="U295" s="187"/>
      <c r="V295" s="187"/>
      <c r="W295" s="187"/>
      <c r="X295" s="187"/>
      <c r="Y295" s="187"/>
      <c r="Z295" s="187"/>
      <c r="AA295" s="187"/>
      <c r="AB295" s="187"/>
      <c r="AC295" s="187"/>
      <c r="AD295" s="187"/>
      <c r="AE295" s="187"/>
      <c r="AF295" s="187"/>
      <c r="AG295" s="187"/>
      <c r="AH295" s="187"/>
    </row>
    <row r="296" spans="1:34" ht="15" customHeight="1">
      <c r="A296" s="187"/>
      <c r="B296" s="187"/>
      <c r="C296" s="187"/>
      <c r="D296" s="187"/>
      <c r="E296" s="187"/>
      <c r="F296" s="187"/>
      <c r="G296" s="187"/>
      <c r="H296" s="187"/>
      <c r="I296" s="187"/>
      <c r="J296" s="187"/>
      <c r="K296" s="187"/>
      <c r="L296" s="187"/>
      <c r="M296" s="187"/>
      <c r="N296" s="187"/>
      <c r="O296" s="187"/>
      <c r="P296" s="187"/>
      <c r="Q296" s="187"/>
      <c r="R296" s="187"/>
      <c r="S296" s="187"/>
      <c r="T296" s="187"/>
      <c r="U296" s="187"/>
      <c r="V296" s="187"/>
      <c r="W296" s="187"/>
      <c r="X296" s="187"/>
      <c r="Y296" s="187"/>
      <c r="Z296" s="187"/>
      <c r="AA296" s="187"/>
      <c r="AB296" s="187"/>
      <c r="AC296" s="187"/>
      <c r="AD296" s="187"/>
      <c r="AE296" s="187"/>
      <c r="AF296" s="187"/>
      <c r="AG296" s="187"/>
      <c r="AH296" s="187"/>
    </row>
    <row r="297" spans="1:34" ht="15" customHeight="1">
      <c r="A297" s="187"/>
      <c r="B297" s="187"/>
      <c r="C297" s="187"/>
      <c r="D297" s="187"/>
      <c r="E297" s="187"/>
      <c r="F297" s="187"/>
      <c r="G297" s="187"/>
      <c r="H297" s="187"/>
      <c r="I297" s="187"/>
      <c r="J297" s="187"/>
      <c r="K297" s="187"/>
      <c r="L297" s="187"/>
      <c r="M297" s="187"/>
      <c r="N297" s="187"/>
      <c r="O297" s="187"/>
      <c r="P297" s="187"/>
      <c r="Q297" s="187"/>
      <c r="R297" s="187"/>
      <c r="S297" s="187"/>
      <c r="T297" s="187"/>
      <c r="U297" s="187"/>
      <c r="V297" s="187"/>
      <c r="W297" s="187"/>
      <c r="X297" s="187"/>
      <c r="Y297" s="187"/>
      <c r="Z297" s="187"/>
      <c r="AA297" s="187"/>
      <c r="AB297" s="187"/>
      <c r="AC297" s="187"/>
      <c r="AD297" s="187"/>
      <c r="AE297" s="187"/>
      <c r="AF297" s="187"/>
      <c r="AG297" s="187"/>
      <c r="AH297" s="187"/>
    </row>
    <row r="298" spans="1:34" ht="15" customHeight="1">
      <c r="A298" s="187"/>
      <c r="B298" s="187"/>
      <c r="C298" s="187"/>
      <c r="D298" s="187"/>
      <c r="E298" s="187"/>
      <c r="F298" s="187"/>
      <c r="G298" s="187"/>
      <c r="H298" s="187"/>
      <c r="I298" s="187"/>
      <c r="J298" s="187"/>
      <c r="K298" s="187"/>
      <c r="L298" s="187"/>
      <c r="M298" s="187"/>
      <c r="N298" s="187"/>
      <c r="O298" s="187"/>
      <c r="P298" s="187"/>
      <c r="Q298" s="187"/>
      <c r="R298" s="187"/>
      <c r="S298" s="187"/>
      <c r="T298" s="187"/>
      <c r="U298" s="187"/>
      <c r="V298" s="187"/>
      <c r="W298" s="187"/>
      <c r="X298" s="187"/>
      <c r="Y298" s="187"/>
      <c r="Z298" s="187"/>
      <c r="AA298" s="187"/>
      <c r="AB298" s="187"/>
      <c r="AC298" s="187"/>
      <c r="AD298" s="187"/>
      <c r="AE298" s="187"/>
      <c r="AF298" s="187"/>
      <c r="AG298" s="187"/>
      <c r="AH298" s="187"/>
    </row>
    <row r="299" spans="1:34" ht="15" customHeight="1">
      <c r="A299" s="187"/>
      <c r="B299" s="187"/>
      <c r="C299" s="187"/>
      <c r="D299" s="187"/>
      <c r="E299" s="187"/>
      <c r="F299" s="187"/>
      <c r="G299" s="187"/>
      <c r="H299" s="187"/>
      <c r="I299" s="187"/>
      <c r="J299" s="187"/>
      <c r="K299" s="187"/>
      <c r="L299" s="187"/>
      <c r="M299" s="187"/>
      <c r="N299" s="187"/>
      <c r="O299" s="187"/>
      <c r="P299" s="187"/>
      <c r="Q299" s="187"/>
      <c r="R299" s="187"/>
      <c r="S299" s="187"/>
      <c r="T299" s="187"/>
      <c r="U299" s="187"/>
      <c r="V299" s="187"/>
      <c r="W299" s="187"/>
      <c r="X299" s="187"/>
      <c r="Y299" s="187"/>
      <c r="Z299" s="187"/>
      <c r="AA299" s="187"/>
      <c r="AB299" s="187"/>
      <c r="AC299" s="187"/>
      <c r="AD299" s="187"/>
      <c r="AE299" s="187"/>
      <c r="AF299" s="187"/>
      <c r="AG299" s="187"/>
      <c r="AH299" s="187"/>
    </row>
    <row r="300" spans="1:34" ht="15" customHeight="1">
      <c r="A300" s="192"/>
      <c r="B300" s="192"/>
      <c r="C300" s="192"/>
      <c r="D300" s="192"/>
      <c r="E300" s="192"/>
      <c r="F300" s="192"/>
      <c r="G300" s="192"/>
      <c r="H300" s="192"/>
      <c r="I300" s="192"/>
      <c r="J300" s="192"/>
      <c r="K300" s="192"/>
      <c r="L300" s="192"/>
      <c r="M300" s="192"/>
      <c r="N300" s="192"/>
      <c r="O300" s="192"/>
      <c r="P300" s="192"/>
      <c r="Q300" s="192"/>
      <c r="R300" s="192"/>
      <c r="S300" s="192"/>
      <c r="T300" s="192"/>
      <c r="U300" s="192"/>
      <c r="V300" s="192"/>
      <c r="W300" s="192"/>
      <c r="X300" s="192"/>
      <c r="Y300" s="192"/>
      <c r="Z300" s="192"/>
      <c r="AA300" s="192"/>
      <c r="AB300" s="192"/>
      <c r="AC300" s="192"/>
      <c r="AD300" s="192"/>
      <c r="AE300" s="192"/>
      <c r="AF300" s="192"/>
      <c r="AG300" s="192"/>
      <c r="AH300" s="192"/>
    </row>
    <row r="301" spans="1:34" ht="15" customHeight="1">
      <c r="A301" s="192"/>
      <c r="B301" s="192"/>
      <c r="C301" s="192"/>
      <c r="D301" s="192"/>
      <c r="E301" s="192"/>
      <c r="F301" s="192"/>
      <c r="G301" s="192"/>
      <c r="H301" s="192"/>
      <c r="I301" s="192"/>
      <c r="J301" s="192"/>
      <c r="K301" s="192"/>
      <c r="L301" s="192"/>
      <c r="M301" s="192"/>
      <c r="N301" s="192"/>
      <c r="O301" s="192"/>
      <c r="P301" s="192"/>
      <c r="Q301" s="192"/>
      <c r="R301" s="192"/>
      <c r="S301" s="192"/>
      <c r="T301" s="192"/>
      <c r="U301" s="192"/>
      <c r="V301" s="192"/>
      <c r="W301" s="192"/>
      <c r="X301" s="192"/>
      <c r="Y301" s="192"/>
      <c r="Z301" s="192"/>
      <c r="AA301" s="192"/>
      <c r="AB301" s="192"/>
      <c r="AC301" s="192"/>
      <c r="AD301" s="192"/>
      <c r="AE301" s="192"/>
      <c r="AF301" s="192"/>
      <c r="AG301" s="192"/>
      <c r="AH301" s="192"/>
    </row>
    <row r="302" spans="1:34" ht="15" customHeight="1">
      <c r="A302" s="192"/>
      <c r="B302" s="192"/>
      <c r="C302" s="192"/>
      <c r="D302" s="192"/>
      <c r="E302" s="192"/>
      <c r="F302" s="192"/>
      <c r="G302" s="192"/>
      <c r="H302" s="192"/>
      <c r="I302" s="192"/>
      <c r="J302" s="192"/>
      <c r="K302" s="192"/>
      <c r="L302" s="192"/>
      <c r="M302" s="192"/>
      <c r="N302" s="192"/>
      <c r="O302" s="192"/>
      <c r="P302" s="192"/>
      <c r="Q302" s="192"/>
      <c r="R302" s="192"/>
      <c r="S302" s="192"/>
      <c r="T302" s="192"/>
      <c r="U302" s="192"/>
      <c r="V302" s="192"/>
      <c r="W302" s="192"/>
      <c r="X302" s="192"/>
      <c r="Y302" s="192"/>
      <c r="Z302" s="192"/>
      <c r="AA302" s="192"/>
      <c r="AB302" s="192"/>
      <c r="AC302" s="192"/>
      <c r="AD302" s="192"/>
      <c r="AE302" s="192"/>
      <c r="AF302" s="192"/>
      <c r="AG302" s="192"/>
      <c r="AH302" s="192"/>
    </row>
    <row r="303" spans="1:34" ht="15" customHeight="1">
      <c r="A303" s="192"/>
      <c r="B303" s="192"/>
      <c r="C303" s="192"/>
      <c r="D303" s="192"/>
      <c r="E303" s="192"/>
      <c r="F303" s="192"/>
      <c r="G303" s="192"/>
      <c r="H303" s="192"/>
      <c r="I303" s="192"/>
      <c r="J303" s="192"/>
      <c r="K303" s="192"/>
      <c r="L303" s="192"/>
      <c r="M303" s="192"/>
      <c r="N303" s="192"/>
      <c r="O303" s="192"/>
      <c r="P303" s="192"/>
      <c r="Q303" s="192"/>
      <c r="R303" s="192"/>
      <c r="S303" s="192"/>
      <c r="T303" s="192"/>
      <c r="U303" s="192"/>
      <c r="V303" s="192"/>
      <c r="W303" s="192"/>
      <c r="X303" s="192"/>
      <c r="Y303" s="192"/>
      <c r="Z303" s="192"/>
      <c r="AA303" s="192"/>
      <c r="AB303" s="192"/>
      <c r="AC303" s="192"/>
      <c r="AD303" s="192"/>
      <c r="AE303" s="192"/>
      <c r="AF303" s="192"/>
      <c r="AG303" s="192"/>
      <c r="AH303" s="192"/>
    </row>
    <row r="304" spans="1:34" ht="15" customHeight="1">
      <c r="A304" s="192"/>
      <c r="B304" s="192"/>
      <c r="C304" s="192"/>
      <c r="D304" s="192"/>
      <c r="E304" s="192"/>
      <c r="F304" s="192"/>
      <c r="G304" s="192"/>
      <c r="H304" s="192"/>
      <c r="I304" s="192"/>
      <c r="J304" s="192"/>
      <c r="K304" s="192"/>
      <c r="L304" s="192"/>
      <c r="M304" s="192"/>
      <c r="N304" s="192"/>
      <c r="O304" s="192"/>
      <c r="P304" s="192"/>
      <c r="Q304" s="192"/>
      <c r="R304" s="192"/>
      <c r="S304" s="192"/>
      <c r="T304" s="192"/>
      <c r="U304" s="192"/>
      <c r="V304" s="192"/>
      <c r="W304" s="192"/>
      <c r="X304" s="192"/>
      <c r="Y304" s="192"/>
      <c r="Z304" s="192"/>
      <c r="AA304" s="192"/>
      <c r="AB304" s="192"/>
      <c r="AC304" s="192"/>
      <c r="AD304" s="192"/>
      <c r="AE304" s="192"/>
      <c r="AF304" s="192"/>
      <c r="AG304" s="192"/>
      <c r="AH304" s="192"/>
    </row>
    <row r="305" spans="7:7" ht="15" customHeight="1">
      <c r="G305" s="192"/>
    </row>
    <row r="306" spans="7:7" ht="15" customHeight="1">
      <c r="G306" s="192"/>
    </row>
    <row r="307" spans="7:7" ht="15" customHeight="1">
      <c r="G307" s="192"/>
    </row>
    <row r="308" spans="7:7" ht="15" customHeight="1">
      <c r="G308" s="192"/>
    </row>
    <row r="309" spans="7:7" ht="15" customHeight="1">
      <c r="G309" s="192"/>
    </row>
    <row r="310" spans="7:7" ht="15" customHeight="1">
      <c r="G310" s="192"/>
    </row>
    <row r="311" spans="7:7" ht="15" customHeight="1">
      <c r="G311" s="192"/>
    </row>
    <row r="312" spans="7:7" ht="15" customHeight="1">
      <c r="G312" s="192"/>
    </row>
    <row r="313" spans="7:7" ht="15" customHeight="1">
      <c r="G313" s="192"/>
    </row>
    <row r="314" spans="7:7" ht="15" customHeight="1">
      <c r="G314" s="192"/>
    </row>
    <row r="315" spans="7:7" ht="15" customHeight="1">
      <c r="G315" s="192"/>
    </row>
    <row r="316" spans="7:7" ht="15" customHeight="1">
      <c r="G316" s="192"/>
    </row>
    <row r="317" spans="7:7" ht="15" customHeight="1">
      <c r="G317" s="192"/>
    </row>
    <row r="318" spans="7:7" ht="15" customHeight="1">
      <c r="G318" s="192"/>
    </row>
    <row r="319" spans="7:7" ht="15" customHeight="1">
      <c r="G319" s="192"/>
    </row>
    <row r="320" spans="7:7" ht="15" customHeight="1">
      <c r="G320" s="192"/>
    </row>
    <row r="321" spans="7:7" ht="15" customHeight="1">
      <c r="G321" s="192"/>
    </row>
    <row r="322" spans="7:7" ht="15" customHeight="1">
      <c r="G322" s="192"/>
    </row>
  </sheetData>
  <sheetProtection sheet="1" formatCells="0"/>
  <conditionalFormatting sqref="D10:V50 F51:V51 D51:D55 E52:V52 F53:V54 E55:V55 D56:V56 F57:V57 D57:D58 E58:V58 D59:V59 F60:V60 D60:D61 E61:V61 D62:V62 F63:V63 D63:D64 E64:V64 D65:V65 F66:V66 D66:D67 E67:V67 D68:V68 F69:V69 D69:D70 E70:V70 D71:V71 F72:V72 D72:D73 E73:V73 D74:V82 D83:F83 G83:V84 D85:V87 G88:V89 D89 D90:V90 G91:V91 D92:V97">
    <cfRule type="expression" dxfId="15" priority="3">
      <formula>_xlfn.ISFORMULA(D10)</formula>
    </cfRule>
  </conditionalFormatting>
  <conditionalFormatting sqref="E53">
    <cfRule type="expression" dxfId="14" priority="1">
      <formula>_xlfn.ISFORMULA(E53)</formula>
    </cfRule>
  </conditionalFormatting>
  <pageMargins left="0.7" right="0.7" top="0.75" bottom="0.75" header="0.3" footer="0.3"/>
  <pageSetup paperSize="17" scale="42" orientation="landscape" r:id="rId1"/>
  <headerFooter>
    <oddFooter>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08210-6DF1-4C7E-B225-E519892A2093}">
  <sheetPr codeName="Sheet11">
    <pageSetUpPr fitToPage="1"/>
  </sheetPr>
  <dimension ref="A1:AH271"/>
  <sheetViews>
    <sheetView zoomScaleNormal="100" workbookViewId="0"/>
  </sheetViews>
  <sheetFormatPr defaultColWidth="8.5703125" defaultRowHeight="13.9"/>
  <cols>
    <col min="1" max="1" width="8.5703125" style="20"/>
    <col min="2" max="2" width="60.5703125" style="20" customWidth="1"/>
    <col min="3" max="7" width="18.5703125" style="20" customWidth="1"/>
    <col min="8" max="10" width="27.5703125" style="20" customWidth="1"/>
    <col min="11" max="11" width="42.5703125" style="20" customWidth="1"/>
    <col min="12" max="16384" width="8.5703125" style="20"/>
  </cols>
  <sheetData>
    <row r="1" spans="1:34">
      <c r="A1" s="186" t="str">
        <f>SUBSTITUTE(ADDRESS(1,COLUMN(A1),4),"1","")&amp;ROW(A1)</f>
        <v>A1</v>
      </c>
      <c r="B1" s="186" t="str">
        <f t="shared" ref="B1:K1" si="0">SUBSTITUTE(ADDRESS(1, COLUMN(B1), 4), "1", "")</f>
        <v>B</v>
      </c>
      <c r="C1" s="186" t="str">
        <f t="shared" si="0"/>
        <v>C</v>
      </c>
      <c r="D1" s="186" t="str">
        <f t="shared" si="0"/>
        <v>D</v>
      </c>
      <c r="E1" s="186" t="str">
        <f t="shared" si="0"/>
        <v>E</v>
      </c>
      <c r="F1" s="186" t="str">
        <f t="shared" si="0"/>
        <v>F</v>
      </c>
      <c r="G1" s="186" t="str">
        <f t="shared" si="0"/>
        <v>G</v>
      </c>
      <c r="H1" s="186" t="str">
        <f t="shared" si="0"/>
        <v>H</v>
      </c>
      <c r="I1" s="186" t="str">
        <f t="shared" si="0"/>
        <v>I</v>
      </c>
      <c r="J1" s="186" t="str">
        <f t="shared" si="0"/>
        <v>J</v>
      </c>
      <c r="K1" s="186" t="str">
        <f t="shared" si="0"/>
        <v>K</v>
      </c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7"/>
      <c r="Z1" s="187"/>
      <c r="AA1" s="187"/>
      <c r="AB1" s="187"/>
      <c r="AC1" s="187"/>
      <c r="AD1" s="187"/>
      <c r="AE1" s="187"/>
      <c r="AF1" s="187"/>
      <c r="AG1" s="187"/>
      <c r="AH1" s="187"/>
    </row>
    <row r="2" spans="1:34" ht="14.1">
      <c r="A2" s="186">
        <f t="shared" ref="A2:A13" si="1">ROW(A2)</f>
        <v>2</v>
      </c>
      <c r="B2" s="30" t="str">
        <f>Index!B2</f>
        <v>Formula Rate Template</v>
      </c>
      <c r="C2" s="31"/>
      <c r="D2" s="31"/>
      <c r="E2" s="31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</row>
    <row r="3" spans="1:34" ht="14.1">
      <c r="A3" s="186">
        <f t="shared" si="1"/>
        <v>3</v>
      </c>
      <c r="B3" s="30" t="str">
        <f>Index!B3</f>
        <v>For the 12 months ended 12/31/2024</v>
      </c>
      <c r="C3" s="31"/>
      <c r="D3" s="31"/>
      <c r="E3" s="31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  <c r="AC3" s="187"/>
      <c r="AD3" s="187"/>
      <c r="AE3" s="187"/>
      <c r="AF3" s="187"/>
      <c r="AG3" s="187"/>
      <c r="AH3" s="187"/>
    </row>
    <row r="4" spans="1:34" ht="14.1">
      <c r="A4" s="186">
        <f t="shared" si="1"/>
        <v>4</v>
      </c>
      <c r="B4" s="30" t="str">
        <f>Index!B4</f>
        <v>Platte River Power Authority (PRPA)</v>
      </c>
      <c r="C4" s="31"/>
      <c r="D4" s="31"/>
      <c r="E4" s="31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  <c r="AG4" s="187"/>
      <c r="AH4" s="187"/>
    </row>
    <row r="5" spans="1:34" ht="14.1">
      <c r="A5" s="186">
        <f t="shared" si="1"/>
        <v>5</v>
      </c>
      <c r="B5" s="30" t="str">
        <f>Index!B5</f>
        <v>Zone 104</v>
      </c>
      <c r="C5" s="31"/>
      <c r="D5" s="31"/>
      <c r="E5" s="31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  <c r="AF5" s="187"/>
      <c r="AG5" s="187"/>
      <c r="AH5" s="187"/>
    </row>
    <row r="6" spans="1:34" ht="14.1">
      <c r="A6" s="186">
        <f t="shared" si="1"/>
        <v>6</v>
      </c>
      <c r="B6" s="30" t="s">
        <v>71</v>
      </c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7"/>
    </row>
    <row r="7" spans="1:34">
      <c r="A7" s="186">
        <f t="shared" si="1"/>
        <v>7</v>
      </c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</row>
    <row r="8" spans="1:34" ht="14.1">
      <c r="A8" s="186">
        <f t="shared" si="1"/>
        <v>8</v>
      </c>
      <c r="B8" s="41" t="s">
        <v>5</v>
      </c>
      <c r="C8" s="102" t="s">
        <v>148</v>
      </c>
      <c r="D8" s="35" t="s">
        <v>144</v>
      </c>
      <c r="E8" s="35" t="s">
        <v>3</v>
      </c>
      <c r="F8" s="35" t="s">
        <v>145</v>
      </c>
      <c r="G8" s="35" t="s">
        <v>260</v>
      </c>
      <c r="H8" s="197" t="s">
        <v>39</v>
      </c>
      <c r="I8" s="197"/>
      <c r="J8" s="197"/>
      <c r="K8" s="63" t="s">
        <v>52</v>
      </c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7"/>
      <c r="AE8" s="187"/>
      <c r="AF8" s="187"/>
      <c r="AG8" s="187"/>
      <c r="AH8" s="187"/>
    </row>
    <row r="9" spans="1:34">
      <c r="A9" s="186">
        <f t="shared" si="1"/>
        <v>9</v>
      </c>
      <c r="B9" s="187" t="s">
        <v>261</v>
      </c>
      <c r="C9" s="180">
        <v>15103781.970325291</v>
      </c>
      <c r="D9" s="257"/>
      <c r="E9" s="257"/>
      <c r="F9" s="257"/>
      <c r="G9" s="258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  <c r="Y9" s="187"/>
      <c r="Z9" s="187"/>
      <c r="AA9" s="187"/>
      <c r="AB9" s="187"/>
      <c r="AC9" s="187"/>
      <c r="AD9" s="187"/>
      <c r="AE9" s="187"/>
      <c r="AF9" s="187"/>
      <c r="AG9" s="187"/>
      <c r="AH9" s="187"/>
    </row>
    <row r="10" spans="1:34" ht="16.149999999999999" customHeight="1">
      <c r="A10" s="186">
        <f t="shared" si="1"/>
        <v>10</v>
      </c>
      <c r="B10" s="187" t="s">
        <v>72</v>
      </c>
      <c r="C10" s="181">
        <v>2240594.3439699807</v>
      </c>
      <c r="D10" s="181">
        <f>C10*'8 Alloc Factors'!D12</f>
        <v>1895887.5218207529</v>
      </c>
      <c r="E10" s="181">
        <f>C10*'8 Alloc Factors'!E12</f>
        <v>258530.11661192088</v>
      </c>
      <c r="F10" s="181">
        <f>C10*'8 Alloc Factors'!F12</f>
        <v>86176.70553730696</v>
      </c>
      <c r="G10" s="258">
        <f>C10-SUM(D10:F10)</f>
        <v>0</v>
      </c>
      <c r="H10" s="38" t="str">
        <f t="shared" ref="H10:J11" ca="1" si="2">IFERROR(_xlfn.FORMULATEXT(D10),"")</f>
        <v>=C10*'8 Alloc Factors'!D12</v>
      </c>
      <c r="I10" s="38" t="str">
        <f t="shared" ca="1" si="2"/>
        <v>=C10*'8 Alloc Factors'!E12</v>
      </c>
      <c r="J10" s="38" t="str">
        <f t="shared" ca="1" si="2"/>
        <v>=C10*'8 Alloc Factors'!F12</v>
      </c>
      <c r="K10" s="68" t="s">
        <v>262</v>
      </c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  <c r="Z10" s="187"/>
      <c r="AA10" s="187"/>
      <c r="AB10" s="187"/>
      <c r="AC10" s="187"/>
      <c r="AD10" s="187"/>
      <c r="AE10" s="187"/>
      <c r="AF10" s="187"/>
      <c r="AG10" s="187"/>
      <c r="AH10" s="187"/>
    </row>
    <row r="11" spans="1:34" ht="16.149999999999999" customHeight="1">
      <c r="A11" s="186">
        <f t="shared" si="1"/>
        <v>11</v>
      </c>
      <c r="B11" s="187" t="s">
        <v>73</v>
      </c>
      <c r="C11" s="181">
        <v>0</v>
      </c>
      <c r="D11" s="181">
        <v>0</v>
      </c>
      <c r="E11" s="181">
        <v>0</v>
      </c>
      <c r="F11" s="181">
        <v>0</v>
      </c>
      <c r="G11" s="258">
        <f>C11-SUM(D11:F11)</f>
        <v>0</v>
      </c>
      <c r="H11" s="38" t="str">
        <f t="shared" ca="1" si="2"/>
        <v/>
      </c>
      <c r="I11" s="38" t="str">
        <f t="shared" ca="1" si="2"/>
        <v/>
      </c>
      <c r="J11" s="38" t="str">
        <f t="shared" ca="1" si="2"/>
        <v/>
      </c>
      <c r="K11" s="68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  <c r="AE11" s="187"/>
      <c r="AF11" s="187"/>
      <c r="AG11" s="187"/>
      <c r="AH11" s="187"/>
    </row>
    <row r="12" spans="1:34">
      <c r="A12" s="186">
        <f t="shared" si="1"/>
        <v>12</v>
      </c>
      <c r="B12" s="187" t="s">
        <v>75</v>
      </c>
      <c r="C12" s="181">
        <v>1269352.9249540695</v>
      </c>
      <c r="D12" s="257"/>
      <c r="E12" s="257"/>
      <c r="F12" s="257"/>
      <c r="G12" s="25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187"/>
      <c r="Z12" s="187"/>
      <c r="AA12" s="187"/>
      <c r="AB12" s="187"/>
      <c r="AC12" s="187"/>
      <c r="AD12" s="187"/>
      <c r="AE12" s="187"/>
      <c r="AF12" s="187"/>
      <c r="AG12" s="187"/>
      <c r="AH12" s="187"/>
    </row>
    <row r="13" spans="1:34">
      <c r="A13" s="186">
        <f t="shared" si="1"/>
        <v>13</v>
      </c>
      <c r="B13" s="56" t="s">
        <v>263</v>
      </c>
      <c r="C13" s="252">
        <f>SUM(C9:C12)</f>
        <v>18613729.239249341</v>
      </c>
      <c r="D13" s="257"/>
      <c r="E13" s="257"/>
      <c r="F13" s="257"/>
      <c r="G13" s="25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  <c r="Z13" s="187"/>
      <c r="AA13" s="187"/>
      <c r="AB13" s="187"/>
      <c r="AC13" s="187"/>
      <c r="AD13" s="187"/>
      <c r="AE13" s="187"/>
      <c r="AF13" s="187"/>
      <c r="AG13" s="187"/>
      <c r="AH13" s="187"/>
    </row>
    <row r="14" spans="1:34">
      <c r="A14" s="186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</row>
    <row r="15" spans="1:34">
      <c r="A15" s="186"/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</row>
    <row r="16" spans="1:34">
      <c r="A16" s="186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</row>
    <row r="17" spans="1:34">
      <c r="A17" s="186"/>
      <c r="B17" s="187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</row>
    <row r="18" spans="1:34">
      <c r="A18" s="186"/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7"/>
      <c r="AG18" s="187"/>
      <c r="AH18" s="187"/>
    </row>
    <row r="19" spans="1:34">
      <c r="A19" s="186"/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7"/>
      <c r="AG19" s="187"/>
      <c r="AH19" s="187"/>
    </row>
    <row r="20" spans="1:34">
      <c r="A20" s="186"/>
      <c r="B20" s="187"/>
      <c r="C20" s="187"/>
      <c r="D20" s="187"/>
      <c r="E20" s="187"/>
      <c r="F20" s="187"/>
      <c r="G20" s="187"/>
      <c r="H20" s="187"/>
      <c r="I20" s="187"/>
      <c r="J20" s="187"/>
      <c r="K20" s="187"/>
      <c r="L20" s="187"/>
      <c r="M20" s="187"/>
      <c r="N20" s="187"/>
      <c r="O20" s="187"/>
      <c r="P20" s="187"/>
      <c r="Q20" s="187"/>
      <c r="R20" s="187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7"/>
      <c r="AG20" s="187"/>
      <c r="AH20" s="187"/>
    </row>
    <row r="21" spans="1:34">
      <c r="A21" s="186"/>
      <c r="B21" s="187"/>
      <c r="C21" s="187"/>
      <c r="D21" s="187"/>
      <c r="E21" s="187"/>
      <c r="F21" s="187"/>
      <c r="G21" s="187"/>
      <c r="H21" s="187"/>
      <c r="I21" s="187"/>
      <c r="J21" s="187"/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7"/>
      <c r="AG21" s="187"/>
      <c r="AH21" s="187"/>
    </row>
    <row r="22" spans="1:34">
      <c r="A22" s="186"/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7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7"/>
      <c r="AG22" s="187"/>
      <c r="AH22" s="187"/>
    </row>
    <row r="23" spans="1:34">
      <c r="A23" s="186"/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187"/>
      <c r="N23" s="187"/>
      <c r="O23" s="187"/>
      <c r="P23" s="187"/>
      <c r="Q23" s="187"/>
      <c r="R23" s="187"/>
      <c r="S23" s="187"/>
      <c r="T23" s="187"/>
      <c r="U23" s="187"/>
      <c r="V23" s="187"/>
      <c r="W23" s="187"/>
      <c r="X23" s="187"/>
      <c r="Y23" s="187"/>
      <c r="Z23" s="187"/>
      <c r="AA23" s="187"/>
      <c r="AB23" s="187"/>
      <c r="AC23" s="187"/>
      <c r="AD23" s="187"/>
      <c r="AE23" s="187"/>
      <c r="AF23" s="187"/>
      <c r="AG23" s="187"/>
      <c r="AH23" s="187"/>
    </row>
    <row r="24" spans="1:34">
      <c r="A24" s="186"/>
      <c r="B24" s="187"/>
      <c r="C24" s="187"/>
      <c r="D24" s="187"/>
      <c r="E24" s="187"/>
      <c r="F24" s="187"/>
      <c r="G24" s="187"/>
      <c r="H24" s="187"/>
      <c r="I24" s="187"/>
      <c r="J24" s="187"/>
      <c r="K24" s="187"/>
      <c r="L24" s="187"/>
      <c r="M24" s="187"/>
      <c r="N24" s="187"/>
      <c r="O24" s="187"/>
      <c r="P24" s="187"/>
      <c r="Q24" s="187"/>
      <c r="R24" s="187"/>
      <c r="S24" s="187"/>
      <c r="T24" s="187"/>
      <c r="U24" s="187"/>
      <c r="V24" s="187"/>
      <c r="W24" s="187"/>
      <c r="X24" s="187"/>
      <c r="Y24" s="187"/>
      <c r="Z24" s="187"/>
      <c r="AA24" s="187"/>
      <c r="AB24" s="187"/>
      <c r="AC24" s="187"/>
      <c r="AD24" s="187"/>
      <c r="AE24" s="187"/>
      <c r="AF24" s="187"/>
      <c r="AG24" s="187"/>
      <c r="AH24" s="187"/>
    </row>
    <row r="25" spans="1:34">
      <c r="A25" s="186"/>
      <c r="B25" s="187"/>
      <c r="C25" s="187"/>
      <c r="D25" s="187"/>
      <c r="E25" s="187"/>
      <c r="F25" s="187"/>
      <c r="G25" s="187"/>
      <c r="H25" s="187"/>
      <c r="I25" s="187"/>
      <c r="J25" s="187"/>
      <c r="K25" s="187"/>
      <c r="L25" s="187"/>
      <c r="M25" s="187"/>
      <c r="N25" s="187"/>
      <c r="O25" s="187"/>
      <c r="P25" s="187"/>
      <c r="Q25" s="187"/>
      <c r="R25" s="187"/>
      <c r="S25" s="187"/>
      <c r="T25" s="187"/>
      <c r="U25" s="187"/>
      <c r="V25" s="187"/>
      <c r="W25" s="187"/>
      <c r="X25" s="187"/>
      <c r="Y25" s="187"/>
      <c r="Z25" s="187"/>
      <c r="AA25" s="187"/>
      <c r="AB25" s="187"/>
      <c r="AC25" s="187"/>
      <c r="AD25" s="187"/>
      <c r="AE25" s="187"/>
      <c r="AF25" s="187"/>
      <c r="AG25" s="187"/>
      <c r="AH25" s="187"/>
    </row>
    <row r="26" spans="1:34">
      <c r="A26" s="186"/>
      <c r="B26" s="187"/>
      <c r="C26" s="187"/>
      <c r="D26" s="187"/>
      <c r="E26" s="187"/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  <c r="Z26" s="187"/>
      <c r="AA26" s="187"/>
      <c r="AB26" s="187"/>
      <c r="AC26" s="187"/>
      <c r="AD26" s="187"/>
      <c r="AE26" s="187"/>
      <c r="AF26" s="187"/>
      <c r="AG26" s="187"/>
      <c r="AH26" s="187"/>
    </row>
    <row r="27" spans="1:34">
      <c r="A27" s="186"/>
      <c r="B27" s="187"/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</row>
    <row r="28" spans="1:34">
      <c r="A28" s="186"/>
      <c r="B28" s="187"/>
      <c r="C28" s="187"/>
      <c r="D28" s="187"/>
      <c r="E28" s="187"/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  <c r="AC28" s="187"/>
      <c r="AD28" s="187"/>
      <c r="AE28" s="187"/>
      <c r="AF28" s="187"/>
      <c r="AG28" s="187"/>
      <c r="AH28" s="187"/>
    </row>
    <row r="29" spans="1:34">
      <c r="A29" s="186"/>
      <c r="B29" s="187"/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</row>
    <row r="30" spans="1:34">
      <c r="A30" s="186"/>
      <c r="B30" s="187"/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187"/>
      <c r="AG30" s="187"/>
      <c r="AH30" s="187"/>
    </row>
    <row r="31" spans="1:34">
      <c r="A31" s="186"/>
      <c r="B31" s="187"/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</row>
    <row r="32" spans="1:34">
      <c r="A32" s="186"/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</row>
    <row r="33" spans="1:34">
      <c r="A33" s="186"/>
      <c r="B33" s="187"/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</row>
    <row r="34" spans="1:34">
      <c r="A34" s="186"/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  <c r="AC34" s="187"/>
      <c r="AD34" s="187"/>
      <c r="AE34" s="187"/>
      <c r="AF34" s="187"/>
      <c r="AG34" s="187"/>
      <c r="AH34" s="187"/>
    </row>
    <row r="35" spans="1:34">
      <c r="A35" s="186"/>
      <c r="B35" s="187"/>
      <c r="C35" s="187"/>
      <c r="D35" s="187"/>
      <c r="E35" s="187"/>
      <c r="F35" s="187"/>
      <c r="G35" s="187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</row>
    <row r="36" spans="1:34">
      <c r="A36" s="186"/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187"/>
      <c r="Z36" s="187"/>
      <c r="AA36" s="187"/>
      <c r="AB36" s="187"/>
      <c r="AC36" s="187"/>
      <c r="AD36" s="187"/>
      <c r="AE36" s="187"/>
      <c r="AF36" s="187"/>
      <c r="AG36" s="187"/>
      <c r="AH36" s="187"/>
    </row>
    <row r="37" spans="1:34">
      <c r="A37" s="186"/>
      <c r="B37" s="187"/>
      <c r="C37" s="187"/>
      <c r="D37" s="187"/>
      <c r="E37" s="187"/>
      <c r="F37" s="187"/>
      <c r="G37" s="187"/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87"/>
      <c r="Z37" s="187"/>
      <c r="AA37" s="187"/>
      <c r="AB37" s="187"/>
      <c r="AC37" s="187"/>
      <c r="AD37" s="187"/>
      <c r="AE37" s="187"/>
      <c r="AF37" s="187"/>
      <c r="AG37" s="187"/>
      <c r="AH37" s="187"/>
    </row>
    <row r="38" spans="1:34">
      <c r="A38" s="186"/>
      <c r="B38" s="187"/>
      <c r="C38" s="187"/>
      <c r="D38" s="187"/>
      <c r="E38" s="187"/>
      <c r="F38" s="187"/>
      <c r="G38" s="187"/>
      <c r="H38" s="187"/>
      <c r="I38" s="187"/>
      <c r="J38" s="187"/>
      <c r="K38" s="187"/>
      <c r="L38" s="187"/>
      <c r="M38" s="187"/>
      <c r="N38" s="187"/>
      <c r="O38" s="187"/>
      <c r="P38" s="187"/>
      <c r="Q38" s="187"/>
      <c r="R38" s="187"/>
      <c r="S38" s="187"/>
      <c r="T38" s="187"/>
      <c r="U38" s="187"/>
      <c r="V38" s="187"/>
      <c r="W38" s="187"/>
      <c r="X38" s="187"/>
      <c r="Y38" s="187"/>
      <c r="Z38" s="187"/>
      <c r="AA38" s="187"/>
      <c r="AB38" s="187"/>
      <c r="AC38" s="187"/>
      <c r="AD38" s="187"/>
      <c r="AE38" s="187"/>
      <c r="AF38" s="187"/>
      <c r="AG38" s="187"/>
      <c r="AH38" s="187"/>
    </row>
    <row r="39" spans="1:34">
      <c r="A39" s="186"/>
      <c r="B39" s="187"/>
      <c r="C39" s="187"/>
      <c r="D39" s="187"/>
      <c r="E39" s="187"/>
      <c r="F39" s="187"/>
      <c r="G39" s="187"/>
      <c r="H39" s="187"/>
      <c r="I39" s="187"/>
      <c r="J39" s="187"/>
      <c r="K39" s="187"/>
      <c r="L39" s="187"/>
      <c r="M39" s="187"/>
      <c r="N39" s="187"/>
      <c r="O39" s="187"/>
      <c r="P39" s="187"/>
      <c r="Q39" s="187"/>
      <c r="R39" s="187"/>
      <c r="S39" s="187"/>
      <c r="T39" s="187"/>
      <c r="U39" s="187"/>
      <c r="V39" s="187"/>
      <c r="W39" s="187"/>
      <c r="X39" s="187"/>
      <c r="Y39" s="187"/>
      <c r="Z39" s="187"/>
      <c r="AA39" s="187"/>
      <c r="AB39" s="187"/>
      <c r="AC39" s="187"/>
      <c r="AD39" s="187"/>
      <c r="AE39" s="187"/>
      <c r="AF39" s="187"/>
      <c r="AG39" s="187"/>
      <c r="AH39" s="187"/>
    </row>
    <row r="40" spans="1:34">
      <c r="A40" s="186"/>
      <c r="B40" s="187"/>
      <c r="C40" s="187"/>
      <c r="D40" s="187"/>
      <c r="E40" s="187"/>
      <c r="F40" s="187"/>
      <c r="G40" s="187"/>
      <c r="H40" s="187"/>
      <c r="I40" s="187"/>
      <c r="J40" s="187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87"/>
      <c r="V40" s="187"/>
      <c r="W40" s="187"/>
      <c r="X40" s="187"/>
      <c r="Y40" s="187"/>
      <c r="Z40" s="187"/>
      <c r="AA40" s="187"/>
      <c r="AB40" s="187"/>
      <c r="AC40" s="187"/>
      <c r="AD40" s="187"/>
      <c r="AE40" s="187"/>
      <c r="AF40" s="187"/>
      <c r="AG40" s="187"/>
      <c r="AH40" s="187"/>
    </row>
    <row r="41" spans="1:34">
      <c r="A41" s="186"/>
      <c r="B41" s="187"/>
      <c r="C41" s="187"/>
      <c r="D41" s="187"/>
      <c r="E41" s="187"/>
      <c r="F41" s="187"/>
      <c r="G41" s="187"/>
      <c r="H41" s="187"/>
      <c r="I41" s="187"/>
      <c r="J41" s="187"/>
      <c r="K41" s="187"/>
      <c r="L41" s="187"/>
      <c r="M41" s="187"/>
      <c r="N41" s="187"/>
      <c r="O41" s="187"/>
      <c r="P41" s="187"/>
      <c r="Q41" s="187"/>
      <c r="R41" s="187"/>
      <c r="S41" s="187"/>
      <c r="T41" s="187"/>
      <c r="U41" s="187"/>
      <c r="V41" s="187"/>
      <c r="W41" s="187"/>
      <c r="X41" s="187"/>
      <c r="Y41" s="187"/>
      <c r="Z41" s="187"/>
      <c r="AA41" s="187"/>
      <c r="AB41" s="187"/>
      <c r="AC41" s="187"/>
      <c r="AD41" s="187"/>
      <c r="AE41" s="187"/>
      <c r="AF41" s="187"/>
      <c r="AG41" s="187"/>
      <c r="AH41" s="187"/>
    </row>
    <row r="42" spans="1:34">
      <c r="A42" s="186"/>
      <c r="B42" s="187"/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M42" s="187"/>
      <c r="N42" s="187"/>
      <c r="O42" s="187"/>
      <c r="P42" s="187"/>
      <c r="Q42" s="187"/>
      <c r="R42" s="187"/>
      <c r="S42" s="187"/>
      <c r="T42" s="187"/>
      <c r="U42" s="187"/>
      <c r="V42" s="187"/>
      <c r="W42" s="187"/>
      <c r="X42" s="187"/>
      <c r="Y42" s="187"/>
      <c r="Z42" s="187"/>
      <c r="AA42" s="187"/>
      <c r="AB42" s="187"/>
      <c r="AC42" s="187"/>
      <c r="AD42" s="187"/>
      <c r="AE42" s="187"/>
      <c r="AF42" s="187"/>
      <c r="AG42" s="187"/>
      <c r="AH42" s="187"/>
    </row>
    <row r="43" spans="1:34">
      <c r="A43" s="186"/>
      <c r="B43" s="187"/>
      <c r="C43" s="187"/>
      <c r="D43" s="187"/>
      <c r="E43" s="187"/>
      <c r="F43" s="187"/>
      <c r="G43" s="187"/>
      <c r="H43" s="187"/>
      <c r="I43" s="187"/>
      <c r="J43" s="187"/>
      <c r="K43" s="187"/>
      <c r="L43" s="187"/>
      <c r="M43" s="187"/>
      <c r="N43" s="187"/>
      <c r="O43" s="187"/>
      <c r="P43" s="187"/>
      <c r="Q43" s="187"/>
      <c r="R43" s="187"/>
      <c r="S43" s="187"/>
      <c r="T43" s="187"/>
      <c r="U43" s="187"/>
      <c r="V43" s="187"/>
      <c r="W43" s="187"/>
      <c r="X43" s="187"/>
      <c r="Y43" s="187"/>
      <c r="Z43" s="187"/>
      <c r="AA43" s="187"/>
      <c r="AB43" s="187"/>
      <c r="AC43" s="187"/>
      <c r="AD43" s="187"/>
      <c r="AE43" s="187"/>
      <c r="AF43" s="187"/>
      <c r="AG43" s="187"/>
      <c r="AH43" s="187"/>
    </row>
    <row r="44" spans="1:34">
      <c r="A44" s="186"/>
      <c r="B44" s="187"/>
      <c r="C44" s="187"/>
      <c r="D44" s="187"/>
      <c r="E44" s="187"/>
      <c r="F44" s="187"/>
      <c r="G44" s="187"/>
      <c r="H44" s="187"/>
      <c r="I44" s="187"/>
      <c r="J44" s="187"/>
      <c r="K44" s="187"/>
      <c r="L44" s="187"/>
      <c r="M44" s="187"/>
      <c r="N44" s="187"/>
      <c r="O44" s="187"/>
      <c r="P44" s="187"/>
      <c r="Q44" s="187"/>
      <c r="R44" s="187"/>
      <c r="S44" s="187"/>
      <c r="T44" s="187"/>
      <c r="U44" s="187"/>
      <c r="V44" s="187"/>
      <c r="W44" s="187"/>
      <c r="X44" s="187"/>
      <c r="Y44" s="187"/>
      <c r="Z44" s="187"/>
      <c r="AA44" s="187"/>
      <c r="AB44" s="187"/>
      <c r="AC44" s="187"/>
      <c r="AD44" s="187"/>
      <c r="AE44" s="187"/>
      <c r="AF44" s="187"/>
      <c r="AG44" s="187"/>
      <c r="AH44" s="187"/>
    </row>
    <row r="45" spans="1:34">
      <c r="A45" s="186"/>
      <c r="B45" s="187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187"/>
      <c r="Y45" s="187"/>
      <c r="Z45" s="187"/>
      <c r="AA45" s="187"/>
      <c r="AB45" s="187"/>
      <c r="AC45" s="187"/>
      <c r="AD45" s="187"/>
      <c r="AE45" s="187"/>
      <c r="AF45" s="187"/>
      <c r="AG45" s="187"/>
      <c r="AH45" s="187"/>
    </row>
    <row r="46" spans="1:34">
      <c r="A46" s="186"/>
      <c r="B46" s="187"/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187"/>
      <c r="N46" s="187"/>
      <c r="O46" s="187"/>
      <c r="P46" s="187"/>
      <c r="Q46" s="187"/>
      <c r="R46" s="187"/>
      <c r="S46" s="187"/>
      <c r="T46" s="187"/>
      <c r="U46" s="187"/>
      <c r="V46" s="187"/>
      <c r="W46" s="187"/>
      <c r="X46" s="187"/>
      <c r="Y46" s="187"/>
      <c r="Z46" s="187"/>
      <c r="AA46" s="187"/>
      <c r="AB46" s="187"/>
      <c r="AC46" s="187"/>
      <c r="AD46" s="187"/>
      <c r="AE46" s="187"/>
      <c r="AF46" s="187"/>
      <c r="AG46" s="187"/>
      <c r="AH46" s="187"/>
    </row>
    <row r="47" spans="1:34">
      <c r="A47" s="186"/>
      <c r="B47" s="187"/>
      <c r="C47" s="187"/>
      <c r="D47" s="187"/>
      <c r="E47" s="187"/>
      <c r="F47" s="187"/>
      <c r="G47" s="187"/>
      <c r="H47" s="187"/>
      <c r="I47" s="187"/>
      <c r="J47" s="187"/>
      <c r="K47" s="187"/>
      <c r="L47" s="187"/>
      <c r="M47" s="187"/>
      <c r="N47" s="187"/>
      <c r="O47" s="187"/>
      <c r="P47" s="187"/>
      <c r="Q47" s="187"/>
      <c r="R47" s="187"/>
      <c r="S47" s="187"/>
      <c r="T47" s="187"/>
      <c r="U47" s="187"/>
      <c r="V47" s="187"/>
      <c r="W47" s="187"/>
      <c r="X47" s="187"/>
      <c r="Y47" s="187"/>
      <c r="Z47" s="187"/>
      <c r="AA47" s="187"/>
      <c r="AB47" s="187"/>
      <c r="AC47" s="187"/>
      <c r="AD47" s="187"/>
      <c r="AE47" s="187"/>
      <c r="AF47" s="187"/>
      <c r="AG47" s="187"/>
      <c r="AH47" s="187"/>
    </row>
    <row r="48" spans="1:34">
      <c r="A48" s="186"/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  <c r="W48" s="187"/>
      <c r="X48" s="187"/>
      <c r="Y48" s="187"/>
      <c r="Z48" s="187"/>
      <c r="AA48" s="187"/>
      <c r="AB48" s="187"/>
      <c r="AC48" s="187"/>
      <c r="AD48" s="187"/>
      <c r="AE48" s="187"/>
      <c r="AF48" s="187"/>
      <c r="AG48" s="187"/>
      <c r="AH48" s="187"/>
    </row>
    <row r="49" spans="1:34">
      <c r="A49" s="186"/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  <c r="W49" s="187"/>
      <c r="X49" s="187"/>
      <c r="Y49" s="187"/>
      <c r="Z49" s="187"/>
      <c r="AA49" s="187"/>
      <c r="AB49" s="187"/>
      <c r="AC49" s="187"/>
      <c r="AD49" s="187"/>
      <c r="AE49" s="187"/>
      <c r="AF49" s="187"/>
      <c r="AG49" s="187"/>
      <c r="AH49" s="187"/>
    </row>
    <row r="50" spans="1:34">
      <c r="A50" s="186"/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  <c r="W50" s="187"/>
      <c r="X50" s="187"/>
      <c r="Y50" s="187"/>
      <c r="Z50" s="187"/>
      <c r="AA50" s="187"/>
      <c r="AB50" s="187"/>
      <c r="AC50" s="187"/>
      <c r="AD50" s="187"/>
      <c r="AE50" s="187"/>
      <c r="AF50" s="187"/>
      <c r="AG50" s="187"/>
      <c r="AH50" s="187"/>
    </row>
    <row r="51" spans="1:34">
      <c r="A51" s="186"/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  <c r="W51" s="187"/>
      <c r="X51" s="187"/>
      <c r="Y51" s="187"/>
      <c r="Z51" s="187"/>
      <c r="AA51" s="187"/>
      <c r="AB51" s="187"/>
      <c r="AC51" s="187"/>
      <c r="AD51" s="187"/>
      <c r="AE51" s="187"/>
      <c r="AF51" s="187"/>
      <c r="AG51" s="187"/>
      <c r="AH51" s="187"/>
    </row>
    <row r="52" spans="1:34">
      <c r="A52" s="186"/>
      <c r="B52" s="187"/>
      <c r="C52" s="187"/>
      <c r="D52" s="187"/>
      <c r="E52" s="187"/>
      <c r="F52" s="187"/>
      <c r="G52" s="187"/>
      <c r="H52" s="187"/>
      <c r="I52" s="187"/>
      <c r="J52" s="187"/>
      <c r="K52" s="187"/>
      <c r="L52" s="187"/>
      <c r="M52" s="187"/>
      <c r="N52" s="187"/>
      <c r="O52" s="187"/>
      <c r="P52" s="187"/>
      <c r="Q52" s="187"/>
      <c r="R52" s="187"/>
      <c r="S52" s="187"/>
      <c r="T52" s="187"/>
      <c r="U52" s="187"/>
      <c r="V52" s="187"/>
      <c r="W52" s="187"/>
      <c r="X52" s="187"/>
      <c r="Y52" s="187"/>
      <c r="Z52" s="187"/>
      <c r="AA52" s="187"/>
      <c r="AB52" s="187"/>
      <c r="AC52" s="187"/>
      <c r="AD52" s="187"/>
      <c r="AE52" s="187"/>
      <c r="AF52" s="187"/>
      <c r="AG52" s="187"/>
      <c r="AH52" s="187"/>
    </row>
    <row r="53" spans="1:34">
      <c r="A53" s="186"/>
      <c r="B53" s="187"/>
      <c r="C53" s="187"/>
      <c r="D53" s="187"/>
      <c r="E53" s="187"/>
      <c r="F53" s="187"/>
      <c r="G53" s="187"/>
      <c r="H53" s="187"/>
      <c r="I53" s="187"/>
      <c r="J53" s="187"/>
      <c r="K53" s="187"/>
      <c r="L53" s="187"/>
      <c r="M53" s="187"/>
      <c r="N53" s="187"/>
      <c r="O53" s="187"/>
      <c r="P53" s="187"/>
      <c r="Q53" s="187"/>
      <c r="R53" s="187"/>
      <c r="S53" s="187"/>
      <c r="T53" s="187"/>
      <c r="U53" s="187"/>
      <c r="V53" s="187"/>
      <c r="W53" s="187"/>
      <c r="X53" s="187"/>
      <c r="Y53" s="187"/>
      <c r="Z53" s="187"/>
      <c r="AA53" s="187"/>
      <c r="AB53" s="187"/>
      <c r="AC53" s="187"/>
      <c r="AD53" s="187"/>
      <c r="AE53" s="187"/>
      <c r="AF53" s="187"/>
      <c r="AG53" s="187"/>
      <c r="AH53" s="187"/>
    </row>
    <row r="54" spans="1:34">
      <c r="A54" s="186"/>
      <c r="B54" s="187"/>
      <c r="C54" s="187"/>
      <c r="D54" s="187"/>
      <c r="E54" s="187"/>
      <c r="F54" s="187"/>
      <c r="G54" s="187"/>
      <c r="H54" s="187"/>
      <c r="I54" s="187"/>
      <c r="J54" s="187"/>
      <c r="K54" s="187"/>
      <c r="L54" s="187"/>
      <c r="M54" s="187"/>
      <c r="N54" s="187"/>
      <c r="O54" s="187"/>
      <c r="P54" s="187"/>
      <c r="Q54" s="187"/>
      <c r="R54" s="187"/>
      <c r="S54" s="187"/>
      <c r="T54" s="187"/>
      <c r="U54" s="187"/>
      <c r="V54" s="187"/>
      <c r="W54" s="187"/>
      <c r="X54" s="187"/>
      <c r="Y54" s="187"/>
      <c r="Z54" s="187"/>
      <c r="AA54" s="187"/>
      <c r="AB54" s="187"/>
      <c r="AC54" s="187"/>
      <c r="AD54" s="187"/>
      <c r="AE54" s="187"/>
      <c r="AF54" s="187"/>
      <c r="AG54" s="187"/>
      <c r="AH54" s="187"/>
    </row>
    <row r="55" spans="1:34">
      <c r="A55" s="186"/>
      <c r="B55" s="187"/>
      <c r="C55" s="187"/>
      <c r="D55" s="187"/>
      <c r="E55" s="187"/>
      <c r="F55" s="187"/>
      <c r="G55" s="187"/>
      <c r="H55" s="187"/>
      <c r="I55" s="187"/>
      <c r="J55" s="187"/>
      <c r="K55" s="187"/>
      <c r="L55" s="187"/>
      <c r="M55" s="187"/>
      <c r="N55" s="187"/>
      <c r="O55" s="187"/>
      <c r="P55" s="187"/>
      <c r="Q55" s="187"/>
      <c r="R55" s="187"/>
      <c r="S55" s="187"/>
      <c r="T55" s="187"/>
      <c r="U55" s="187"/>
      <c r="V55" s="187"/>
      <c r="W55" s="187"/>
      <c r="X55" s="187"/>
      <c r="Y55" s="187"/>
      <c r="Z55" s="187"/>
      <c r="AA55" s="187"/>
      <c r="AB55" s="187"/>
      <c r="AC55" s="187"/>
      <c r="AD55" s="187"/>
      <c r="AE55" s="187"/>
      <c r="AF55" s="187"/>
      <c r="AG55" s="187"/>
      <c r="AH55" s="187"/>
    </row>
    <row r="56" spans="1:34">
      <c r="A56" s="186"/>
      <c r="B56" s="187"/>
      <c r="C56" s="187"/>
      <c r="D56" s="187"/>
      <c r="E56" s="187"/>
      <c r="F56" s="187"/>
      <c r="G56" s="187"/>
      <c r="H56" s="187"/>
      <c r="I56" s="187"/>
      <c r="J56" s="187"/>
      <c r="K56" s="187"/>
      <c r="L56" s="187"/>
      <c r="M56" s="187"/>
      <c r="N56" s="187"/>
      <c r="O56" s="187"/>
      <c r="P56" s="187"/>
      <c r="Q56" s="187"/>
      <c r="R56" s="187"/>
      <c r="S56" s="187"/>
      <c r="T56" s="187"/>
      <c r="U56" s="187"/>
      <c r="V56" s="187"/>
      <c r="W56" s="187"/>
      <c r="X56" s="187"/>
      <c r="Y56" s="187"/>
      <c r="Z56" s="187"/>
      <c r="AA56" s="187"/>
      <c r="AB56" s="187"/>
      <c r="AC56" s="187"/>
      <c r="AD56" s="187"/>
      <c r="AE56" s="187"/>
      <c r="AF56" s="187"/>
      <c r="AG56" s="187"/>
      <c r="AH56" s="187"/>
    </row>
    <row r="57" spans="1:34">
      <c r="A57" s="186"/>
      <c r="B57" s="187"/>
      <c r="C57" s="187"/>
      <c r="D57" s="187"/>
      <c r="E57" s="187"/>
      <c r="F57" s="187"/>
      <c r="G57" s="187"/>
      <c r="H57" s="187"/>
      <c r="I57" s="187"/>
      <c r="J57" s="187"/>
      <c r="K57" s="187"/>
      <c r="L57" s="187"/>
      <c r="M57" s="187"/>
      <c r="N57" s="187"/>
      <c r="O57" s="187"/>
      <c r="P57" s="187"/>
      <c r="Q57" s="187"/>
      <c r="R57" s="187"/>
      <c r="S57" s="187"/>
      <c r="T57" s="187"/>
      <c r="U57" s="187"/>
      <c r="V57" s="187"/>
      <c r="W57" s="187"/>
      <c r="X57" s="187"/>
      <c r="Y57" s="187"/>
      <c r="Z57" s="187"/>
      <c r="AA57" s="187"/>
      <c r="AB57" s="187"/>
      <c r="AC57" s="187"/>
      <c r="AD57" s="187"/>
      <c r="AE57" s="187"/>
      <c r="AF57" s="187"/>
      <c r="AG57" s="187"/>
      <c r="AH57" s="187"/>
    </row>
    <row r="58" spans="1:34">
      <c r="A58" s="186"/>
      <c r="B58" s="187"/>
      <c r="C58" s="187"/>
      <c r="D58" s="187"/>
      <c r="E58" s="187"/>
      <c r="F58" s="187"/>
      <c r="G58" s="187"/>
      <c r="H58" s="187"/>
      <c r="I58" s="187"/>
      <c r="J58" s="187"/>
      <c r="K58" s="187"/>
      <c r="L58" s="187"/>
      <c r="M58" s="187"/>
      <c r="N58" s="187"/>
      <c r="O58" s="187"/>
      <c r="P58" s="187"/>
      <c r="Q58" s="187"/>
      <c r="R58" s="187"/>
      <c r="S58" s="187"/>
      <c r="T58" s="187"/>
      <c r="U58" s="187"/>
      <c r="V58" s="187"/>
      <c r="W58" s="187"/>
      <c r="X58" s="187"/>
      <c r="Y58" s="187"/>
      <c r="Z58" s="187"/>
      <c r="AA58" s="187"/>
      <c r="AB58" s="187"/>
      <c r="AC58" s="187"/>
      <c r="AD58" s="187"/>
      <c r="AE58" s="187"/>
      <c r="AF58" s="187"/>
      <c r="AG58" s="187"/>
      <c r="AH58" s="187"/>
    </row>
    <row r="59" spans="1:34">
      <c r="A59" s="186"/>
      <c r="B59" s="187"/>
      <c r="C59" s="187"/>
      <c r="D59" s="187"/>
      <c r="E59" s="187"/>
      <c r="F59" s="187"/>
      <c r="G59" s="187"/>
      <c r="H59" s="187"/>
      <c r="I59" s="187"/>
      <c r="J59" s="187"/>
      <c r="K59" s="187"/>
      <c r="L59" s="187"/>
      <c r="M59" s="187"/>
      <c r="N59" s="187"/>
      <c r="O59" s="187"/>
      <c r="P59" s="187"/>
      <c r="Q59" s="187"/>
      <c r="R59" s="187"/>
      <c r="S59" s="187"/>
      <c r="T59" s="187"/>
      <c r="U59" s="187"/>
      <c r="V59" s="187"/>
      <c r="W59" s="187"/>
      <c r="X59" s="187"/>
      <c r="Y59" s="187"/>
      <c r="Z59" s="187"/>
      <c r="AA59" s="187"/>
      <c r="AB59" s="187"/>
      <c r="AC59" s="187"/>
      <c r="AD59" s="187"/>
      <c r="AE59" s="187"/>
      <c r="AF59" s="187"/>
      <c r="AG59" s="187"/>
      <c r="AH59" s="187"/>
    </row>
    <row r="60" spans="1:34">
      <c r="A60" s="186"/>
      <c r="B60" s="187"/>
      <c r="C60" s="187"/>
      <c r="D60" s="187"/>
      <c r="E60" s="187"/>
      <c r="F60" s="187"/>
      <c r="G60" s="187"/>
      <c r="H60" s="187"/>
      <c r="I60" s="187"/>
      <c r="J60" s="187"/>
      <c r="K60" s="187"/>
      <c r="L60" s="187"/>
      <c r="M60" s="187"/>
      <c r="N60" s="187"/>
      <c r="O60" s="187"/>
      <c r="P60" s="187"/>
      <c r="Q60" s="187"/>
      <c r="R60" s="187"/>
      <c r="S60" s="187"/>
      <c r="T60" s="187"/>
      <c r="U60" s="187"/>
      <c r="V60" s="187"/>
      <c r="W60" s="187"/>
      <c r="X60" s="187"/>
      <c r="Y60" s="187"/>
      <c r="Z60" s="187"/>
      <c r="AA60" s="187"/>
      <c r="AB60" s="187"/>
      <c r="AC60" s="187"/>
      <c r="AD60" s="187"/>
      <c r="AE60" s="187"/>
      <c r="AF60" s="187"/>
      <c r="AG60" s="187"/>
      <c r="AH60" s="187"/>
    </row>
    <row r="61" spans="1:34">
      <c r="A61" s="186"/>
      <c r="B61" s="187"/>
      <c r="C61" s="187"/>
      <c r="D61" s="187"/>
      <c r="E61" s="187"/>
      <c r="F61" s="187"/>
      <c r="G61" s="187"/>
      <c r="H61" s="187"/>
      <c r="I61" s="187"/>
      <c r="J61" s="187"/>
      <c r="K61" s="187"/>
      <c r="L61" s="187"/>
      <c r="M61" s="187"/>
      <c r="N61" s="187"/>
      <c r="O61" s="187"/>
      <c r="P61" s="187"/>
      <c r="Q61" s="187"/>
      <c r="R61" s="187"/>
      <c r="S61" s="187"/>
      <c r="T61" s="187"/>
      <c r="U61" s="187"/>
      <c r="V61" s="187"/>
      <c r="W61" s="187"/>
      <c r="X61" s="187"/>
      <c r="Y61" s="187"/>
      <c r="Z61" s="187"/>
      <c r="AA61" s="187"/>
      <c r="AB61" s="187"/>
      <c r="AC61" s="187"/>
      <c r="AD61" s="187"/>
      <c r="AE61" s="187"/>
      <c r="AF61" s="187"/>
      <c r="AG61" s="187"/>
      <c r="AH61" s="187"/>
    </row>
    <row r="62" spans="1:34">
      <c r="A62" s="186"/>
      <c r="B62" s="187"/>
      <c r="C62" s="187"/>
      <c r="D62" s="187"/>
      <c r="E62" s="187"/>
      <c r="F62" s="187"/>
      <c r="G62" s="187"/>
      <c r="H62" s="187"/>
      <c r="I62" s="187"/>
      <c r="J62" s="187"/>
      <c r="K62" s="187"/>
      <c r="L62" s="187"/>
      <c r="M62" s="187"/>
      <c r="N62" s="187"/>
      <c r="O62" s="187"/>
      <c r="P62" s="187"/>
      <c r="Q62" s="187"/>
      <c r="R62" s="187"/>
      <c r="S62" s="187"/>
      <c r="T62" s="187"/>
      <c r="U62" s="187"/>
      <c r="V62" s="187"/>
      <c r="W62" s="187"/>
      <c r="X62" s="187"/>
      <c r="Y62" s="187"/>
      <c r="Z62" s="187"/>
      <c r="AA62" s="187"/>
      <c r="AB62" s="187"/>
      <c r="AC62" s="187"/>
      <c r="AD62" s="187"/>
      <c r="AE62" s="187"/>
      <c r="AF62" s="187"/>
      <c r="AG62" s="187"/>
      <c r="AH62" s="187"/>
    </row>
    <row r="63" spans="1:34">
      <c r="A63" s="186"/>
      <c r="B63" s="187"/>
      <c r="C63" s="187"/>
      <c r="D63" s="187"/>
      <c r="E63" s="187"/>
      <c r="F63" s="187"/>
      <c r="G63" s="187"/>
      <c r="H63" s="187"/>
      <c r="I63" s="187"/>
      <c r="J63" s="187"/>
      <c r="K63" s="187"/>
      <c r="L63" s="187"/>
      <c r="M63" s="187"/>
      <c r="N63" s="187"/>
      <c r="O63" s="187"/>
      <c r="P63" s="187"/>
      <c r="Q63" s="187"/>
      <c r="R63" s="187"/>
      <c r="S63" s="187"/>
      <c r="T63" s="187"/>
      <c r="U63" s="187"/>
      <c r="V63" s="187"/>
      <c r="W63" s="187"/>
      <c r="X63" s="187"/>
      <c r="Y63" s="187"/>
      <c r="Z63" s="187"/>
      <c r="AA63" s="187"/>
      <c r="AB63" s="187"/>
      <c r="AC63" s="187"/>
      <c r="AD63" s="187"/>
      <c r="AE63" s="187"/>
      <c r="AF63" s="187"/>
      <c r="AG63" s="187"/>
      <c r="AH63" s="187"/>
    </row>
    <row r="64" spans="1:34">
      <c r="A64" s="186"/>
      <c r="B64" s="187"/>
      <c r="C64" s="187"/>
      <c r="D64" s="187"/>
      <c r="E64" s="187"/>
      <c r="F64" s="187"/>
      <c r="G64" s="187"/>
      <c r="H64" s="187"/>
      <c r="I64" s="187"/>
      <c r="J64" s="187"/>
      <c r="K64" s="187"/>
      <c r="L64" s="187"/>
      <c r="M64" s="187"/>
      <c r="N64" s="187"/>
      <c r="O64" s="187"/>
      <c r="P64" s="187"/>
      <c r="Q64" s="187"/>
      <c r="R64" s="187"/>
      <c r="S64" s="187"/>
      <c r="T64" s="187"/>
      <c r="U64" s="187"/>
      <c r="V64" s="187"/>
      <c r="W64" s="187"/>
      <c r="X64" s="187"/>
      <c r="Y64" s="187"/>
      <c r="Z64" s="187"/>
      <c r="AA64" s="187"/>
      <c r="AB64" s="187"/>
      <c r="AC64" s="187"/>
      <c r="AD64" s="187"/>
      <c r="AE64" s="187"/>
      <c r="AF64" s="187"/>
      <c r="AG64" s="187"/>
      <c r="AH64" s="187"/>
    </row>
    <row r="65" spans="1:34">
      <c r="A65" s="186"/>
      <c r="B65" s="187"/>
      <c r="C65" s="187"/>
      <c r="D65" s="187"/>
      <c r="E65" s="187"/>
      <c r="F65" s="187"/>
      <c r="G65" s="187"/>
      <c r="H65" s="187"/>
      <c r="I65" s="187"/>
      <c r="J65" s="187"/>
      <c r="K65" s="187"/>
      <c r="L65" s="187"/>
      <c r="M65" s="187"/>
      <c r="N65" s="187"/>
      <c r="O65" s="187"/>
      <c r="P65" s="187"/>
      <c r="Q65" s="187"/>
      <c r="R65" s="187"/>
      <c r="S65" s="187"/>
      <c r="T65" s="187"/>
      <c r="U65" s="187"/>
      <c r="V65" s="187"/>
      <c r="W65" s="187"/>
      <c r="X65" s="187"/>
      <c r="Y65" s="187"/>
      <c r="Z65" s="187"/>
      <c r="AA65" s="187"/>
      <c r="AB65" s="187"/>
      <c r="AC65" s="187"/>
      <c r="AD65" s="187"/>
      <c r="AE65" s="187"/>
      <c r="AF65" s="187"/>
      <c r="AG65" s="187"/>
      <c r="AH65" s="187"/>
    </row>
    <row r="66" spans="1:34">
      <c r="A66" s="186"/>
      <c r="B66" s="187"/>
      <c r="C66" s="187"/>
      <c r="D66" s="187"/>
      <c r="E66" s="187"/>
      <c r="F66" s="187"/>
      <c r="G66" s="187"/>
      <c r="H66" s="187"/>
      <c r="I66" s="187"/>
      <c r="J66" s="187"/>
      <c r="K66" s="187"/>
      <c r="L66" s="187"/>
      <c r="M66" s="187"/>
      <c r="N66" s="187"/>
      <c r="O66" s="187"/>
      <c r="P66" s="187"/>
      <c r="Q66" s="187"/>
      <c r="R66" s="187"/>
      <c r="S66" s="187"/>
      <c r="T66" s="187"/>
      <c r="U66" s="187"/>
      <c r="V66" s="187"/>
      <c r="W66" s="187"/>
      <c r="X66" s="187"/>
      <c r="Y66" s="187"/>
      <c r="Z66" s="187"/>
      <c r="AA66" s="187"/>
      <c r="AB66" s="187"/>
      <c r="AC66" s="187"/>
      <c r="AD66" s="187"/>
      <c r="AE66" s="187"/>
      <c r="AF66" s="187"/>
      <c r="AG66" s="187"/>
      <c r="AH66" s="187"/>
    </row>
    <row r="67" spans="1:34">
      <c r="A67" s="186"/>
      <c r="B67" s="187"/>
      <c r="C67" s="187"/>
      <c r="D67" s="187"/>
      <c r="E67" s="187"/>
      <c r="F67" s="187"/>
      <c r="G67" s="187"/>
      <c r="H67" s="187"/>
      <c r="I67" s="187"/>
      <c r="J67" s="187"/>
      <c r="K67" s="187"/>
      <c r="L67" s="187"/>
      <c r="M67" s="187"/>
      <c r="N67" s="187"/>
      <c r="O67" s="187"/>
      <c r="P67" s="187"/>
      <c r="Q67" s="187"/>
      <c r="R67" s="187"/>
      <c r="S67" s="187"/>
      <c r="T67" s="187"/>
      <c r="U67" s="187"/>
      <c r="V67" s="187"/>
      <c r="W67" s="187"/>
      <c r="X67" s="187"/>
      <c r="Y67" s="187"/>
      <c r="Z67" s="187"/>
      <c r="AA67" s="187"/>
      <c r="AB67" s="187"/>
      <c r="AC67" s="187"/>
      <c r="AD67" s="187"/>
      <c r="AE67" s="187"/>
      <c r="AF67" s="187"/>
      <c r="AG67" s="187"/>
      <c r="AH67" s="187"/>
    </row>
    <row r="68" spans="1:34">
      <c r="A68" s="186"/>
      <c r="B68" s="187"/>
      <c r="C68" s="187"/>
      <c r="D68" s="187"/>
      <c r="E68" s="187"/>
      <c r="F68" s="187"/>
      <c r="G68" s="187"/>
      <c r="H68" s="187"/>
      <c r="I68" s="187"/>
      <c r="J68" s="187"/>
      <c r="K68" s="187"/>
      <c r="L68" s="187"/>
      <c r="M68" s="187"/>
      <c r="N68" s="187"/>
      <c r="O68" s="187"/>
      <c r="P68" s="187"/>
      <c r="Q68" s="187"/>
      <c r="R68" s="187"/>
      <c r="S68" s="187"/>
      <c r="T68" s="187"/>
      <c r="U68" s="187"/>
      <c r="V68" s="187"/>
      <c r="W68" s="187"/>
      <c r="X68" s="187"/>
      <c r="Y68" s="187"/>
      <c r="Z68" s="187"/>
      <c r="AA68" s="187"/>
      <c r="AB68" s="187"/>
      <c r="AC68" s="187"/>
      <c r="AD68" s="187"/>
      <c r="AE68" s="187"/>
      <c r="AF68" s="187"/>
      <c r="AG68" s="187"/>
      <c r="AH68" s="187"/>
    </row>
    <row r="69" spans="1:34">
      <c r="A69" s="186"/>
      <c r="B69" s="187"/>
      <c r="C69" s="187"/>
      <c r="D69" s="187"/>
      <c r="E69" s="187"/>
      <c r="F69" s="187"/>
      <c r="G69" s="187"/>
      <c r="H69" s="187"/>
      <c r="I69" s="187"/>
      <c r="J69" s="187"/>
      <c r="K69" s="187"/>
      <c r="L69" s="187"/>
      <c r="M69" s="187"/>
      <c r="N69" s="187"/>
      <c r="O69" s="187"/>
      <c r="P69" s="187"/>
      <c r="Q69" s="187"/>
      <c r="R69" s="187"/>
      <c r="S69" s="187"/>
      <c r="T69" s="187"/>
      <c r="U69" s="187"/>
      <c r="V69" s="187"/>
      <c r="W69" s="187"/>
      <c r="X69" s="187"/>
      <c r="Y69" s="187"/>
      <c r="Z69" s="187"/>
      <c r="AA69" s="187"/>
      <c r="AB69" s="187"/>
      <c r="AC69" s="187"/>
      <c r="AD69" s="187"/>
      <c r="AE69" s="187"/>
      <c r="AF69" s="187"/>
      <c r="AG69" s="187"/>
      <c r="AH69" s="187"/>
    </row>
    <row r="70" spans="1:34">
      <c r="A70" s="186"/>
      <c r="B70" s="187"/>
      <c r="C70" s="187"/>
      <c r="D70" s="187"/>
      <c r="E70" s="187"/>
      <c r="F70" s="187"/>
      <c r="G70" s="187"/>
      <c r="H70" s="187"/>
      <c r="I70" s="187"/>
      <c r="J70" s="187"/>
      <c r="K70" s="187"/>
      <c r="L70" s="187"/>
      <c r="M70" s="187"/>
      <c r="N70" s="187"/>
      <c r="O70" s="187"/>
      <c r="P70" s="187"/>
      <c r="Q70" s="187"/>
      <c r="R70" s="187"/>
      <c r="S70" s="187"/>
      <c r="T70" s="187"/>
      <c r="U70" s="187"/>
      <c r="V70" s="187"/>
      <c r="W70" s="187"/>
      <c r="X70" s="187"/>
      <c r="Y70" s="187"/>
      <c r="Z70" s="187"/>
      <c r="AA70" s="187"/>
      <c r="AB70" s="187"/>
      <c r="AC70" s="187"/>
      <c r="AD70" s="187"/>
      <c r="AE70" s="187"/>
      <c r="AF70" s="187"/>
      <c r="AG70" s="187"/>
      <c r="AH70" s="187"/>
    </row>
    <row r="71" spans="1:34">
      <c r="A71" s="186"/>
      <c r="B71" s="187"/>
      <c r="C71" s="187"/>
      <c r="D71" s="187"/>
      <c r="E71" s="187"/>
      <c r="F71" s="187"/>
      <c r="G71" s="187"/>
      <c r="H71" s="187"/>
      <c r="I71" s="187"/>
      <c r="J71" s="187"/>
      <c r="K71" s="187"/>
      <c r="L71" s="187"/>
      <c r="M71" s="187"/>
      <c r="N71" s="187"/>
      <c r="O71" s="187"/>
      <c r="P71" s="187"/>
      <c r="Q71" s="187"/>
      <c r="R71" s="187"/>
      <c r="S71" s="187"/>
      <c r="T71" s="187"/>
      <c r="U71" s="187"/>
      <c r="V71" s="187"/>
      <c r="W71" s="187"/>
      <c r="X71" s="187"/>
      <c r="Y71" s="187"/>
      <c r="Z71" s="187"/>
      <c r="AA71" s="187"/>
      <c r="AB71" s="187"/>
      <c r="AC71" s="187"/>
      <c r="AD71" s="187"/>
      <c r="AE71" s="187"/>
      <c r="AF71" s="187"/>
      <c r="AG71" s="187"/>
      <c r="AH71" s="187"/>
    </row>
    <row r="72" spans="1:34">
      <c r="A72" s="186"/>
      <c r="B72" s="187"/>
      <c r="C72" s="187"/>
      <c r="D72" s="187"/>
      <c r="E72" s="187"/>
      <c r="F72" s="187"/>
      <c r="G72" s="187"/>
      <c r="H72" s="187"/>
      <c r="I72" s="187"/>
      <c r="J72" s="187"/>
      <c r="K72" s="187"/>
      <c r="L72" s="187"/>
      <c r="M72" s="187"/>
      <c r="N72" s="187"/>
      <c r="O72" s="187"/>
      <c r="P72" s="187"/>
      <c r="Q72" s="187"/>
      <c r="R72" s="187"/>
      <c r="S72" s="187"/>
      <c r="T72" s="187"/>
      <c r="U72" s="187"/>
      <c r="V72" s="187"/>
      <c r="W72" s="187"/>
      <c r="X72" s="187"/>
      <c r="Y72" s="187"/>
      <c r="Z72" s="187"/>
      <c r="AA72" s="187"/>
      <c r="AB72" s="187"/>
      <c r="AC72" s="187"/>
      <c r="AD72" s="187"/>
      <c r="AE72" s="187"/>
      <c r="AF72" s="187"/>
      <c r="AG72" s="187"/>
      <c r="AH72" s="187"/>
    </row>
    <row r="73" spans="1:34">
      <c r="A73" s="186"/>
      <c r="B73" s="187"/>
      <c r="C73" s="187"/>
      <c r="D73" s="187"/>
      <c r="E73" s="187"/>
      <c r="F73" s="187"/>
      <c r="G73" s="187"/>
      <c r="H73" s="187"/>
      <c r="I73" s="187"/>
      <c r="J73" s="187"/>
      <c r="K73" s="187"/>
      <c r="L73" s="187"/>
      <c r="M73" s="187"/>
      <c r="N73" s="187"/>
      <c r="O73" s="187"/>
      <c r="P73" s="187"/>
      <c r="Q73" s="187"/>
      <c r="R73" s="187"/>
      <c r="S73" s="187"/>
      <c r="T73" s="187"/>
      <c r="U73" s="187"/>
      <c r="V73" s="187"/>
      <c r="W73" s="187"/>
      <c r="X73" s="187"/>
      <c r="Y73" s="187"/>
      <c r="Z73" s="187"/>
      <c r="AA73" s="187"/>
      <c r="AB73" s="187"/>
      <c r="AC73" s="187"/>
      <c r="AD73" s="187"/>
      <c r="AE73" s="187"/>
      <c r="AF73" s="187"/>
      <c r="AG73" s="187"/>
      <c r="AH73" s="187"/>
    </row>
    <row r="74" spans="1:34">
      <c r="A74" s="186"/>
      <c r="B74" s="187"/>
      <c r="C74" s="187"/>
      <c r="D74" s="187"/>
      <c r="E74" s="187"/>
      <c r="F74" s="187"/>
      <c r="G74" s="187"/>
      <c r="H74" s="187"/>
      <c r="I74" s="187"/>
      <c r="J74" s="187"/>
      <c r="K74" s="187"/>
      <c r="L74" s="187"/>
      <c r="M74" s="187"/>
      <c r="N74" s="187"/>
      <c r="O74" s="187"/>
      <c r="P74" s="187"/>
      <c r="Q74" s="187"/>
      <c r="R74" s="187"/>
      <c r="S74" s="187"/>
      <c r="T74" s="187"/>
      <c r="U74" s="187"/>
      <c r="V74" s="187"/>
      <c r="W74" s="187"/>
      <c r="X74" s="187"/>
      <c r="Y74" s="187"/>
      <c r="Z74" s="187"/>
      <c r="AA74" s="187"/>
      <c r="AB74" s="187"/>
      <c r="AC74" s="187"/>
      <c r="AD74" s="187"/>
      <c r="AE74" s="187"/>
      <c r="AF74" s="187"/>
      <c r="AG74" s="187"/>
      <c r="AH74" s="187"/>
    </row>
    <row r="75" spans="1:34">
      <c r="A75" s="186"/>
      <c r="B75" s="187"/>
      <c r="C75" s="187"/>
      <c r="D75" s="187"/>
      <c r="E75" s="187"/>
      <c r="F75" s="187"/>
      <c r="G75" s="187"/>
      <c r="H75" s="187"/>
      <c r="I75" s="187"/>
      <c r="J75" s="187"/>
      <c r="K75" s="187"/>
      <c r="L75" s="187"/>
      <c r="M75" s="187"/>
      <c r="N75" s="187"/>
      <c r="O75" s="187"/>
      <c r="P75" s="187"/>
      <c r="Q75" s="187"/>
      <c r="R75" s="187"/>
      <c r="S75" s="187"/>
      <c r="T75" s="187"/>
      <c r="U75" s="187"/>
      <c r="V75" s="187"/>
      <c r="W75" s="187"/>
      <c r="X75" s="187"/>
      <c r="Y75" s="187"/>
      <c r="Z75" s="187"/>
      <c r="AA75" s="187"/>
      <c r="AB75" s="187"/>
      <c r="AC75" s="187"/>
      <c r="AD75" s="187"/>
      <c r="AE75" s="187"/>
      <c r="AF75" s="187"/>
      <c r="AG75" s="187"/>
      <c r="AH75" s="187"/>
    </row>
    <row r="76" spans="1:34">
      <c r="A76" s="186"/>
      <c r="B76" s="187"/>
      <c r="C76" s="187"/>
      <c r="D76" s="187"/>
      <c r="E76" s="187"/>
      <c r="F76" s="187"/>
      <c r="G76" s="187"/>
      <c r="H76" s="187"/>
      <c r="I76" s="187"/>
      <c r="J76" s="187"/>
      <c r="K76" s="187"/>
      <c r="L76" s="187"/>
      <c r="M76" s="187"/>
      <c r="N76" s="187"/>
      <c r="O76" s="187"/>
      <c r="P76" s="187"/>
      <c r="Q76" s="187"/>
      <c r="R76" s="187"/>
      <c r="S76" s="187"/>
      <c r="T76" s="187"/>
      <c r="U76" s="187"/>
      <c r="V76" s="187"/>
      <c r="W76" s="187"/>
      <c r="X76" s="187"/>
      <c r="Y76" s="187"/>
      <c r="Z76" s="187"/>
      <c r="AA76" s="187"/>
      <c r="AB76" s="187"/>
      <c r="AC76" s="187"/>
      <c r="AD76" s="187"/>
      <c r="AE76" s="187"/>
      <c r="AF76" s="187"/>
      <c r="AG76" s="187"/>
      <c r="AH76" s="187"/>
    </row>
    <row r="77" spans="1:34">
      <c r="A77" s="186"/>
      <c r="B77" s="187"/>
      <c r="C77" s="187"/>
      <c r="D77" s="187"/>
      <c r="E77" s="187"/>
      <c r="F77" s="187"/>
      <c r="G77" s="187"/>
      <c r="H77" s="187"/>
      <c r="I77" s="187"/>
      <c r="J77" s="187"/>
      <c r="K77" s="187"/>
      <c r="L77" s="187"/>
      <c r="M77" s="187"/>
      <c r="N77" s="187"/>
      <c r="O77" s="187"/>
      <c r="P77" s="187"/>
      <c r="Q77" s="187"/>
      <c r="R77" s="187"/>
      <c r="S77" s="187"/>
      <c r="T77" s="187"/>
      <c r="U77" s="187"/>
      <c r="V77" s="187"/>
      <c r="W77" s="187"/>
      <c r="X77" s="187"/>
      <c r="Y77" s="187"/>
      <c r="Z77" s="187"/>
      <c r="AA77" s="187"/>
      <c r="AB77" s="187"/>
      <c r="AC77" s="187"/>
      <c r="AD77" s="187"/>
      <c r="AE77" s="187"/>
      <c r="AF77" s="187"/>
      <c r="AG77" s="187"/>
      <c r="AH77" s="187"/>
    </row>
    <row r="78" spans="1:34">
      <c r="A78" s="186"/>
      <c r="B78" s="187"/>
      <c r="C78" s="187"/>
      <c r="D78" s="187"/>
      <c r="E78" s="187"/>
      <c r="F78" s="187"/>
      <c r="G78" s="187"/>
      <c r="H78" s="187"/>
      <c r="I78" s="187"/>
      <c r="J78" s="187"/>
      <c r="K78" s="187"/>
      <c r="L78" s="187"/>
      <c r="M78" s="187"/>
      <c r="N78" s="187"/>
      <c r="O78" s="187"/>
      <c r="P78" s="187"/>
      <c r="Q78" s="187"/>
      <c r="R78" s="187"/>
      <c r="S78" s="187"/>
      <c r="T78" s="187"/>
      <c r="U78" s="187"/>
      <c r="V78" s="187"/>
      <c r="W78" s="187"/>
      <c r="X78" s="187"/>
      <c r="Y78" s="187"/>
      <c r="Z78" s="187"/>
      <c r="AA78" s="187"/>
      <c r="AB78" s="187"/>
      <c r="AC78" s="187"/>
      <c r="AD78" s="187"/>
      <c r="AE78" s="187"/>
      <c r="AF78" s="187"/>
      <c r="AG78" s="187"/>
      <c r="AH78" s="187"/>
    </row>
    <row r="79" spans="1:34">
      <c r="A79" s="186"/>
      <c r="B79" s="187"/>
      <c r="C79" s="187"/>
      <c r="D79" s="187"/>
      <c r="E79" s="187"/>
      <c r="F79" s="187"/>
      <c r="G79" s="187"/>
      <c r="H79" s="187"/>
      <c r="I79" s="187"/>
      <c r="J79" s="187"/>
      <c r="K79" s="187"/>
      <c r="L79" s="187"/>
      <c r="M79" s="187"/>
      <c r="N79" s="187"/>
      <c r="O79" s="187"/>
      <c r="P79" s="187"/>
      <c r="Q79" s="187"/>
      <c r="R79" s="187"/>
      <c r="S79" s="187"/>
      <c r="T79" s="187"/>
      <c r="U79" s="187"/>
      <c r="V79" s="187"/>
      <c r="W79" s="187"/>
      <c r="X79" s="187"/>
      <c r="Y79" s="187"/>
      <c r="Z79" s="187"/>
      <c r="AA79" s="187"/>
      <c r="AB79" s="187"/>
      <c r="AC79" s="187"/>
      <c r="AD79" s="187"/>
      <c r="AE79" s="187"/>
      <c r="AF79" s="187"/>
      <c r="AG79" s="187"/>
      <c r="AH79" s="187"/>
    </row>
    <row r="80" spans="1:34">
      <c r="A80" s="186"/>
      <c r="B80" s="187"/>
      <c r="C80" s="187"/>
      <c r="D80" s="187"/>
      <c r="E80" s="187"/>
      <c r="F80" s="187"/>
      <c r="G80" s="187"/>
      <c r="H80" s="187"/>
      <c r="I80" s="187"/>
      <c r="J80" s="187"/>
      <c r="K80" s="187"/>
      <c r="L80" s="187"/>
      <c r="M80" s="187"/>
      <c r="N80" s="187"/>
      <c r="O80" s="187"/>
      <c r="P80" s="187"/>
      <c r="Q80" s="187"/>
      <c r="R80" s="187"/>
      <c r="S80" s="187"/>
      <c r="T80" s="187"/>
      <c r="U80" s="187"/>
      <c r="V80" s="187"/>
      <c r="W80" s="187"/>
      <c r="X80" s="187"/>
      <c r="Y80" s="187"/>
      <c r="Z80" s="187"/>
      <c r="AA80" s="187"/>
      <c r="AB80" s="187"/>
      <c r="AC80" s="187"/>
      <c r="AD80" s="187"/>
      <c r="AE80" s="187"/>
      <c r="AF80" s="187"/>
      <c r="AG80" s="187"/>
      <c r="AH80" s="187"/>
    </row>
    <row r="81" spans="1:34">
      <c r="A81" s="186"/>
      <c r="B81" s="187"/>
      <c r="C81" s="187"/>
      <c r="D81" s="187"/>
      <c r="E81" s="187"/>
      <c r="F81" s="187"/>
      <c r="G81" s="187"/>
      <c r="H81" s="187"/>
      <c r="I81" s="187"/>
      <c r="J81" s="187"/>
      <c r="K81" s="187"/>
      <c r="L81" s="187"/>
      <c r="M81" s="187"/>
      <c r="N81" s="187"/>
      <c r="O81" s="187"/>
      <c r="P81" s="187"/>
      <c r="Q81" s="187"/>
      <c r="R81" s="187"/>
      <c r="S81" s="187"/>
      <c r="T81" s="187"/>
      <c r="U81" s="187"/>
      <c r="V81" s="187"/>
      <c r="W81" s="187"/>
      <c r="X81" s="187"/>
      <c r="Y81" s="187"/>
      <c r="Z81" s="187"/>
      <c r="AA81" s="187"/>
      <c r="AB81" s="187"/>
      <c r="AC81" s="187"/>
      <c r="AD81" s="187"/>
      <c r="AE81" s="187"/>
      <c r="AF81" s="187"/>
      <c r="AG81" s="187"/>
      <c r="AH81" s="187"/>
    </row>
    <row r="82" spans="1:34">
      <c r="A82" s="186"/>
      <c r="B82" s="187"/>
      <c r="C82" s="187"/>
      <c r="D82" s="187"/>
      <c r="E82" s="187"/>
      <c r="F82" s="187"/>
      <c r="G82" s="187"/>
      <c r="H82" s="187"/>
      <c r="I82" s="187"/>
      <c r="J82" s="187"/>
      <c r="K82" s="187"/>
      <c r="L82" s="187"/>
      <c r="M82" s="187"/>
      <c r="N82" s="187"/>
      <c r="O82" s="187"/>
      <c r="P82" s="187"/>
      <c r="Q82" s="187"/>
      <c r="R82" s="187"/>
      <c r="S82" s="187"/>
      <c r="T82" s="187"/>
      <c r="U82" s="187"/>
      <c r="V82" s="187"/>
      <c r="W82" s="187"/>
      <c r="X82" s="187"/>
      <c r="Y82" s="187"/>
      <c r="Z82" s="187"/>
      <c r="AA82" s="187"/>
      <c r="AB82" s="187"/>
      <c r="AC82" s="187"/>
      <c r="AD82" s="187"/>
      <c r="AE82" s="187"/>
      <c r="AF82" s="187"/>
      <c r="AG82" s="187"/>
      <c r="AH82" s="187"/>
    </row>
    <row r="83" spans="1:34">
      <c r="A83" s="186"/>
      <c r="B83" s="187"/>
      <c r="C83" s="187"/>
      <c r="D83" s="187"/>
      <c r="E83" s="187"/>
      <c r="F83" s="187"/>
      <c r="G83" s="187"/>
      <c r="H83" s="187"/>
      <c r="I83" s="187"/>
      <c r="J83" s="187"/>
      <c r="K83" s="187"/>
      <c r="L83" s="187"/>
      <c r="M83" s="187"/>
      <c r="N83" s="187"/>
      <c r="O83" s="187"/>
      <c r="P83" s="187"/>
      <c r="Q83" s="187"/>
      <c r="R83" s="187"/>
      <c r="S83" s="187"/>
      <c r="T83" s="187"/>
      <c r="U83" s="187"/>
      <c r="V83" s="187"/>
      <c r="W83" s="187"/>
      <c r="X83" s="187"/>
      <c r="Y83" s="187"/>
      <c r="Z83" s="187"/>
      <c r="AA83" s="187"/>
      <c r="AB83" s="187"/>
      <c r="AC83" s="187"/>
      <c r="AD83" s="187"/>
      <c r="AE83" s="187"/>
      <c r="AF83" s="187"/>
      <c r="AG83" s="187"/>
      <c r="AH83" s="187"/>
    </row>
    <row r="84" spans="1:34">
      <c r="A84" s="186"/>
      <c r="B84" s="187"/>
      <c r="C84" s="187"/>
      <c r="D84" s="187"/>
      <c r="E84" s="187"/>
      <c r="F84" s="187"/>
      <c r="G84" s="187"/>
      <c r="H84" s="187"/>
      <c r="I84" s="187"/>
      <c r="J84" s="187"/>
      <c r="K84" s="187"/>
      <c r="L84" s="187"/>
      <c r="M84" s="187"/>
      <c r="N84" s="187"/>
      <c r="O84" s="187"/>
      <c r="P84" s="187"/>
      <c r="Q84" s="187"/>
      <c r="R84" s="187"/>
      <c r="S84" s="187"/>
      <c r="T84" s="187"/>
      <c r="U84" s="187"/>
      <c r="V84" s="187"/>
      <c r="W84" s="187"/>
      <c r="X84" s="187"/>
      <c r="Y84" s="187"/>
      <c r="Z84" s="187"/>
      <c r="AA84" s="187"/>
      <c r="AB84" s="187"/>
      <c r="AC84" s="187"/>
      <c r="AD84" s="187"/>
      <c r="AE84" s="187"/>
      <c r="AF84" s="187"/>
      <c r="AG84" s="187"/>
      <c r="AH84" s="187"/>
    </row>
    <row r="85" spans="1:34">
      <c r="A85" s="186"/>
      <c r="B85" s="187"/>
      <c r="C85" s="187"/>
      <c r="D85" s="187"/>
      <c r="E85" s="187"/>
      <c r="F85" s="187"/>
      <c r="G85" s="187"/>
      <c r="H85" s="187"/>
      <c r="I85" s="187"/>
      <c r="J85" s="187"/>
      <c r="K85" s="187"/>
      <c r="L85" s="187"/>
      <c r="M85" s="187"/>
      <c r="N85" s="187"/>
      <c r="O85" s="187"/>
      <c r="P85" s="187"/>
      <c r="Q85" s="187"/>
      <c r="R85" s="187"/>
      <c r="S85" s="187"/>
      <c r="T85" s="187"/>
      <c r="U85" s="187"/>
      <c r="V85" s="187"/>
      <c r="W85" s="187"/>
      <c r="X85" s="187"/>
      <c r="Y85" s="187"/>
      <c r="Z85" s="187"/>
      <c r="AA85" s="187"/>
      <c r="AB85" s="187"/>
      <c r="AC85" s="187"/>
      <c r="AD85" s="187"/>
      <c r="AE85" s="187"/>
      <c r="AF85" s="187"/>
      <c r="AG85" s="187"/>
      <c r="AH85" s="187"/>
    </row>
    <row r="86" spans="1:34">
      <c r="A86" s="186"/>
      <c r="B86" s="187"/>
      <c r="C86" s="187"/>
      <c r="D86" s="187"/>
      <c r="E86" s="187"/>
      <c r="F86" s="187"/>
      <c r="G86" s="187"/>
      <c r="H86" s="187"/>
      <c r="I86" s="187"/>
      <c r="J86" s="187"/>
      <c r="K86" s="187"/>
      <c r="L86" s="187"/>
      <c r="M86" s="187"/>
      <c r="N86" s="187"/>
      <c r="O86" s="187"/>
      <c r="P86" s="187"/>
      <c r="Q86" s="187"/>
      <c r="R86" s="187"/>
      <c r="S86" s="187"/>
      <c r="T86" s="187"/>
      <c r="U86" s="187"/>
      <c r="V86" s="187"/>
      <c r="W86" s="187"/>
      <c r="X86" s="187"/>
      <c r="Y86" s="187"/>
      <c r="Z86" s="187"/>
      <c r="AA86" s="187"/>
      <c r="AB86" s="187"/>
      <c r="AC86" s="187"/>
      <c r="AD86" s="187"/>
      <c r="AE86" s="187"/>
      <c r="AF86" s="187"/>
      <c r="AG86" s="187"/>
      <c r="AH86" s="187"/>
    </row>
    <row r="87" spans="1:34">
      <c r="A87" s="186"/>
      <c r="B87" s="187"/>
      <c r="C87" s="187"/>
      <c r="D87" s="187"/>
      <c r="E87" s="187"/>
      <c r="F87" s="187"/>
      <c r="G87" s="187"/>
      <c r="H87" s="187"/>
      <c r="I87" s="187"/>
      <c r="J87" s="187"/>
      <c r="K87" s="187"/>
      <c r="L87" s="187"/>
      <c r="M87" s="187"/>
      <c r="N87" s="187"/>
      <c r="O87" s="187"/>
      <c r="P87" s="187"/>
      <c r="Q87" s="187"/>
      <c r="R87" s="187"/>
      <c r="S87" s="187"/>
      <c r="T87" s="187"/>
      <c r="U87" s="187"/>
      <c r="V87" s="187"/>
      <c r="W87" s="187"/>
      <c r="X87" s="187"/>
      <c r="Y87" s="187"/>
      <c r="Z87" s="187"/>
      <c r="AA87" s="187"/>
      <c r="AB87" s="187"/>
      <c r="AC87" s="187"/>
      <c r="AD87" s="187"/>
      <c r="AE87" s="187"/>
      <c r="AF87" s="187"/>
      <c r="AG87" s="187"/>
      <c r="AH87" s="187"/>
    </row>
    <row r="88" spans="1:34">
      <c r="A88" s="186"/>
      <c r="B88" s="187"/>
      <c r="C88" s="187"/>
      <c r="D88" s="187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87"/>
      <c r="Q88" s="187"/>
      <c r="R88" s="187"/>
      <c r="S88" s="187"/>
      <c r="T88" s="187"/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  <c r="AF88" s="187"/>
      <c r="AG88" s="187"/>
      <c r="AH88" s="187"/>
    </row>
    <row r="89" spans="1:34">
      <c r="A89" s="186"/>
      <c r="B89" s="187"/>
      <c r="C89" s="187"/>
      <c r="D89" s="187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87"/>
      <c r="Q89" s="187"/>
      <c r="R89" s="187"/>
      <c r="S89" s="187"/>
      <c r="T89" s="187"/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  <c r="AF89" s="187"/>
      <c r="AG89" s="187"/>
      <c r="AH89" s="187"/>
    </row>
    <row r="90" spans="1:34">
      <c r="A90" s="186"/>
      <c r="B90" s="187"/>
      <c r="C90" s="187"/>
      <c r="D90" s="187"/>
      <c r="E90" s="187"/>
      <c r="F90" s="187"/>
      <c r="G90" s="187"/>
      <c r="H90" s="187"/>
      <c r="I90" s="187"/>
      <c r="J90" s="187"/>
      <c r="K90" s="187"/>
      <c r="L90" s="187"/>
      <c r="M90" s="187"/>
      <c r="N90" s="187"/>
      <c r="O90" s="187"/>
      <c r="P90" s="187"/>
      <c r="Q90" s="187"/>
      <c r="R90" s="187"/>
      <c r="S90" s="187"/>
      <c r="T90" s="187"/>
      <c r="U90" s="187"/>
      <c r="V90" s="187"/>
      <c r="W90" s="187"/>
      <c r="X90" s="187"/>
      <c r="Y90" s="187"/>
      <c r="Z90" s="187"/>
      <c r="AA90" s="187"/>
      <c r="AB90" s="187"/>
      <c r="AC90" s="187"/>
      <c r="AD90" s="187"/>
      <c r="AE90" s="187"/>
      <c r="AF90" s="187"/>
      <c r="AG90" s="187"/>
      <c r="AH90" s="187"/>
    </row>
    <row r="91" spans="1:34">
      <c r="A91" s="186"/>
      <c r="B91" s="187"/>
      <c r="C91" s="187"/>
      <c r="D91" s="187"/>
      <c r="E91" s="187"/>
      <c r="F91" s="187"/>
      <c r="G91" s="187"/>
      <c r="H91" s="187"/>
      <c r="I91" s="187"/>
      <c r="J91" s="187"/>
      <c r="K91" s="187"/>
      <c r="L91" s="187"/>
      <c r="M91" s="187"/>
      <c r="N91" s="187"/>
      <c r="O91" s="187"/>
      <c r="P91" s="187"/>
      <c r="Q91" s="187"/>
      <c r="R91" s="187"/>
      <c r="S91" s="187"/>
      <c r="T91" s="187"/>
      <c r="U91" s="187"/>
      <c r="V91" s="187"/>
      <c r="W91" s="187"/>
      <c r="X91" s="187"/>
      <c r="Y91" s="187"/>
      <c r="Z91" s="187"/>
      <c r="AA91" s="187"/>
      <c r="AB91" s="187"/>
      <c r="AC91" s="187"/>
      <c r="AD91" s="187"/>
      <c r="AE91" s="187"/>
      <c r="AF91" s="187"/>
      <c r="AG91" s="187"/>
      <c r="AH91" s="187"/>
    </row>
    <row r="92" spans="1:34">
      <c r="A92" s="186"/>
      <c r="B92" s="187"/>
      <c r="C92" s="187"/>
      <c r="D92" s="187"/>
      <c r="E92" s="187"/>
      <c r="F92" s="187"/>
      <c r="G92" s="187"/>
      <c r="H92" s="187"/>
      <c r="I92" s="187"/>
      <c r="J92" s="187"/>
      <c r="K92" s="187"/>
      <c r="L92" s="187"/>
      <c r="M92" s="187"/>
      <c r="N92" s="187"/>
      <c r="O92" s="187"/>
      <c r="P92" s="187"/>
      <c r="Q92" s="187"/>
      <c r="R92" s="187"/>
      <c r="S92" s="187"/>
      <c r="T92" s="187"/>
      <c r="U92" s="187"/>
      <c r="V92" s="187"/>
      <c r="W92" s="187"/>
      <c r="X92" s="187"/>
      <c r="Y92" s="187"/>
      <c r="Z92" s="187"/>
      <c r="AA92" s="187"/>
      <c r="AB92" s="187"/>
      <c r="AC92" s="187"/>
      <c r="AD92" s="187"/>
      <c r="AE92" s="187"/>
      <c r="AF92" s="187"/>
      <c r="AG92" s="187"/>
      <c r="AH92" s="187"/>
    </row>
    <row r="93" spans="1:34">
      <c r="A93" s="186"/>
      <c r="B93" s="187"/>
      <c r="C93" s="187"/>
      <c r="D93" s="187"/>
      <c r="E93" s="187"/>
      <c r="F93" s="187"/>
      <c r="G93" s="187"/>
      <c r="H93" s="187"/>
      <c r="I93" s="187"/>
      <c r="J93" s="187"/>
      <c r="K93" s="187"/>
      <c r="L93" s="187"/>
      <c r="M93" s="187"/>
      <c r="N93" s="187"/>
      <c r="O93" s="187"/>
      <c r="P93" s="187"/>
      <c r="Q93" s="187"/>
      <c r="R93" s="187"/>
      <c r="S93" s="187"/>
      <c r="T93" s="187"/>
      <c r="U93" s="187"/>
      <c r="V93" s="187"/>
      <c r="W93" s="187"/>
      <c r="X93" s="187"/>
      <c r="Y93" s="187"/>
      <c r="Z93" s="187"/>
      <c r="AA93" s="187"/>
      <c r="AB93" s="187"/>
      <c r="AC93" s="187"/>
      <c r="AD93" s="187"/>
      <c r="AE93" s="187"/>
      <c r="AF93" s="187"/>
      <c r="AG93" s="187"/>
      <c r="AH93" s="187"/>
    </row>
    <row r="94" spans="1:34">
      <c r="A94" s="186"/>
      <c r="B94" s="187"/>
      <c r="C94" s="187"/>
      <c r="D94" s="187"/>
      <c r="E94" s="187"/>
      <c r="F94" s="187"/>
      <c r="G94" s="187"/>
      <c r="H94" s="187"/>
      <c r="I94" s="187"/>
      <c r="J94" s="187"/>
      <c r="K94" s="187"/>
      <c r="L94" s="187"/>
      <c r="M94" s="187"/>
      <c r="N94" s="187"/>
      <c r="O94" s="187"/>
      <c r="P94" s="187"/>
      <c r="Q94" s="187"/>
      <c r="R94" s="187"/>
      <c r="S94" s="187"/>
      <c r="T94" s="187"/>
      <c r="U94" s="187"/>
      <c r="V94" s="187"/>
      <c r="W94" s="187"/>
      <c r="X94" s="187"/>
      <c r="Y94" s="187"/>
      <c r="Z94" s="187"/>
      <c r="AA94" s="187"/>
      <c r="AB94" s="187"/>
      <c r="AC94" s="187"/>
      <c r="AD94" s="187"/>
      <c r="AE94" s="187"/>
      <c r="AF94" s="187"/>
      <c r="AG94" s="187"/>
      <c r="AH94" s="187"/>
    </row>
    <row r="95" spans="1:34">
      <c r="A95" s="186"/>
      <c r="B95" s="187"/>
      <c r="C95" s="187"/>
      <c r="D95" s="187"/>
      <c r="E95" s="187"/>
      <c r="F95" s="187"/>
      <c r="G95" s="187"/>
      <c r="H95" s="187"/>
      <c r="I95" s="187"/>
      <c r="J95" s="187"/>
      <c r="K95" s="187"/>
      <c r="L95" s="187"/>
      <c r="M95" s="187"/>
      <c r="N95" s="187"/>
      <c r="O95" s="187"/>
      <c r="P95" s="187"/>
      <c r="Q95" s="187"/>
      <c r="R95" s="187"/>
      <c r="S95" s="187"/>
      <c r="T95" s="187"/>
      <c r="U95" s="187"/>
      <c r="V95" s="187"/>
      <c r="W95" s="187"/>
      <c r="X95" s="187"/>
      <c r="Y95" s="187"/>
      <c r="Z95" s="187"/>
      <c r="AA95" s="187"/>
      <c r="AB95" s="187"/>
      <c r="AC95" s="187"/>
      <c r="AD95" s="187"/>
      <c r="AE95" s="187"/>
      <c r="AF95" s="187"/>
      <c r="AG95" s="187"/>
      <c r="AH95" s="187"/>
    </row>
    <row r="96" spans="1:34">
      <c r="A96" s="186"/>
      <c r="B96" s="187"/>
      <c r="C96" s="187"/>
      <c r="D96" s="187"/>
      <c r="E96" s="187"/>
      <c r="F96" s="187"/>
      <c r="G96" s="187"/>
      <c r="H96" s="187"/>
      <c r="I96" s="187"/>
      <c r="J96" s="187"/>
      <c r="K96" s="187"/>
      <c r="L96" s="187"/>
      <c r="M96" s="187"/>
      <c r="N96" s="187"/>
      <c r="O96" s="187"/>
      <c r="P96" s="187"/>
      <c r="Q96" s="187"/>
      <c r="R96" s="187"/>
      <c r="S96" s="187"/>
      <c r="T96" s="187"/>
      <c r="U96" s="187"/>
      <c r="V96" s="187"/>
      <c r="W96" s="187"/>
      <c r="X96" s="187"/>
      <c r="Y96" s="187"/>
      <c r="Z96" s="187"/>
      <c r="AA96" s="187"/>
      <c r="AB96" s="187"/>
      <c r="AC96" s="187"/>
      <c r="AD96" s="187"/>
      <c r="AE96" s="187"/>
      <c r="AF96" s="187"/>
      <c r="AG96" s="187"/>
      <c r="AH96" s="187"/>
    </row>
    <row r="97" spans="1:34">
      <c r="A97" s="186"/>
      <c r="B97" s="187"/>
      <c r="C97" s="187"/>
      <c r="D97" s="187"/>
      <c r="E97" s="187"/>
      <c r="F97" s="187"/>
      <c r="G97" s="187"/>
      <c r="H97" s="187"/>
      <c r="I97" s="187"/>
      <c r="J97" s="187"/>
      <c r="K97" s="187"/>
      <c r="L97" s="187"/>
      <c r="M97" s="187"/>
      <c r="N97" s="187"/>
      <c r="O97" s="187"/>
      <c r="P97" s="187"/>
      <c r="Q97" s="187"/>
      <c r="R97" s="187"/>
      <c r="S97" s="187"/>
      <c r="T97" s="187"/>
      <c r="U97" s="187"/>
      <c r="V97" s="187"/>
      <c r="W97" s="187"/>
      <c r="X97" s="187"/>
      <c r="Y97" s="187"/>
      <c r="Z97" s="187"/>
      <c r="AA97" s="187"/>
      <c r="AB97" s="187"/>
      <c r="AC97" s="187"/>
      <c r="AD97" s="187"/>
      <c r="AE97" s="187"/>
      <c r="AF97" s="187"/>
      <c r="AG97" s="187"/>
      <c r="AH97" s="187"/>
    </row>
    <row r="98" spans="1:34">
      <c r="A98" s="186"/>
      <c r="B98" s="187"/>
      <c r="C98" s="187"/>
      <c r="D98" s="187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187"/>
      <c r="P98" s="187"/>
      <c r="Q98" s="187"/>
      <c r="R98" s="187"/>
      <c r="S98" s="187"/>
      <c r="T98" s="187"/>
      <c r="U98" s="187"/>
      <c r="V98" s="187"/>
      <c r="W98" s="187"/>
      <c r="X98" s="187"/>
      <c r="Y98" s="187"/>
      <c r="Z98" s="187"/>
      <c r="AA98" s="187"/>
      <c r="AB98" s="187"/>
      <c r="AC98" s="187"/>
      <c r="AD98" s="187"/>
      <c r="AE98" s="187"/>
      <c r="AF98" s="187"/>
      <c r="AG98" s="187"/>
      <c r="AH98" s="187"/>
    </row>
    <row r="99" spans="1:34">
      <c r="A99" s="186"/>
      <c r="B99" s="187"/>
      <c r="C99" s="187"/>
      <c r="D99" s="187"/>
      <c r="E99" s="187"/>
      <c r="F99" s="187"/>
      <c r="G99" s="187"/>
      <c r="H99" s="187"/>
      <c r="I99" s="187"/>
      <c r="J99" s="187"/>
      <c r="K99" s="187"/>
      <c r="L99" s="187"/>
      <c r="M99" s="187"/>
      <c r="N99" s="187"/>
      <c r="O99" s="187"/>
      <c r="P99" s="187"/>
      <c r="Q99" s="187"/>
      <c r="R99" s="187"/>
      <c r="S99" s="187"/>
      <c r="T99" s="187"/>
      <c r="U99" s="187"/>
      <c r="V99" s="187"/>
      <c r="W99" s="187"/>
      <c r="X99" s="187"/>
      <c r="Y99" s="187"/>
      <c r="Z99" s="187"/>
      <c r="AA99" s="187"/>
      <c r="AB99" s="187"/>
      <c r="AC99" s="187"/>
      <c r="AD99" s="187"/>
      <c r="AE99" s="187"/>
      <c r="AF99" s="187"/>
      <c r="AG99" s="187"/>
      <c r="AH99" s="187"/>
    </row>
    <row r="100" spans="1:34">
      <c r="A100" s="186"/>
      <c r="B100" s="187"/>
      <c r="C100" s="187"/>
      <c r="D100" s="187"/>
      <c r="E100" s="187"/>
      <c r="F100" s="187"/>
      <c r="G100" s="187"/>
      <c r="H100" s="187"/>
      <c r="I100" s="187"/>
      <c r="J100" s="187"/>
      <c r="K100" s="187"/>
      <c r="L100" s="187"/>
      <c r="M100" s="187"/>
      <c r="N100" s="187"/>
      <c r="O100" s="187"/>
      <c r="P100" s="187"/>
      <c r="Q100" s="187"/>
      <c r="R100" s="187"/>
      <c r="S100" s="187"/>
      <c r="T100" s="187"/>
      <c r="U100" s="187"/>
      <c r="V100" s="187"/>
      <c r="W100" s="187"/>
      <c r="X100" s="187"/>
      <c r="Y100" s="187"/>
      <c r="Z100" s="187"/>
      <c r="AA100" s="187"/>
      <c r="AB100" s="187"/>
      <c r="AC100" s="187"/>
      <c r="AD100" s="187"/>
      <c r="AE100" s="187"/>
      <c r="AF100" s="187"/>
      <c r="AG100" s="187"/>
      <c r="AH100" s="187"/>
    </row>
    <row r="101" spans="1:34">
      <c r="A101" s="186"/>
      <c r="B101" s="187"/>
      <c r="C101" s="187"/>
      <c r="D101" s="187"/>
      <c r="E101" s="187"/>
      <c r="F101" s="187"/>
      <c r="G101" s="187"/>
      <c r="H101" s="187"/>
      <c r="I101" s="187"/>
      <c r="J101" s="187"/>
      <c r="K101" s="187"/>
      <c r="L101" s="187"/>
      <c r="M101" s="187"/>
      <c r="N101" s="187"/>
      <c r="O101" s="187"/>
      <c r="P101" s="187"/>
      <c r="Q101" s="187"/>
      <c r="R101" s="187"/>
      <c r="S101" s="187"/>
      <c r="T101" s="187"/>
      <c r="U101" s="187"/>
      <c r="V101" s="187"/>
      <c r="W101" s="187"/>
      <c r="X101" s="187"/>
      <c r="Y101" s="187"/>
      <c r="Z101" s="187"/>
      <c r="AA101" s="187"/>
      <c r="AB101" s="187"/>
      <c r="AC101" s="187"/>
      <c r="AD101" s="187"/>
      <c r="AE101" s="187"/>
      <c r="AF101" s="187"/>
      <c r="AG101" s="187"/>
      <c r="AH101" s="187"/>
    </row>
    <row r="102" spans="1:34">
      <c r="A102" s="186"/>
      <c r="B102" s="187"/>
      <c r="C102" s="187"/>
      <c r="D102" s="187"/>
      <c r="E102" s="187"/>
      <c r="F102" s="187"/>
      <c r="G102" s="187"/>
      <c r="H102" s="187"/>
      <c r="I102" s="187"/>
      <c r="J102" s="187"/>
      <c r="K102" s="187"/>
      <c r="L102" s="187"/>
      <c r="M102" s="187"/>
      <c r="N102" s="187"/>
      <c r="O102" s="187"/>
      <c r="P102" s="187"/>
      <c r="Q102" s="187"/>
      <c r="R102" s="187"/>
      <c r="S102" s="187"/>
      <c r="T102" s="187"/>
      <c r="U102" s="187"/>
      <c r="V102" s="187"/>
      <c r="W102" s="187"/>
      <c r="X102" s="187"/>
      <c r="Y102" s="187"/>
      <c r="Z102" s="187"/>
      <c r="AA102" s="187"/>
      <c r="AB102" s="187"/>
      <c r="AC102" s="187"/>
      <c r="AD102" s="187"/>
      <c r="AE102" s="187"/>
      <c r="AF102" s="187"/>
      <c r="AG102" s="187"/>
      <c r="AH102" s="187"/>
    </row>
    <row r="103" spans="1:34">
      <c r="A103" s="186"/>
      <c r="B103" s="187"/>
      <c r="C103" s="187"/>
      <c r="D103" s="187"/>
      <c r="E103" s="187"/>
      <c r="F103" s="187"/>
      <c r="G103" s="187"/>
      <c r="H103" s="187"/>
      <c r="I103" s="187"/>
      <c r="J103" s="187"/>
      <c r="K103" s="187"/>
      <c r="L103" s="187"/>
      <c r="M103" s="187"/>
      <c r="N103" s="187"/>
      <c r="O103" s="187"/>
      <c r="P103" s="187"/>
      <c r="Q103" s="187"/>
      <c r="R103" s="187"/>
      <c r="S103" s="187"/>
      <c r="T103" s="187"/>
      <c r="U103" s="187"/>
      <c r="V103" s="187"/>
      <c r="W103" s="187"/>
      <c r="X103" s="187"/>
      <c r="Y103" s="187"/>
      <c r="Z103" s="187"/>
      <c r="AA103" s="187"/>
      <c r="AB103" s="187"/>
      <c r="AC103" s="187"/>
      <c r="AD103" s="187"/>
      <c r="AE103" s="187"/>
      <c r="AF103" s="187"/>
      <c r="AG103" s="187"/>
      <c r="AH103" s="187"/>
    </row>
    <row r="104" spans="1:34">
      <c r="A104" s="186"/>
      <c r="B104" s="187"/>
      <c r="C104" s="187"/>
      <c r="D104" s="187"/>
      <c r="E104" s="187"/>
      <c r="F104" s="187"/>
      <c r="G104" s="187"/>
      <c r="H104" s="187"/>
      <c r="I104" s="187"/>
      <c r="J104" s="187"/>
      <c r="K104" s="187"/>
      <c r="L104" s="187"/>
      <c r="M104" s="187"/>
      <c r="N104" s="187"/>
      <c r="O104" s="187"/>
      <c r="P104" s="187"/>
      <c r="Q104" s="187"/>
      <c r="R104" s="187"/>
      <c r="S104" s="187"/>
      <c r="T104" s="187"/>
      <c r="U104" s="187"/>
      <c r="V104" s="187"/>
      <c r="W104" s="187"/>
      <c r="X104" s="187"/>
      <c r="Y104" s="187"/>
      <c r="Z104" s="187"/>
      <c r="AA104" s="187"/>
      <c r="AB104" s="187"/>
      <c r="AC104" s="187"/>
      <c r="AD104" s="187"/>
      <c r="AE104" s="187"/>
      <c r="AF104" s="187"/>
      <c r="AG104" s="187"/>
      <c r="AH104" s="187"/>
    </row>
    <row r="105" spans="1:34">
      <c r="A105" s="186"/>
      <c r="B105" s="187"/>
      <c r="C105" s="187"/>
      <c r="D105" s="187"/>
      <c r="E105" s="187"/>
      <c r="F105" s="187"/>
      <c r="G105" s="187"/>
      <c r="H105" s="187"/>
      <c r="I105" s="187"/>
      <c r="J105" s="187"/>
      <c r="K105" s="187"/>
      <c r="L105" s="187"/>
      <c r="M105" s="187"/>
      <c r="N105" s="187"/>
      <c r="O105" s="187"/>
      <c r="P105" s="187"/>
      <c r="Q105" s="187"/>
      <c r="R105" s="187"/>
      <c r="S105" s="187"/>
      <c r="T105" s="187"/>
      <c r="U105" s="187"/>
      <c r="V105" s="187"/>
      <c r="W105" s="187"/>
      <c r="X105" s="187"/>
      <c r="Y105" s="187"/>
      <c r="Z105" s="187"/>
      <c r="AA105" s="187"/>
      <c r="AB105" s="187"/>
      <c r="AC105" s="187"/>
      <c r="AD105" s="187"/>
      <c r="AE105" s="187"/>
      <c r="AF105" s="187"/>
      <c r="AG105" s="187"/>
      <c r="AH105" s="187"/>
    </row>
    <row r="106" spans="1:34">
      <c r="A106" s="186"/>
      <c r="B106" s="187"/>
      <c r="C106" s="187"/>
      <c r="D106" s="187"/>
      <c r="E106" s="187"/>
      <c r="F106" s="187"/>
      <c r="G106" s="187"/>
      <c r="H106" s="187"/>
      <c r="I106" s="187"/>
      <c r="J106" s="187"/>
      <c r="K106" s="187"/>
      <c r="L106" s="187"/>
      <c r="M106" s="187"/>
      <c r="N106" s="187"/>
      <c r="O106" s="187"/>
      <c r="P106" s="187"/>
      <c r="Q106" s="187"/>
      <c r="R106" s="187"/>
      <c r="S106" s="187"/>
      <c r="T106" s="187"/>
      <c r="U106" s="187"/>
      <c r="V106" s="187"/>
      <c r="W106" s="187"/>
      <c r="X106" s="187"/>
      <c r="Y106" s="187"/>
      <c r="Z106" s="187"/>
      <c r="AA106" s="187"/>
      <c r="AB106" s="187"/>
      <c r="AC106" s="187"/>
      <c r="AD106" s="187"/>
      <c r="AE106" s="187"/>
      <c r="AF106" s="187"/>
      <c r="AG106" s="187"/>
      <c r="AH106" s="187"/>
    </row>
    <row r="107" spans="1:34">
      <c r="A107" s="186"/>
      <c r="B107" s="187"/>
      <c r="C107" s="187"/>
      <c r="D107" s="187"/>
      <c r="E107" s="187"/>
      <c r="F107" s="187"/>
      <c r="G107" s="187"/>
      <c r="H107" s="187"/>
      <c r="I107" s="187"/>
      <c r="J107" s="187"/>
      <c r="K107" s="187"/>
      <c r="L107" s="187"/>
      <c r="M107" s="187"/>
      <c r="N107" s="187"/>
      <c r="O107" s="187"/>
      <c r="P107" s="187"/>
      <c r="Q107" s="187"/>
      <c r="R107" s="187"/>
      <c r="S107" s="187"/>
      <c r="T107" s="187"/>
      <c r="U107" s="187"/>
      <c r="V107" s="187"/>
      <c r="W107" s="187"/>
      <c r="X107" s="187"/>
      <c r="Y107" s="187"/>
      <c r="Z107" s="187"/>
      <c r="AA107" s="187"/>
      <c r="AB107" s="187"/>
      <c r="AC107" s="187"/>
      <c r="AD107" s="187"/>
      <c r="AE107" s="187"/>
      <c r="AF107" s="187"/>
      <c r="AG107" s="187"/>
      <c r="AH107" s="187"/>
    </row>
    <row r="108" spans="1:34">
      <c r="A108" s="186"/>
      <c r="B108" s="187"/>
      <c r="C108" s="187"/>
      <c r="D108" s="187"/>
      <c r="E108" s="187"/>
      <c r="F108" s="187"/>
      <c r="G108" s="187"/>
      <c r="H108" s="187"/>
      <c r="I108" s="187"/>
      <c r="J108" s="187"/>
      <c r="K108" s="187"/>
      <c r="L108" s="187"/>
      <c r="M108" s="187"/>
      <c r="N108" s="187"/>
      <c r="O108" s="187"/>
      <c r="P108" s="187"/>
      <c r="Q108" s="187"/>
      <c r="R108" s="187"/>
      <c r="S108" s="187"/>
      <c r="T108" s="187"/>
      <c r="U108" s="187"/>
      <c r="V108" s="187"/>
      <c r="W108" s="187"/>
      <c r="X108" s="187"/>
      <c r="Y108" s="187"/>
      <c r="Z108" s="187"/>
      <c r="AA108" s="187"/>
      <c r="AB108" s="187"/>
      <c r="AC108" s="187"/>
      <c r="AD108" s="187"/>
      <c r="AE108" s="187"/>
      <c r="AF108" s="187"/>
      <c r="AG108" s="187"/>
      <c r="AH108" s="187"/>
    </row>
    <row r="109" spans="1:34">
      <c r="A109" s="186"/>
      <c r="B109" s="187"/>
      <c r="C109" s="187"/>
      <c r="D109" s="187"/>
      <c r="E109" s="187"/>
      <c r="F109" s="187"/>
      <c r="G109" s="187"/>
      <c r="H109" s="187"/>
      <c r="I109" s="187"/>
      <c r="J109" s="187"/>
      <c r="K109" s="187"/>
      <c r="L109" s="187"/>
      <c r="M109" s="187"/>
      <c r="N109" s="187"/>
      <c r="O109" s="187"/>
      <c r="P109" s="187"/>
      <c r="Q109" s="187"/>
      <c r="R109" s="187"/>
      <c r="S109" s="187"/>
      <c r="T109" s="187"/>
      <c r="U109" s="187"/>
      <c r="V109" s="187"/>
      <c r="W109" s="187"/>
      <c r="X109" s="187"/>
      <c r="Y109" s="187"/>
      <c r="Z109" s="187"/>
      <c r="AA109" s="187"/>
      <c r="AB109" s="187"/>
      <c r="AC109" s="187"/>
      <c r="AD109" s="187"/>
      <c r="AE109" s="187"/>
      <c r="AF109" s="187"/>
      <c r="AG109" s="187"/>
      <c r="AH109" s="187"/>
    </row>
    <row r="110" spans="1:34" ht="14.1">
      <c r="A110" s="186"/>
      <c r="B110" s="187"/>
      <c r="C110" s="93"/>
      <c r="D110" s="187"/>
      <c r="E110" s="187"/>
      <c r="F110" s="187"/>
      <c r="G110" s="187"/>
      <c r="H110" s="187"/>
      <c r="I110" s="187"/>
      <c r="J110" s="187"/>
      <c r="K110" s="187"/>
      <c r="L110" s="187"/>
      <c r="M110" s="187"/>
      <c r="N110" s="187"/>
      <c r="O110" s="187"/>
      <c r="P110" s="187"/>
      <c r="Q110" s="187"/>
      <c r="R110" s="187"/>
      <c r="S110" s="187"/>
      <c r="T110" s="187"/>
      <c r="U110" s="187"/>
      <c r="V110" s="187"/>
      <c r="W110" s="187"/>
      <c r="X110" s="187"/>
      <c r="Y110" s="187"/>
      <c r="Z110" s="187"/>
      <c r="AA110" s="187"/>
      <c r="AB110" s="187"/>
      <c r="AC110" s="187"/>
      <c r="AD110" s="187"/>
      <c r="AE110" s="187"/>
      <c r="AF110" s="187"/>
      <c r="AG110" s="187"/>
      <c r="AH110" s="187"/>
    </row>
    <row r="111" spans="1:34">
      <c r="A111" s="186"/>
      <c r="B111" s="187"/>
      <c r="C111" s="187"/>
      <c r="D111" s="187"/>
      <c r="E111" s="187"/>
      <c r="F111" s="187"/>
      <c r="G111" s="187"/>
      <c r="H111" s="187"/>
      <c r="I111" s="187"/>
      <c r="J111" s="187"/>
      <c r="K111" s="187"/>
      <c r="L111" s="187"/>
      <c r="M111" s="187"/>
      <c r="N111" s="187"/>
      <c r="O111" s="187"/>
      <c r="P111" s="187"/>
      <c r="Q111" s="187"/>
      <c r="R111" s="187"/>
      <c r="S111" s="187"/>
      <c r="T111" s="187"/>
      <c r="U111" s="187"/>
      <c r="V111" s="187"/>
      <c r="W111" s="187"/>
      <c r="X111" s="187"/>
      <c r="Y111" s="187"/>
      <c r="Z111" s="187"/>
      <c r="AA111" s="187"/>
      <c r="AB111" s="187"/>
      <c r="AC111" s="187"/>
      <c r="AD111" s="187"/>
      <c r="AE111" s="187"/>
      <c r="AF111" s="187"/>
      <c r="AG111" s="187"/>
      <c r="AH111" s="187"/>
    </row>
    <row r="112" spans="1:34">
      <c r="A112" s="186"/>
      <c r="B112" s="187"/>
      <c r="C112" s="187"/>
      <c r="D112" s="187"/>
      <c r="E112" s="187"/>
      <c r="F112" s="187"/>
      <c r="G112" s="187"/>
      <c r="H112" s="187"/>
      <c r="I112" s="187"/>
      <c r="J112" s="187"/>
      <c r="K112" s="187"/>
      <c r="L112" s="187"/>
      <c r="M112" s="187"/>
      <c r="N112" s="187"/>
      <c r="O112" s="187"/>
      <c r="P112" s="187"/>
      <c r="Q112" s="187"/>
      <c r="R112" s="187"/>
      <c r="S112" s="187"/>
      <c r="T112" s="187"/>
      <c r="U112" s="187"/>
      <c r="V112" s="187"/>
      <c r="W112" s="187"/>
      <c r="X112" s="187"/>
      <c r="Y112" s="187"/>
      <c r="Z112" s="187"/>
      <c r="AA112" s="187"/>
      <c r="AB112" s="187"/>
      <c r="AC112" s="187"/>
      <c r="AD112" s="187"/>
      <c r="AE112" s="187"/>
      <c r="AF112" s="187"/>
      <c r="AG112" s="187"/>
      <c r="AH112" s="187"/>
    </row>
    <row r="113" spans="1:34">
      <c r="A113" s="186"/>
      <c r="B113" s="187"/>
      <c r="C113" s="187"/>
      <c r="D113" s="187"/>
      <c r="E113" s="187"/>
      <c r="F113" s="187"/>
      <c r="G113" s="187"/>
      <c r="H113" s="187"/>
      <c r="I113" s="187"/>
      <c r="J113" s="187"/>
      <c r="K113" s="187"/>
      <c r="L113" s="187"/>
      <c r="M113" s="187"/>
      <c r="N113" s="187"/>
      <c r="O113" s="187"/>
      <c r="P113" s="187"/>
      <c r="Q113" s="187"/>
      <c r="R113" s="187"/>
      <c r="S113" s="187"/>
      <c r="T113" s="187"/>
      <c r="U113" s="187"/>
      <c r="V113" s="187"/>
      <c r="W113" s="187"/>
      <c r="X113" s="187"/>
      <c r="Y113" s="187"/>
      <c r="Z113" s="187"/>
      <c r="AA113" s="187"/>
      <c r="AB113" s="187"/>
      <c r="AC113" s="187"/>
      <c r="AD113" s="187"/>
      <c r="AE113" s="187"/>
      <c r="AF113" s="187"/>
      <c r="AG113" s="187"/>
      <c r="AH113" s="187"/>
    </row>
    <row r="114" spans="1:34">
      <c r="A114" s="186"/>
      <c r="B114" s="187"/>
      <c r="C114" s="187"/>
      <c r="D114" s="187"/>
      <c r="E114" s="187"/>
      <c r="F114" s="187"/>
      <c r="G114" s="187"/>
      <c r="H114" s="187"/>
      <c r="I114" s="187"/>
      <c r="J114" s="187"/>
      <c r="K114" s="187"/>
      <c r="L114" s="187"/>
      <c r="M114" s="187"/>
      <c r="N114" s="187"/>
      <c r="O114" s="187"/>
      <c r="P114" s="187"/>
      <c r="Q114" s="187"/>
      <c r="R114" s="187"/>
      <c r="S114" s="187"/>
      <c r="T114" s="187"/>
      <c r="U114" s="187"/>
      <c r="V114" s="187"/>
      <c r="W114" s="187"/>
      <c r="X114" s="187"/>
      <c r="Y114" s="187"/>
      <c r="Z114" s="187"/>
      <c r="AA114" s="187"/>
      <c r="AB114" s="187"/>
      <c r="AC114" s="187"/>
      <c r="AD114" s="187"/>
      <c r="AE114" s="187"/>
      <c r="AF114" s="187"/>
      <c r="AG114" s="187"/>
      <c r="AH114" s="187"/>
    </row>
    <row r="115" spans="1:34">
      <c r="A115" s="186"/>
      <c r="B115" s="187"/>
      <c r="C115" s="187"/>
      <c r="D115" s="187"/>
      <c r="E115" s="187"/>
      <c r="F115" s="187"/>
      <c r="G115" s="187"/>
      <c r="H115" s="187"/>
      <c r="I115" s="187"/>
      <c r="J115" s="187"/>
      <c r="K115" s="187"/>
      <c r="L115" s="187"/>
      <c r="M115" s="187"/>
      <c r="N115" s="187"/>
      <c r="O115" s="187"/>
      <c r="P115" s="187"/>
      <c r="Q115" s="187"/>
      <c r="R115" s="187"/>
      <c r="S115" s="187"/>
      <c r="T115" s="187"/>
      <c r="U115" s="187"/>
      <c r="V115" s="187"/>
      <c r="W115" s="187"/>
      <c r="X115" s="187"/>
      <c r="Y115" s="187"/>
      <c r="Z115" s="187"/>
      <c r="AA115" s="187"/>
      <c r="AB115" s="187"/>
      <c r="AC115" s="187"/>
      <c r="AD115" s="187"/>
      <c r="AE115" s="187"/>
      <c r="AF115" s="187"/>
      <c r="AG115" s="187"/>
      <c r="AH115" s="187"/>
    </row>
    <row r="116" spans="1:34">
      <c r="A116" s="186"/>
      <c r="B116" s="187"/>
      <c r="C116" s="187"/>
      <c r="D116" s="187"/>
      <c r="E116" s="187"/>
      <c r="F116" s="187"/>
      <c r="G116" s="187"/>
      <c r="H116" s="187"/>
      <c r="I116" s="187"/>
      <c r="J116" s="187"/>
      <c r="K116" s="187"/>
      <c r="L116" s="187"/>
      <c r="M116" s="187"/>
      <c r="N116" s="187"/>
      <c r="O116" s="187"/>
      <c r="P116" s="187"/>
      <c r="Q116" s="187"/>
      <c r="R116" s="187"/>
      <c r="S116" s="187"/>
      <c r="T116" s="187"/>
      <c r="U116" s="187"/>
      <c r="V116" s="187"/>
      <c r="W116" s="187"/>
      <c r="X116" s="187"/>
      <c r="Y116" s="187"/>
      <c r="Z116" s="187"/>
      <c r="AA116" s="187"/>
      <c r="AB116" s="187"/>
      <c r="AC116" s="187"/>
      <c r="AD116" s="187"/>
      <c r="AE116" s="187"/>
      <c r="AF116" s="187"/>
      <c r="AG116" s="187"/>
      <c r="AH116" s="187"/>
    </row>
    <row r="117" spans="1:34">
      <c r="A117" s="186"/>
      <c r="B117" s="187"/>
      <c r="C117" s="187"/>
      <c r="D117" s="187"/>
      <c r="E117" s="187"/>
      <c r="F117" s="187"/>
      <c r="G117" s="187"/>
      <c r="H117" s="187"/>
      <c r="I117" s="187"/>
      <c r="J117" s="187"/>
      <c r="K117" s="187"/>
      <c r="L117" s="187"/>
      <c r="M117" s="187"/>
      <c r="N117" s="187"/>
      <c r="O117" s="187"/>
      <c r="P117" s="187"/>
      <c r="Q117" s="187"/>
      <c r="R117" s="187"/>
      <c r="S117" s="187"/>
      <c r="T117" s="187"/>
      <c r="U117" s="187"/>
      <c r="V117" s="187"/>
      <c r="W117" s="187"/>
      <c r="X117" s="187"/>
      <c r="Y117" s="187"/>
      <c r="Z117" s="187"/>
      <c r="AA117" s="187"/>
      <c r="AB117" s="187"/>
      <c r="AC117" s="187"/>
      <c r="AD117" s="187"/>
      <c r="AE117" s="187"/>
      <c r="AF117" s="187"/>
      <c r="AG117" s="187"/>
      <c r="AH117" s="187"/>
    </row>
    <row r="118" spans="1:34">
      <c r="A118" s="186"/>
      <c r="B118" s="187"/>
      <c r="C118" s="187"/>
      <c r="D118" s="187"/>
      <c r="E118" s="187"/>
      <c r="F118" s="187"/>
      <c r="G118" s="187"/>
      <c r="H118" s="187"/>
      <c r="I118" s="187"/>
      <c r="J118" s="187"/>
      <c r="K118" s="187"/>
      <c r="L118" s="187"/>
      <c r="M118" s="187"/>
      <c r="N118" s="187"/>
      <c r="O118" s="187"/>
      <c r="P118" s="187"/>
      <c r="Q118" s="187"/>
      <c r="R118" s="187"/>
      <c r="S118" s="187"/>
      <c r="T118" s="187"/>
      <c r="U118" s="187"/>
      <c r="V118" s="187"/>
      <c r="W118" s="187"/>
      <c r="X118" s="187"/>
      <c r="Y118" s="187"/>
      <c r="Z118" s="187"/>
      <c r="AA118" s="187"/>
      <c r="AB118" s="187"/>
      <c r="AC118" s="187"/>
      <c r="AD118" s="187"/>
      <c r="AE118" s="187"/>
      <c r="AF118" s="187"/>
      <c r="AG118" s="187"/>
      <c r="AH118" s="187"/>
    </row>
    <row r="119" spans="1:34">
      <c r="A119" s="186"/>
      <c r="B119" s="187"/>
      <c r="C119" s="187"/>
      <c r="D119" s="187"/>
      <c r="E119" s="187"/>
      <c r="F119" s="187"/>
      <c r="G119" s="187"/>
      <c r="H119" s="187"/>
      <c r="I119" s="187"/>
      <c r="J119" s="187"/>
      <c r="K119" s="187"/>
      <c r="L119" s="187"/>
      <c r="M119" s="187"/>
      <c r="N119" s="187"/>
      <c r="O119" s="187"/>
      <c r="P119" s="187"/>
      <c r="Q119" s="187"/>
      <c r="R119" s="187"/>
      <c r="S119" s="187"/>
      <c r="T119" s="187"/>
      <c r="U119" s="187"/>
      <c r="V119" s="187"/>
      <c r="W119" s="187"/>
      <c r="X119" s="187"/>
      <c r="Y119" s="187"/>
      <c r="Z119" s="187"/>
      <c r="AA119" s="187"/>
      <c r="AB119" s="187"/>
      <c r="AC119" s="187"/>
      <c r="AD119" s="187"/>
      <c r="AE119" s="187"/>
      <c r="AF119" s="187"/>
      <c r="AG119" s="187"/>
      <c r="AH119" s="187"/>
    </row>
    <row r="120" spans="1:34">
      <c r="A120" s="186"/>
      <c r="B120" s="187"/>
      <c r="C120" s="187"/>
      <c r="D120" s="187"/>
      <c r="E120" s="187"/>
      <c r="F120" s="187"/>
      <c r="G120" s="187"/>
      <c r="H120" s="187"/>
      <c r="I120" s="187"/>
      <c r="J120" s="187"/>
      <c r="K120" s="187"/>
      <c r="L120" s="187"/>
      <c r="M120" s="187"/>
      <c r="N120" s="187"/>
      <c r="O120" s="187"/>
      <c r="P120" s="187"/>
      <c r="Q120" s="187"/>
      <c r="R120" s="187"/>
      <c r="S120" s="187"/>
      <c r="T120" s="187"/>
      <c r="U120" s="187"/>
      <c r="V120" s="187"/>
      <c r="W120" s="187"/>
      <c r="X120" s="187"/>
      <c r="Y120" s="187"/>
      <c r="Z120" s="187"/>
      <c r="AA120" s="187"/>
      <c r="AB120" s="187"/>
      <c r="AC120" s="187"/>
      <c r="AD120" s="187"/>
      <c r="AE120" s="187"/>
      <c r="AF120" s="187"/>
      <c r="AG120" s="187"/>
      <c r="AH120" s="187"/>
    </row>
    <row r="121" spans="1:34">
      <c r="A121" s="186"/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87"/>
      <c r="M121" s="187"/>
      <c r="N121" s="187"/>
      <c r="O121" s="187"/>
      <c r="P121" s="187"/>
      <c r="Q121" s="187"/>
      <c r="R121" s="187"/>
      <c r="S121" s="187"/>
      <c r="T121" s="187"/>
      <c r="U121" s="187"/>
      <c r="V121" s="187"/>
      <c r="W121" s="187"/>
      <c r="X121" s="187"/>
      <c r="Y121" s="187"/>
      <c r="Z121" s="187"/>
      <c r="AA121" s="187"/>
      <c r="AB121" s="187"/>
      <c r="AC121" s="187"/>
      <c r="AD121" s="187"/>
      <c r="AE121" s="187"/>
      <c r="AF121" s="187"/>
      <c r="AG121" s="187"/>
      <c r="AH121" s="187"/>
    </row>
    <row r="122" spans="1:34">
      <c r="A122" s="186"/>
      <c r="B122" s="187"/>
      <c r="C122" s="187"/>
      <c r="D122" s="187"/>
      <c r="E122" s="187"/>
      <c r="F122" s="187"/>
      <c r="G122" s="187"/>
      <c r="H122" s="187"/>
      <c r="I122" s="187"/>
      <c r="J122" s="187"/>
      <c r="K122" s="187"/>
      <c r="L122" s="187"/>
      <c r="M122" s="187"/>
      <c r="N122" s="187"/>
      <c r="O122" s="187"/>
      <c r="P122" s="187"/>
      <c r="Q122" s="187"/>
      <c r="R122" s="187"/>
      <c r="S122" s="187"/>
      <c r="T122" s="187"/>
      <c r="U122" s="187"/>
      <c r="V122" s="187"/>
      <c r="W122" s="187"/>
      <c r="X122" s="187"/>
      <c r="Y122" s="187"/>
      <c r="Z122" s="187"/>
      <c r="AA122" s="187"/>
      <c r="AB122" s="187"/>
      <c r="AC122" s="187"/>
      <c r="AD122" s="187"/>
      <c r="AE122" s="187"/>
      <c r="AF122" s="187"/>
      <c r="AG122" s="187"/>
      <c r="AH122" s="187"/>
    </row>
    <row r="123" spans="1:34">
      <c r="A123" s="186"/>
      <c r="B123" s="187"/>
      <c r="C123" s="187"/>
      <c r="D123" s="187"/>
      <c r="E123" s="187"/>
      <c r="F123" s="187"/>
      <c r="G123" s="187"/>
      <c r="H123" s="187"/>
      <c r="I123" s="187"/>
      <c r="J123" s="187"/>
      <c r="K123" s="187"/>
      <c r="L123" s="187"/>
      <c r="M123" s="187"/>
      <c r="N123" s="187"/>
      <c r="O123" s="187"/>
      <c r="P123" s="187"/>
      <c r="Q123" s="187"/>
      <c r="R123" s="187"/>
      <c r="S123" s="187"/>
      <c r="T123" s="187"/>
      <c r="U123" s="187"/>
      <c r="V123" s="187"/>
      <c r="W123" s="187"/>
      <c r="X123" s="187"/>
      <c r="Y123" s="187"/>
      <c r="Z123" s="187"/>
      <c r="AA123" s="187"/>
      <c r="AB123" s="187"/>
      <c r="AC123" s="187"/>
      <c r="AD123" s="187"/>
      <c r="AE123" s="187"/>
      <c r="AF123" s="187"/>
      <c r="AG123" s="187"/>
      <c r="AH123" s="187"/>
    </row>
    <row r="124" spans="1:34">
      <c r="A124" s="186"/>
      <c r="B124" s="187"/>
      <c r="C124" s="187"/>
      <c r="D124" s="187"/>
      <c r="E124" s="187"/>
      <c r="F124" s="187"/>
      <c r="G124" s="187"/>
      <c r="H124" s="187"/>
      <c r="I124" s="187"/>
      <c r="J124" s="187"/>
      <c r="K124" s="187"/>
      <c r="L124" s="187"/>
      <c r="M124" s="187"/>
      <c r="N124" s="187"/>
      <c r="O124" s="187"/>
      <c r="P124" s="187"/>
      <c r="Q124" s="187"/>
      <c r="R124" s="187"/>
      <c r="S124" s="187"/>
      <c r="T124" s="187"/>
      <c r="U124" s="187"/>
      <c r="V124" s="187"/>
      <c r="W124" s="187"/>
      <c r="X124" s="187"/>
      <c r="Y124" s="187"/>
      <c r="Z124" s="187"/>
      <c r="AA124" s="187"/>
      <c r="AB124" s="187"/>
      <c r="AC124" s="187"/>
      <c r="AD124" s="187"/>
      <c r="AE124" s="187"/>
      <c r="AF124" s="187"/>
      <c r="AG124" s="187"/>
      <c r="AH124" s="187"/>
    </row>
    <row r="125" spans="1:34">
      <c r="A125" s="186"/>
      <c r="B125" s="187"/>
      <c r="C125" s="187"/>
      <c r="D125" s="187"/>
      <c r="E125" s="187"/>
      <c r="F125" s="187"/>
      <c r="G125" s="187"/>
      <c r="H125" s="187"/>
      <c r="I125" s="187"/>
      <c r="J125" s="187"/>
      <c r="K125" s="187"/>
      <c r="L125" s="187"/>
      <c r="M125" s="187"/>
      <c r="N125" s="187"/>
      <c r="O125" s="187"/>
      <c r="P125" s="187"/>
      <c r="Q125" s="187"/>
      <c r="R125" s="187"/>
      <c r="S125" s="187"/>
      <c r="T125" s="187"/>
      <c r="U125" s="187"/>
      <c r="V125" s="187"/>
      <c r="W125" s="187"/>
      <c r="X125" s="187"/>
      <c r="Y125" s="187"/>
      <c r="Z125" s="187"/>
      <c r="AA125" s="187"/>
      <c r="AB125" s="187"/>
      <c r="AC125" s="187"/>
      <c r="AD125" s="187"/>
      <c r="AE125" s="187"/>
      <c r="AF125" s="187"/>
      <c r="AG125" s="187"/>
      <c r="AH125" s="187"/>
    </row>
    <row r="126" spans="1:34">
      <c r="A126" s="186"/>
      <c r="B126" s="187"/>
      <c r="C126" s="187"/>
      <c r="D126" s="187"/>
      <c r="E126" s="187"/>
      <c r="F126" s="187"/>
      <c r="G126" s="187"/>
      <c r="H126" s="187"/>
      <c r="I126" s="187"/>
      <c r="J126" s="187"/>
      <c r="K126" s="187"/>
      <c r="L126" s="187"/>
      <c r="M126" s="187"/>
      <c r="N126" s="187"/>
      <c r="O126" s="187"/>
      <c r="P126" s="187"/>
      <c r="Q126" s="187"/>
      <c r="R126" s="187"/>
      <c r="S126" s="187"/>
      <c r="T126" s="187"/>
      <c r="U126" s="187"/>
      <c r="V126" s="187"/>
      <c r="W126" s="187"/>
      <c r="X126" s="187"/>
      <c r="Y126" s="187"/>
      <c r="Z126" s="187"/>
      <c r="AA126" s="187"/>
      <c r="AB126" s="187"/>
      <c r="AC126" s="187"/>
      <c r="AD126" s="187"/>
      <c r="AE126" s="187"/>
      <c r="AF126" s="187"/>
      <c r="AG126" s="187"/>
      <c r="AH126" s="187"/>
    </row>
    <row r="127" spans="1:34">
      <c r="A127" s="186"/>
      <c r="B127" s="187"/>
      <c r="C127" s="187"/>
      <c r="D127" s="187"/>
      <c r="E127" s="187"/>
      <c r="F127" s="187"/>
      <c r="G127" s="187"/>
      <c r="H127" s="187"/>
      <c r="I127" s="187"/>
      <c r="J127" s="187"/>
      <c r="K127" s="187"/>
      <c r="L127" s="187"/>
      <c r="M127" s="187"/>
      <c r="N127" s="187"/>
      <c r="O127" s="187"/>
      <c r="P127" s="187"/>
      <c r="Q127" s="187"/>
      <c r="R127" s="187"/>
      <c r="S127" s="187"/>
      <c r="T127" s="187"/>
      <c r="U127" s="187"/>
      <c r="V127" s="187"/>
      <c r="W127" s="187"/>
      <c r="X127" s="187"/>
      <c r="Y127" s="187"/>
      <c r="Z127" s="187"/>
      <c r="AA127" s="187"/>
      <c r="AB127" s="187"/>
      <c r="AC127" s="187"/>
      <c r="AD127" s="187"/>
      <c r="AE127" s="187"/>
      <c r="AF127" s="187"/>
      <c r="AG127" s="187"/>
      <c r="AH127" s="187"/>
    </row>
    <row r="128" spans="1:34">
      <c r="A128" s="186"/>
      <c r="B128" s="187"/>
      <c r="C128" s="187"/>
      <c r="D128" s="187"/>
      <c r="E128" s="187"/>
      <c r="F128" s="187"/>
      <c r="G128" s="187"/>
      <c r="H128" s="187"/>
      <c r="I128" s="187"/>
      <c r="J128" s="187"/>
      <c r="K128" s="187"/>
      <c r="L128" s="187"/>
      <c r="M128" s="187"/>
      <c r="N128" s="187"/>
      <c r="O128" s="187"/>
      <c r="P128" s="187"/>
      <c r="Q128" s="187"/>
      <c r="R128" s="187"/>
      <c r="S128" s="187"/>
      <c r="T128" s="187"/>
      <c r="U128" s="187"/>
      <c r="V128" s="187"/>
      <c r="W128" s="187"/>
      <c r="X128" s="187"/>
      <c r="Y128" s="187"/>
      <c r="Z128" s="187"/>
      <c r="AA128" s="187"/>
      <c r="AB128" s="187"/>
      <c r="AC128" s="187"/>
      <c r="AD128" s="187"/>
      <c r="AE128" s="187"/>
      <c r="AF128" s="187"/>
      <c r="AG128" s="187"/>
      <c r="AH128" s="187"/>
    </row>
    <row r="129" spans="1:34">
      <c r="A129" s="186"/>
      <c r="B129" s="187"/>
      <c r="C129" s="187"/>
      <c r="D129" s="187"/>
      <c r="E129" s="187"/>
      <c r="F129" s="187"/>
      <c r="G129" s="187"/>
      <c r="H129" s="187"/>
      <c r="I129" s="187"/>
      <c r="J129" s="187"/>
      <c r="K129" s="187"/>
      <c r="L129" s="187"/>
      <c r="M129" s="187"/>
      <c r="N129" s="187"/>
      <c r="O129" s="187"/>
      <c r="P129" s="187"/>
      <c r="Q129" s="187"/>
      <c r="R129" s="187"/>
      <c r="S129" s="187"/>
      <c r="T129" s="187"/>
      <c r="U129" s="187"/>
      <c r="V129" s="187"/>
      <c r="W129" s="187"/>
      <c r="X129" s="187"/>
      <c r="Y129" s="187"/>
      <c r="Z129" s="187"/>
      <c r="AA129" s="187"/>
      <c r="AB129" s="187"/>
      <c r="AC129" s="187"/>
      <c r="AD129" s="187"/>
      <c r="AE129" s="187"/>
      <c r="AF129" s="187"/>
      <c r="AG129" s="187"/>
      <c r="AH129" s="187"/>
    </row>
    <row r="130" spans="1:34">
      <c r="A130" s="186"/>
      <c r="B130" s="187"/>
      <c r="C130" s="187"/>
      <c r="D130" s="187"/>
      <c r="E130" s="187"/>
      <c r="F130" s="187"/>
      <c r="G130" s="187"/>
      <c r="H130" s="187"/>
      <c r="I130" s="187"/>
      <c r="J130" s="187"/>
      <c r="K130" s="187"/>
      <c r="L130" s="187"/>
      <c r="M130" s="187"/>
      <c r="N130" s="187"/>
      <c r="O130" s="187"/>
      <c r="P130" s="187"/>
      <c r="Q130" s="187"/>
      <c r="R130" s="187"/>
      <c r="S130" s="187"/>
      <c r="T130" s="187"/>
      <c r="U130" s="187"/>
      <c r="V130" s="187"/>
      <c r="W130" s="187"/>
      <c r="X130" s="187"/>
      <c r="Y130" s="187"/>
      <c r="Z130" s="187"/>
      <c r="AA130" s="187"/>
      <c r="AB130" s="187"/>
      <c r="AC130" s="187"/>
      <c r="AD130" s="187"/>
      <c r="AE130" s="187"/>
      <c r="AF130" s="187"/>
      <c r="AG130" s="187"/>
      <c r="AH130" s="187"/>
    </row>
    <row r="131" spans="1:34">
      <c r="A131" s="186"/>
      <c r="B131" s="187"/>
      <c r="C131" s="187"/>
      <c r="D131" s="187"/>
      <c r="E131" s="187"/>
      <c r="F131" s="187"/>
      <c r="G131" s="187"/>
      <c r="H131" s="187"/>
      <c r="I131" s="187"/>
      <c r="J131" s="187"/>
      <c r="K131" s="187"/>
      <c r="L131" s="187"/>
      <c r="M131" s="187"/>
      <c r="N131" s="187"/>
      <c r="O131" s="187"/>
      <c r="P131" s="187"/>
      <c r="Q131" s="187"/>
      <c r="R131" s="187"/>
      <c r="S131" s="187"/>
      <c r="T131" s="187"/>
      <c r="U131" s="187"/>
      <c r="V131" s="187"/>
      <c r="W131" s="187"/>
      <c r="X131" s="187"/>
      <c r="Y131" s="187"/>
      <c r="Z131" s="187"/>
      <c r="AA131" s="187"/>
      <c r="AB131" s="187"/>
      <c r="AC131" s="187"/>
      <c r="AD131" s="187"/>
      <c r="AE131" s="187"/>
      <c r="AF131" s="187"/>
      <c r="AG131" s="187"/>
      <c r="AH131" s="187"/>
    </row>
    <row r="132" spans="1:34">
      <c r="A132" s="186"/>
      <c r="B132" s="187"/>
      <c r="C132" s="187"/>
      <c r="D132" s="187"/>
      <c r="E132" s="187"/>
      <c r="F132" s="187"/>
      <c r="G132" s="187"/>
      <c r="H132" s="187"/>
      <c r="I132" s="187"/>
      <c r="J132" s="187"/>
      <c r="K132" s="187"/>
      <c r="L132" s="187"/>
      <c r="M132" s="187"/>
      <c r="N132" s="187"/>
      <c r="O132" s="187"/>
      <c r="P132" s="187"/>
      <c r="Q132" s="187"/>
      <c r="R132" s="187"/>
      <c r="S132" s="187"/>
      <c r="T132" s="187"/>
      <c r="U132" s="187"/>
      <c r="V132" s="187"/>
      <c r="W132" s="187"/>
      <c r="X132" s="187"/>
      <c r="Y132" s="187"/>
      <c r="Z132" s="187"/>
      <c r="AA132" s="187"/>
      <c r="AB132" s="187"/>
      <c r="AC132" s="187"/>
      <c r="AD132" s="187"/>
      <c r="AE132" s="187"/>
      <c r="AF132" s="187"/>
      <c r="AG132" s="187"/>
      <c r="AH132" s="187"/>
    </row>
    <row r="133" spans="1:34">
      <c r="A133" s="186"/>
      <c r="B133" s="187"/>
      <c r="C133" s="187"/>
      <c r="D133" s="187"/>
      <c r="E133" s="187"/>
      <c r="F133" s="187"/>
      <c r="G133" s="187"/>
      <c r="H133" s="187"/>
      <c r="I133" s="187"/>
      <c r="J133" s="187"/>
      <c r="K133" s="187"/>
      <c r="L133" s="187"/>
      <c r="M133" s="187"/>
      <c r="N133" s="187"/>
      <c r="O133" s="187"/>
      <c r="P133" s="187"/>
      <c r="Q133" s="187"/>
      <c r="R133" s="187"/>
      <c r="S133" s="187"/>
      <c r="T133" s="187"/>
      <c r="U133" s="187"/>
      <c r="V133" s="187"/>
      <c r="W133" s="187"/>
      <c r="X133" s="187"/>
      <c r="Y133" s="187"/>
      <c r="Z133" s="187"/>
      <c r="AA133" s="187"/>
      <c r="AB133" s="187"/>
      <c r="AC133" s="187"/>
      <c r="AD133" s="187"/>
      <c r="AE133" s="187"/>
      <c r="AF133" s="187"/>
      <c r="AG133" s="187"/>
      <c r="AH133" s="187"/>
    </row>
    <row r="134" spans="1:34">
      <c r="A134" s="186"/>
      <c r="B134" s="187"/>
      <c r="C134" s="187"/>
      <c r="D134" s="187"/>
      <c r="E134" s="187"/>
      <c r="F134" s="187"/>
      <c r="G134" s="187"/>
      <c r="H134" s="187"/>
      <c r="I134" s="187"/>
      <c r="J134" s="187"/>
      <c r="K134" s="187"/>
      <c r="L134" s="187"/>
      <c r="M134" s="187"/>
      <c r="N134" s="187"/>
      <c r="O134" s="187"/>
      <c r="P134" s="187"/>
      <c r="Q134" s="187"/>
      <c r="R134" s="187"/>
      <c r="S134" s="187"/>
      <c r="T134" s="187"/>
      <c r="U134" s="187"/>
      <c r="V134" s="187"/>
      <c r="W134" s="187"/>
      <c r="X134" s="187"/>
      <c r="Y134" s="187"/>
      <c r="Z134" s="187"/>
      <c r="AA134" s="187"/>
      <c r="AB134" s="187"/>
      <c r="AC134" s="187"/>
      <c r="AD134" s="187"/>
      <c r="AE134" s="187"/>
      <c r="AF134" s="187"/>
      <c r="AG134" s="187"/>
      <c r="AH134" s="187"/>
    </row>
    <row r="135" spans="1:34">
      <c r="A135" s="186"/>
      <c r="B135" s="187"/>
      <c r="C135" s="187"/>
      <c r="D135" s="187"/>
      <c r="E135" s="187"/>
      <c r="F135" s="187"/>
      <c r="G135" s="187"/>
      <c r="H135" s="187"/>
      <c r="I135" s="187"/>
      <c r="J135" s="187"/>
      <c r="K135" s="187"/>
      <c r="L135" s="187"/>
      <c r="M135" s="187"/>
      <c r="N135" s="187"/>
      <c r="O135" s="187"/>
      <c r="P135" s="187"/>
      <c r="Q135" s="187"/>
      <c r="R135" s="187"/>
      <c r="S135" s="187"/>
      <c r="T135" s="187"/>
      <c r="U135" s="187"/>
      <c r="V135" s="187"/>
      <c r="W135" s="187"/>
      <c r="X135" s="187"/>
      <c r="Y135" s="187"/>
      <c r="Z135" s="187"/>
      <c r="AA135" s="187"/>
      <c r="AB135" s="187"/>
      <c r="AC135" s="187"/>
      <c r="AD135" s="187"/>
      <c r="AE135" s="187"/>
      <c r="AF135" s="187"/>
      <c r="AG135" s="187"/>
      <c r="AH135" s="187"/>
    </row>
    <row r="136" spans="1:34">
      <c r="A136" s="186"/>
      <c r="B136" s="187"/>
      <c r="C136" s="187"/>
      <c r="D136" s="187"/>
      <c r="E136" s="187"/>
      <c r="F136" s="187"/>
      <c r="G136" s="187"/>
      <c r="H136" s="187"/>
      <c r="I136" s="187"/>
      <c r="J136" s="187"/>
      <c r="K136" s="187"/>
      <c r="L136" s="187"/>
      <c r="M136" s="187"/>
      <c r="N136" s="187"/>
      <c r="O136" s="187"/>
      <c r="P136" s="187"/>
      <c r="Q136" s="187"/>
      <c r="R136" s="187"/>
      <c r="S136" s="187"/>
      <c r="T136" s="187"/>
      <c r="U136" s="187"/>
      <c r="V136" s="187"/>
      <c r="W136" s="187"/>
      <c r="X136" s="187"/>
      <c r="Y136" s="187"/>
      <c r="Z136" s="187"/>
      <c r="AA136" s="187"/>
      <c r="AB136" s="187"/>
      <c r="AC136" s="187"/>
      <c r="AD136" s="187"/>
      <c r="AE136" s="187"/>
      <c r="AF136" s="187"/>
      <c r="AG136" s="187"/>
      <c r="AH136" s="187"/>
    </row>
    <row r="137" spans="1:34">
      <c r="A137" s="186"/>
      <c r="B137" s="187"/>
      <c r="C137" s="187"/>
      <c r="D137" s="187"/>
      <c r="E137" s="187"/>
      <c r="F137" s="187"/>
      <c r="G137" s="187"/>
      <c r="H137" s="187"/>
      <c r="I137" s="187"/>
      <c r="J137" s="187"/>
      <c r="K137" s="187"/>
      <c r="L137" s="187"/>
      <c r="M137" s="187"/>
      <c r="N137" s="187"/>
      <c r="O137" s="187"/>
      <c r="P137" s="187"/>
      <c r="Q137" s="187"/>
      <c r="R137" s="187"/>
      <c r="S137" s="187"/>
      <c r="T137" s="187"/>
      <c r="U137" s="187"/>
      <c r="V137" s="187"/>
      <c r="W137" s="187"/>
      <c r="X137" s="187"/>
      <c r="Y137" s="187"/>
      <c r="Z137" s="187"/>
      <c r="AA137" s="187"/>
      <c r="AB137" s="187"/>
      <c r="AC137" s="187"/>
      <c r="AD137" s="187"/>
      <c r="AE137" s="187"/>
      <c r="AF137" s="187"/>
      <c r="AG137" s="187"/>
      <c r="AH137" s="187"/>
    </row>
    <row r="138" spans="1:34">
      <c r="A138" s="186"/>
      <c r="B138" s="187"/>
      <c r="C138" s="187"/>
      <c r="D138" s="187"/>
      <c r="E138" s="187"/>
      <c r="F138" s="187"/>
      <c r="G138" s="187"/>
      <c r="H138" s="187"/>
      <c r="I138" s="187"/>
      <c r="J138" s="187"/>
      <c r="K138" s="187"/>
      <c r="L138" s="187"/>
      <c r="M138" s="187"/>
      <c r="N138" s="187"/>
      <c r="O138" s="187"/>
      <c r="P138" s="187"/>
      <c r="Q138" s="187"/>
      <c r="R138" s="187"/>
      <c r="S138" s="187"/>
      <c r="T138" s="187"/>
      <c r="U138" s="187"/>
      <c r="V138" s="187"/>
      <c r="W138" s="187"/>
      <c r="X138" s="187"/>
      <c r="Y138" s="187"/>
      <c r="Z138" s="187"/>
      <c r="AA138" s="187"/>
      <c r="AB138" s="187"/>
      <c r="AC138" s="187"/>
      <c r="AD138" s="187"/>
      <c r="AE138" s="187"/>
      <c r="AF138" s="187"/>
      <c r="AG138" s="187"/>
      <c r="AH138" s="187"/>
    </row>
    <row r="139" spans="1:34">
      <c r="A139" s="186"/>
      <c r="B139" s="187"/>
      <c r="C139" s="187"/>
      <c r="D139" s="187"/>
      <c r="E139" s="187"/>
      <c r="F139" s="187"/>
      <c r="G139" s="187"/>
      <c r="H139" s="187"/>
      <c r="I139" s="187"/>
      <c r="J139" s="187"/>
      <c r="K139" s="187"/>
      <c r="L139" s="187"/>
      <c r="M139" s="187"/>
      <c r="N139" s="187"/>
      <c r="O139" s="187"/>
      <c r="P139" s="187"/>
      <c r="Q139" s="187"/>
      <c r="R139" s="187"/>
      <c r="S139" s="187"/>
      <c r="T139" s="187"/>
      <c r="U139" s="187"/>
      <c r="V139" s="187"/>
      <c r="W139" s="187"/>
      <c r="X139" s="187"/>
      <c r="Y139" s="187"/>
      <c r="Z139" s="187"/>
      <c r="AA139" s="187"/>
      <c r="AB139" s="187"/>
      <c r="AC139" s="187"/>
      <c r="AD139" s="187"/>
      <c r="AE139" s="187"/>
      <c r="AF139" s="187"/>
      <c r="AG139" s="187"/>
      <c r="AH139" s="187"/>
    </row>
    <row r="140" spans="1:34">
      <c r="A140" s="186"/>
      <c r="B140" s="187"/>
      <c r="C140" s="187"/>
      <c r="D140" s="187"/>
      <c r="E140" s="187"/>
      <c r="F140" s="187"/>
      <c r="G140" s="187"/>
      <c r="H140" s="187"/>
      <c r="I140" s="187"/>
      <c r="J140" s="187"/>
      <c r="K140" s="187"/>
      <c r="L140" s="187"/>
      <c r="M140" s="187"/>
      <c r="N140" s="187"/>
      <c r="O140" s="187"/>
      <c r="P140" s="187"/>
      <c r="Q140" s="187"/>
      <c r="R140" s="187"/>
      <c r="S140" s="187"/>
      <c r="T140" s="187"/>
      <c r="U140" s="187"/>
      <c r="V140" s="187"/>
      <c r="W140" s="187"/>
      <c r="X140" s="187"/>
      <c r="Y140" s="187"/>
      <c r="Z140" s="187"/>
      <c r="AA140" s="187"/>
      <c r="AB140" s="187"/>
      <c r="AC140" s="187"/>
      <c r="AD140" s="187"/>
      <c r="AE140" s="187"/>
      <c r="AF140" s="187"/>
      <c r="AG140" s="187"/>
      <c r="AH140" s="187"/>
    </row>
    <row r="141" spans="1:34">
      <c r="A141" s="186"/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87"/>
      <c r="O141" s="187"/>
      <c r="P141" s="187"/>
      <c r="Q141" s="187"/>
      <c r="R141" s="187"/>
      <c r="S141" s="187"/>
      <c r="T141" s="187"/>
      <c r="U141" s="187"/>
      <c r="V141" s="187"/>
      <c r="W141" s="187"/>
      <c r="X141" s="187"/>
      <c r="Y141" s="187"/>
      <c r="Z141" s="187"/>
      <c r="AA141" s="187"/>
      <c r="AB141" s="187"/>
      <c r="AC141" s="187"/>
      <c r="AD141" s="187"/>
      <c r="AE141" s="187"/>
      <c r="AF141" s="187"/>
      <c r="AG141" s="187"/>
      <c r="AH141" s="187"/>
    </row>
    <row r="142" spans="1:34">
      <c r="A142" s="186"/>
      <c r="B142" s="187"/>
      <c r="C142" s="187"/>
      <c r="D142" s="187"/>
      <c r="E142" s="187"/>
      <c r="F142" s="187"/>
      <c r="G142" s="187"/>
      <c r="H142" s="187"/>
      <c r="I142" s="187"/>
      <c r="J142" s="187"/>
      <c r="K142" s="187"/>
      <c r="L142" s="187"/>
      <c r="M142" s="187"/>
      <c r="N142" s="187"/>
      <c r="O142" s="187"/>
      <c r="P142" s="187"/>
      <c r="Q142" s="187"/>
      <c r="R142" s="187"/>
      <c r="S142" s="187"/>
      <c r="T142" s="187"/>
      <c r="U142" s="187"/>
      <c r="V142" s="187"/>
      <c r="W142" s="187"/>
      <c r="X142" s="187"/>
      <c r="Y142" s="187"/>
      <c r="Z142" s="187"/>
      <c r="AA142" s="187"/>
      <c r="AB142" s="187"/>
      <c r="AC142" s="187"/>
      <c r="AD142" s="187"/>
      <c r="AE142" s="187"/>
      <c r="AF142" s="187"/>
      <c r="AG142" s="187"/>
      <c r="AH142" s="187"/>
    </row>
    <row r="143" spans="1:34">
      <c r="A143" s="186"/>
      <c r="B143" s="187"/>
      <c r="C143" s="187"/>
      <c r="D143" s="187"/>
      <c r="E143" s="187"/>
      <c r="F143" s="187"/>
      <c r="G143" s="187"/>
      <c r="H143" s="187"/>
      <c r="I143" s="187"/>
      <c r="J143" s="187"/>
      <c r="K143" s="187"/>
      <c r="L143" s="187"/>
      <c r="M143" s="187"/>
      <c r="N143" s="187"/>
      <c r="O143" s="187"/>
      <c r="P143" s="187"/>
      <c r="Q143" s="187"/>
      <c r="R143" s="187"/>
      <c r="S143" s="187"/>
      <c r="T143" s="187"/>
      <c r="U143" s="187"/>
      <c r="V143" s="187"/>
      <c r="W143" s="187"/>
      <c r="X143" s="187"/>
      <c r="Y143" s="187"/>
      <c r="Z143" s="187"/>
      <c r="AA143" s="187"/>
      <c r="AB143" s="187"/>
      <c r="AC143" s="187"/>
      <c r="AD143" s="187"/>
      <c r="AE143" s="187"/>
      <c r="AF143" s="187"/>
      <c r="AG143" s="187"/>
      <c r="AH143" s="187"/>
    </row>
    <row r="144" spans="1:34">
      <c r="A144" s="186"/>
      <c r="B144" s="187"/>
      <c r="C144" s="187"/>
      <c r="D144" s="187"/>
      <c r="E144" s="187"/>
      <c r="F144" s="187"/>
      <c r="G144" s="187"/>
      <c r="H144" s="187"/>
      <c r="I144" s="187"/>
      <c r="J144" s="187"/>
      <c r="K144" s="187"/>
      <c r="L144" s="187"/>
      <c r="M144" s="187"/>
      <c r="N144" s="187"/>
      <c r="O144" s="187"/>
      <c r="P144" s="187"/>
      <c r="Q144" s="187"/>
      <c r="R144" s="187"/>
      <c r="S144" s="187"/>
      <c r="T144" s="187"/>
      <c r="U144" s="187"/>
      <c r="V144" s="187"/>
      <c r="W144" s="187"/>
      <c r="X144" s="187"/>
      <c r="Y144" s="187"/>
      <c r="Z144" s="187"/>
      <c r="AA144" s="187"/>
      <c r="AB144" s="187"/>
      <c r="AC144" s="187"/>
      <c r="AD144" s="187"/>
      <c r="AE144" s="187"/>
      <c r="AF144" s="187"/>
      <c r="AG144" s="187"/>
      <c r="AH144" s="187"/>
    </row>
    <row r="145" spans="1:34">
      <c r="A145" s="186"/>
      <c r="B145" s="187"/>
      <c r="C145" s="187"/>
      <c r="D145" s="187"/>
      <c r="E145" s="187"/>
      <c r="F145" s="187"/>
      <c r="G145" s="187"/>
      <c r="H145" s="187"/>
      <c r="I145" s="187"/>
      <c r="J145" s="187"/>
      <c r="K145" s="187"/>
      <c r="L145" s="187"/>
      <c r="M145" s="187"/>
      <c r="N145" s="187"/>
      <c r="O145" s="187"/>
      <c r="P145" s="187"/>
      <c r="Q145" s="187"/>
      <c r="R145" s="187"/>
      <c r="S145" s="187"/>
      <c r="T145" s="187"/>
      <c r="U145" s="187"/>
      <c r="V145" s="187"/>
      <c r="W145" s="187"/>
      <c r="X145" s="187"/>
      <c r="Y145" s="187"/>
      <c r="Z145" s="187"/>
      <c r="AA145" s="187"/>
      <c r="AB145" s="187"/>
      <c r="AC145" s="187"/>
      <c r="AD145" s="187"/>
      <c r="AE145" s="187"/>
      <c r="AF145" s="187"/>
      <c r="AG145" s="187"/>
      <c r="AH145" s="187"/>
    </row>
    <row r="146" spans="1:34">
      <c r="A146" s="186"/>
      <c r="B146" s="187"/>
      <c r="C146" s="187"/>
      <c r="D146" s="187"/>
      <c r="E146" s="187"/>
      <c r="F146" s="187"/>
      <c r="G146" s="187"/>
      <c r="H146" s="187"/>
      <c r="I146" s="187"/>
      <c r="J146" s="187"/>
      <c r="K146" s="187"/>
      <c r="L146" s="187"/>
      <c r="M146" s="187"/>
      <c r="N146" s="187"/>
      <c r="O146" s="187"/>
      <c r="P146" s="187"/>
      <c r="Q146" s="187"/>
      <c r="R146" s="187"/>
      <c r="S146" s="187"/>
      <c r="T146" s="187"/>
      <c r="U146" s="187"/>
      <c r="V146" s="187"/>
      <c r="W146" s="187"/>
      <c r="X146" s="187"/>
      <c r="Y146" s="187"/>
      <c r="Z146" s="187"/>
      <c r="AA146" s="187"/>
      <c r="AB146" s="187"/>
      <c r="AC146" s="187"/>
      <c r="AD146" s="187"/>
      <c r="AE146" s="187"/>
      <c r="AF146" s="187"/>
      <c r="AG146" s="187"/>
      <c r="AH146" s="187"/>
    </row>
    <row r="147" spans="1:34">
      <c r="A147" s="186"/>
      <c r="B147" s="187"/>
      <c r="C147" s="187"/>
      <c r="D147" s="187"/>
      <c r="E147" s="187"/>
      <c r="F147" s="187"/>
      <c r="G147" s="187"/>
      <c r="H147" s="187"/>
      <c r="I147" s="187"/>
      <c r="J147" s="187"/>
      <c r="K147" s="187"/>
      <c r="L147" s="187"/>
      <c r="M147" s="187"/>
      <c r="N147" s="187"/>
      <c r="O147" s="187"/>
      <c r="P147" s="187"/>
      <c r="Q147" s="187"/>
      <c r="R147" s="187"/>
      <c r="S147" s="187"/>
      <c r="T147" s="187"/>
      <c r="U147" s="187"/>
      <c r="V147" s="187"/>
      <c r="W147" s="187"/>
      <c r="X147" s="187"/>
      <c r="Y147" s="187"/>
      <c r="Z147" s="187"/>
      <c r="AA147" s="187"/>
      <c r="AB147" s="187"/>
      <c r="AC147" s="187"/>
      <c r="AD147" s="187"/>
      <c r="AE147" s="187"/>
      <c r="AF147" s="187"/>
      <c r="AG147" s="187"/>
      <c r="AH147" s="187"/>
    </row>
    <row r="148" spans="1:34">
      <c r="A148" s="186"/>
      <c r="B148" s="187"/>
      <c r="C148" s="187"/>
      <c r="D148" s="187"/>
      <c r="E148" s="187"/>
      <c r="F148" s="187"/>
      <c r="G148" s="187"/>
      <c r="H148" s="187"/>
      <c r="I148" s="187"/>
      <c r="J148" s="187"/>
      <c r="K148" s="187"/>
      <c r="L148" s="187"/>
      <c r="M148" s="187"/>
      <c r="N148" s="187"/>
      <c r="O148" s="187"/>
      <c r="P148" s="187"/>
      <c r="Q148" s="187"/>
      <c r="R148" s="187"/>
      <c r="S148" s="187"/>
      <c r="T148" s="187"/>
      <c r="U148" s="187"/>
      <c r="V148" s="187"/>
      <c r="W148" s="187"/>
      <c r="X148" s="187"/>
      <c r="Y148" s="187"/>
      <c r="Z148" s="187"/>
      <c r="AA148" s="187"/>
      <c r="AB148" s="187"/>
      <c r="AC148" s="187"/>
      <c r="AD148" s="187"/>
      <c r="AE148" s="187"/>
      <c r="AF148" s="187"/>
      <c r="AG148" s="187"/>
      <c r="AH148" s="187"/>
    </row>
    <row r="149" spans="1:34">
      <c r="A149" s="186"/>
      <c r="B149" s="187"/>
      <c r="C149" s="187"/>
      <c r="D149" s="187"/>
      <c r="E149" s="187"/>
      <c r="F149" s="187"/>
      <c r="G149" s="187"/>
      <c r="H149" s="187"/>
      <c r="I149" s="187"/>
      <c r="J149" s="187"/>
      <c r="K149" s="187"/>
      <c r="L149" s="187"/>
      <c r="M149" s="187"/>
      <c r="N149" s="187"/>
      <c r="O149" s="187"/>
      <c r="P149" s="187"/>
      <c r="Q149" s="187"/>
      <c r="R149" s="187"/>
      <c r="S149" s="187"/>
      <c r="T149" s="187"/>
      <c r="U149" s="187"/>
      <c r="V149" s="187"/>
      <c r="W149" s="187"/>
      <c r="X149" s="187"/>
      <c r="Y149" s="187"/>
      <c r="Z149" s="187"/>
      <c r="AA149" s="187"/>
      <c r="AB149" s="187"/>
      <c r="AC149" s="187"/>
      <c r="AD149" s="187"/>
      <c r="AE149" s="187"/>
      <c r="AF149" s="187"/>
      <c r="AG149" s="187"/>
      <c r="AH149" s="187"/>
    </row>
    <row r="150" spans="1:34">
      <c r="A150" s="186"/>
      <c r="B150" s="187"/>
      <c r="C150" s="187"/>
      <c r="D150" s="187"/>
      <c r="E150" s="187"/>
      <c r="F150" s="187"/>
      <c r="G150" s="187"/>
      <c r="H150" s="187"/>
      <c r="I150" s="187"/>
      <c r="J150" s="187"/>
      <c r="K150" s="187"/>
      <c r="L150" s="187"/>
      <c r="M150" s="187"/>
      <c r="N150" s="187"/>
      <c r="O150" s="187"/>
      <c r="P150" s="187"/>
      <c r="Q150" s="187"/>
      <c r="R150" s="187"/>
      <c r="S150" s="187"/>
      <c r="T150" s="187"/>
      <c r="U150" s="187"/>
      <c r="V150" s="187"/>
      <c r="W150" s="187"/>
      <c r="X150" s="187"/>
      <c r="Y150" s="187"/>
      <c r="Z150" s="187"/>
      <c r="AA150" s="187"/>
      <c r="AB150" s="187"/>
      <c r="AC150" s="187"/>
      <c r="AD150" s="187"/>
      <c r="AE150" s="187"/>
      <c r="AF150" s="187"/>
      <c r="AG150" s="187"/>
      <c r="AH150" s="187"/>
    </row>
    <row r="151" spans="1:34">
      <c r="A151" s="186"/>
      <c r="B151" s="187"/>
      <c r="C151" s="187"/>
      <c r="D151" s="187"/>
      <c r="E151" s="187"/>
      <c r="F151" s="187"/>
      <c r="G151" s="187"/>
      <c r="H151" s="187"/>
      <c r="I151" s="187"/>
      <c r="J151" s="187"/>
      <c r="K151" s="187"/>
      <c r="L151" s="187"/>
      <c r="M151" s="187"/>
      <c r="N151" s="187"/>
      <c r="O151" s="187"/>
      <c r="P151" s="187"/>
      <c r="Q151" s="187"/>
      <c r="R151" s="187"/>
      <c r="S151" s="187"/>
      <c r="T151" s="187"/>
      <c r="U151" s="187"/>
      <c r="V151" s="187"/>
      <c r="W151" s="187"/>
      <c r="X151" s="187"/>
      <c r="Y151" s="187"/>
      <c r="Z151" s="187"/>
      <c r="AA151" s="187"/>
      <c r="AB151" s="187"/>
      <c r="AC151" s="187"/>
      <c r="AD151" s="187"/>
      <c r="AE151" s="187"/>
      <c r="AF151" s="187"/>
      <c r="AG151" s="187"/>
      <c r="AH151" s="187"/>
    </row>
    <row r="152" spans="1:34">
      <c r="A152" s="186"/>
      <c r="B152" s="187"/>
      <c r="C152" s="187"/>
      <c r="D152" s="187"/>
      <c r="E152" s="187"/>
      <c r="F152" s="187"/>
      <c r="G152" s="187"/>
      <c r="H152" s="187"/>
      <c r="I152" s="187"/>
      <c r="J152" s="187"/>
      <c r="K152" s="187"/>
      <c r="L152" s="187"/>
      <c r="M152" s="187"/>
      <c r="N152" s="187"/>
      <c r="O152" s="187"/>
      <c r="P152" s="187"/>
      <c r="Q152" s="187"/>
      <c r="R152" s="187"/>
      <c r="S152" s="187"/>
      <c r="T152" s="187"/>
      <c r="U152" s="187"/>
      <c r="V152" s="187"/>
      <c r="W152" s="187"/>
      <c r="X152" s="187"/>
      <c r="Y152" s="187"/>
      <c r="Z152" s="187"/>
      <c r="AA152" s="187"/>
      <c r="AB152" s="187"/>
      <c r="AC152" s="187"/>
      <c r="AD152" s="187"/>
      <c r="AE152" s="187"/>
      <c r="AF152" s="187"/>
      <c r="AG152" s="187"/>
      <c r="AH152" s="187"/>
    </row>
    <row r="153" spans="1:34">
      <c r="A153" s="186"/>
      <c r="B153" s="187"/>
      <c r="C153" s="187"/>
      <c r="D153" s="187"/>
      <c r="E153" s="187"/>
      <c r="F153" s="187"/>
      <c r="G153" s="187"/>
      <c r="H153" s="187"/>
      <c r="I153" s="187"/>
      <c r="J153" s="187"/>
      <c r="K153" s="187"/>
      <c r="L153" s="187"/>
      <c r="M153" s="187"/>
      <c r="N153" s="187"/>
      <c r="O153" s="187"/>
      <c r="P153" s="187"/>
      <c r="Q153" s="187"/>
      <c r="R153" s="187"/>
      <c r="S153" s="187"/>
      <c r="T153" s="187"/>
      <c r="U153" s="187"/>
      <c r="V153" s="187"/>
      <c r="W153" s="187"/>
      <c r="X153" s="187"/>
      <c r="Y153" s="187"/>
      <c r="Z153" s="187"/>
      <c r="AA153" s="187"/>
      <c r="AB153" s="187"/>
      <c r="AC153" s="187"/>
      <c r="AD153" s="187"/>
      <c r="AE153" s="187"/>
      <c r="AF153" s="187"/>
      <c r="AG153" s="187"/>
      <c r="AH153" s="187"/>
    </row>
    <row r="154" spans="1:34">
      <c r="A154" s="186"/>
      <c r="B154" s="187"/>
      <c r="C154" s="187"/>
      <c r="D154" s="187"/>
      <c r="E154" s="187"/>
      <c r="F154" s="187"/>
      <c r="G154" s="187"/>
      <c r="H154" s="187"/>
      <c r="I154" s="187"/>
      <c r="J154" s="187"/>
      <c r="K154" s="187"/>
      <c r="L154" s="187"/>
      <c r="M154" s="187"/>
      <c r="N154" s="187"/>
      <c r="O154" s="187"/>
      <c r="P154" s="187"/>
      <c r="Q154" s="187"/>
      <c r="R154" s="187"/>
      <c r="S154" s="187"/>
      <c r="T154" s="187"/>
      <c r="U154" s="187"/>
      <c r="V154" s="187"/>
      <c r="W154" s="187"/>
      <c r="X154" s="187"/>
      <c r="Y154" s="187"/>
      <c r="Z154" s="187"/>
      <c r="AA154" s="187"/>
      <c r="AB154" s="187"/>
      <c r="AC154" s="187"/>
      <c r="AD154" s="187"/>
      <c r="AE154" s="187"/>
      <c r="AF154" s="187"/>
      <c r="AG154" s="187"/>
      <c r="AH154" s="187"/>
    </row>
    <row r="155" spans="1:34">
      <c r="A155" s="186"/>
      <c r="B155" s="187"/>
      <c r="C155" s="187"/>
      <c r="D155" s="187"/>
      <c r="E155" s="187"/>
      <c r="F155" s="187"/>
      <c r="G155" s="187"/>
      <c r="H155" s="187"/>
      <c r="I155" s="187"/>
      <c r="J155" s="187"/>
      <c r="K155" s="187"/>
      <c r="L155" s="187"/>
      <c r="M155" s="187"/>
      <c r="N155" s="187"/>
      <c r="O155" s="187"/>
      <c r="P155" s="187"/>
      <c r="Q155" s="187"/>
      <c r="R155" s="187"/>
      <c r="S155" s="187"/>
      <c r="T155" s="187"/>
      <c r="U155" s="187"/>
      <c r="V155" s="187"/>
      <c r="W155" s="187"/>
      <c r="X155" s="187"/>
      <c r="Y155" s="187"/>
      <c r="Z155" s="187"/>
      <c r="AA155" s="187"/>
      <c r="AB155" s="187"/>
      <c r="AC155" s="187"/>
      <c r="AD155" s="187"/>
      <c r="AE155" s="187"/>
      <c r="AF155" s="187"/>
      <c r="AG155" s="187"/>
      <c r="AH155" s="187"/>
    </row>
    <row r="156" spans="1:34">
      <c r="A156" s="186"/>
      <c r="B156" s="187"/>
      <c r="C156" s="187"/>
      <c r="D156" s="187"/>
      <c r="E156" s="187"/>
      <c r="F156" s="187"/>
      <c r="G156" s="187"/>
      <c r="H156" s="187"/>
      <c r="I156" s="187"/>
      <c r="J156" s="187"/>
      <c r="K156" s="187"/>
      <c r="L156" s="187"/>
      <c r="M156" s="187"/>
      <c r="N156" s="187"/>
      <c r="O156" s="187"/>
      <c r="P156" s="187"/>
      <c r="Q156" s="187"/>
      <c r="R156" s="187"/>
      <c r="S156" s="187"/>
      <c r="T156" s="187"/>
      <c r="U156" s="187"/>
      <c r="V156" s="187"/>
      <c r="W156" s="187"/>
      <c r="X156" s="187"/>
      <c r="Y156" s="187"/>
      <c r="Z156" s="187"/>
      <c r="AA156" s="187"/>
      <c r="AB156" s="187"/>
      <c r="AC156" s="187"/>
      <c r="AD156" s="187"/>
      <c r="AE156" s="187"/>
      <c r="AF156" s="187"/>
      <c r="AG156" s="187"/>
      <c r="AH156" s="187"/>
    </row>
    <row r="157" spans="1:34">
      <c r="A157" s="186"/>
      <c r="B157" s="187"/>
      <c r="C157" s="187"/>
      <c r="D157" s="187"/>
      <c r="E157" s="187"/>
      <c r="F157" s="187"/>
      <c r="G157" s="187"/>
      <c r="H157" s="187"/>
      <c r="I157" s="187"/>
      <c r="J157" s="187"/>
      <c r="K157" s="187"/>
      <c r="L157" s="187"/>
      <c r="M157" s="187"/>
      <c r="N157" s="187"/>
      <c r="O157" s="187"/>
      <c r="P157" s="187"/>
      <c r="Q157" s="187"/>
      <c r="R157" s="187"/>
      <c r="S157" s="187"/>
      <c r="T157" s="187"/>
      <c r="U157" s="187"/>
      <c r="V157" s="187"/>
      <c r="W157" s="187"/>
      <c r="X157" s="187"/>
      <c r="Y157" s="187"/>
      <c r="Z157" s="187"/>
      <c r="AA157" s="187"/>
      <c r="AB157" s="187"/>
      <c r="AC157" s="187"/>
      <c r="AD157" s="187"/>
      <c r="AE157" s="187"/>
      <c r="AF157" s="187"/>
      <c r="AG157" s="187"/>
      <c r="AH157" s="187"/>
    </row>
    <row r="158" spans="1:34">
      <c r="A158" s="186"/>
      <c r="B158" s="187"/>
      <c r="C158" s="187"/>
      <c r="D158" s="187"/>
      <c r="E158" s="187"/>
      <c r="F158" s="187"/>
      <c r="G158" s="187"/>
      <c r="H158" s="187"/>
      <c r="I158" s="187"/>
      <c r="J158" s="187"/>
      <c r="K158" s="187"/>
      <c r="L158" s="187"/>
      <c r="M158" s="187"/>
      <c r="N158" s="187"/>
      <c r="O158" s="187"/>
      <c r="P158" s="187"/>
      <c r="Q158" s="187"/>
      <c r="R158" s="187"/>
      <c r="S158" s="187"/>
      <c r="T158" s="187"/>
      <c r="U158" s="187"/>
      <c r="V158" s="187"/>
      <c r="W158" s="187"/>
      <c r="X158" s="187"/>
      <c r="Y158" s="187"/>
      <c r="Z158" s="187"/>
      <c r="AA158" s="187"/>
      <c r="AB158" s="187"/>
      <c r="AC158" s="187"/>
      <c r="AD158" s="187"/>
      <c r="AE158" s="187"/>
      <c r="AF158" s="187"/>
      <c r="AG158" s="187"/>
      <c r="AH158" s="187"/>
    </row>
    <row r="159" spans="1:34">
      <c r="A159" s="186"/>
      <c r="B159" s="187"/>
      <c r="C159" s="187"/>
      <c r="D159" s="187"/>
      <c r="E159" s="187"/>
      <c r="F159" s="187"/>
      <c r="G159" s="187"/>
      <c r="H159" s="187"/>
      <c r="I159" s="187"/>
      <c r="J159" s="187"/>
      <c r="K159" s="187"/>
      <c r="L159" s="187"/>
      <c r="M159" s="187"/>
      <c r="N159" s="187"/>
      <c r="O159" s="187"/>
      <c r="P159" s="187"/>
      <c r="Q159" s="187"/>
      <c r="R159" s="187"/>
      <c r="S159" s="187"/>
      <c r="T159" s="187"/>
      <c r="U159" s="187"/>
      <c r="V159" s="187"/>
      <c r="W159" s="187"/>
      <c r="X159" s="187"/>
      <c r="Y159" s="187"/>
      <c r="Z159" s="187"/>
      <c r="AA159" s="187"/>
      <c r="AB159" s="187"/>
      <c r="AC159" s="187"/>
      <c r="AD159" s="187"/>
      <c r="AE159" s="187"/>
      <c r="AF159" s="187"/>
      <c r="AG159" s="187"/>
      <c r="AH159" s="187"/>
    </row>
    <row r="160" spans="1:34">
      <c r="A160" s="186"/>
      <c r="B160" s="187"/>
      <c r="C160" s="187"/>
      <c r="D160" s="187"/>
      <c r="E160" s="187"/>
      <c r="F160" s="187"/>
      <c r="G160" s="187"/>
      <c r="H160" s="187"/>
      <c r="I160" s="187"/>
      <c r="J160" s="187"/>
      <c r="K160" s="187"/>
      <c r="L160" s="187"/>
      <c r="M160" s="187"/>
      <c r="N160" s="187"/>
      <c r="O160" s="187"/>
      <c r="P160" s="187"/>
      <c r="Q160" s="187"/>
      <c r="R160" s="187"/>
      <c r="S160" s="187"/>
      <c r="T160" s="187"/>
      <c r="U160" s="187"/>
      <c r="V160" s="187"/>
      <c r="W160" s="187"/>
      <c r="X160" s="187"/>
      <c r="Y160" s="187"/>
      <c r="Z160" s="187"/>
      <c r="AA160" s="187"/>
      <c r="AB160" s="187"/>
      <c r="AC160" s="187"/>
      <c r="AD160" s="187"/>
      <c r="AE160" s="187"/>
      <c r="AF160" s="187"/>
      <c r="AG160" s="187"/>
      <c r="AH160" s="187"/>
    </row>
    <row r="161" spans="1:34">
      <c r="A161" s="186"/>
      <c r="B161" s="187"/>
      <c r="C161" s="187"/>
      <c r="D161" s="187"/>
      <c r="E161" s="187"/>
      <c r="F161" s="187"/>
      <c r="G161" s="187"/>
      <c r="H161" s="187"/>
      <c r="I161" s="187"/>
      <c r="J161" s="187"/>
      <c r="K161" s="187"/>
      <c r="L161" s="187"/>
      <c r="M161" s="187"/>
      <c r="N161" s="187"/>
      <c r="O161" s="187"/>
      <c r="P161" s="187"/>
      <c r="Q161" s="187"/>
      <c r="R161" s="187"/>
      <c r="S161" s="187"/>
      <c r="T161" s="187"/>
      <c r="U161" s="187"/>
      <c r="V161" s="187"/>
      <c r="W161" s="187"/>
      <c r="X161" s="187"/>
      <c r="Y161" s="187"/>
      <c r="Z161" s="187"/>
      <c r="AA161" s="187"/>
      <c r="AB161" s="187"/>
      <c r="AC161" s="187"/>
      <c r="AD161" s="187"/>
      <c r="AE161" s="187"/>
      <c r="AF161" s="187"/>
      <c r="AG161" s="187"/>
      <c r="AH161" s="187"/>
    </row>
    <row r="162" spans="1:34">
      <c r="A162" s="186"/>
      <c r="B162" s="187"/>
      <c r="C162" s="187"/>
      <c r="D162" s="187"/>
      <c r="E162" s="187"/>
      <c r="F162" s="187"/>
      <c r="G162" s="187"/>
      <c r="H162" s="187"/>
      <c r="I162" s="187"/>
      <c r="J162" s="187"/>
      <c r="K162" s="187"/>
      <c r="L162" s="187"/>
      <c r="M162" s="187"/>
      <c r="N162" s="187"/>
      <c r="O162" s="187"/>
      <c r="P162" s="187"/>
      <c r="Q162" s="187"/>
      <c r="R162" s="187"/>
      <c r="S162" s="187"/>
      <c r="T162" s="187"/>
      <c r="U162" s="187"/>
      <c r="V162" s="187"/>
      <c r="W162" s="187"/>
      <c r="X162" s="187"/>
      <c r="Y162" s="187"/>
      <c r="Z162" s="187"/>
      <c r="AA162" s="187"/>
      <c r="AB162" s="187"/>
      <c r="AC162" s="187"/>
      <c r="AD162" s="187"/>
      <c r="AE162" s="187"/>
      <c r="AF162" s="187"/>
      <c r="AG162" s="187"/>
      <c r="AH162" s="187"/>
    </row>
    <row r="163" spans="1:34">
      <c r="A163" s="186"/>
      <c r="B163" s="187"/>
      <c r="C163" s="187"/>
      <c r="D163" s="187"/>
      <c r="E163" s="187"/>
      <c r="F163" s="187"/>
      <c r="G163" s="187"/>
      <c r="H163" s="187"/>
      <c r="I163" s="187"/>
      <c r="J163" s="187"/>
      <c r="K163" s="187"/>
      <c r="L163" s="187"/>
      <c r="M163" s="187"/>
      <c r="N163" s="187"/>
      <c r="O163" s="187"/>
      <c r="P163" s="187"/>
      <c r="Q163" s="187"/>
      <c r="R163" s="187"/>
      <c r="S163" s="187"/>
      <c r="T163" s="187"/>
      <c r="U163" s="187"/>
      <c r="V163" s="187"/>
      <c r="W163" s="187"/>
      <c r="X163" s="187"/>
      <c r="Y163" s="187"/>
      <c r="Z163" s="187"/>
      <c r="AA163" s="187"/>
      <c r="AB163" s="187"/>
      <c r="AC163" s="187"/>
      <c r="AD163" s="187"/>
      <c r="AE163" s="187"/>
      <c r="AF163" s="187"/>
      <c r="AG163" s="187"/>
      <c r="AH163" s="187"/>
    </row>
    <row r="164" spans="1:34">
      <c r="A164" s="186"/>
      <c r="B164" s="187"/>
      <c r="C164" s="187"/>
      <c r="D164" s="187"/>
      <c r="E164" s="187"/>
      <c r="F164" s="187"/>
      <c r="G164" s="187"/>
      <c r="H164" s="187"/>
      <c r="I164" s="187"/>
      <c r="J164" s="187"/>
      <c r="K164" s="187"/>
      <c r="L164" s="187"/>
      <c r="M164" s="187"/>
      <c r="N164" s="187"/>
      <c r="O164" s="187"/>
      <c r="P164" s="187"/>
      <c r="Q164" s="187"/>
      <c r="R164" s="187"/>
      <c r="S164" s="187"/>
      <c r="T164" s="187"/>
      <c r="U164" s="187"/>
      <c r="V164" s="187"/>
      <c r="W164" s="187"/>
      <c r="X164" s="187"/>
      <c r="Y164" s="187"/>
      <c r="Z164" s="187"/>
      <c r="AA164" s="187"/>
      <c r="AB164" s="187"/>
      <c r="AC164" s="187"/>
      <c r="AD164" s="187"/>
      <c r="AE164" s="187"/>
      <c r="AF164" s="187"/>
      <c r="AG164" s="187"/>
      <c r="AH164" s="187"/>
    </row>
    <row r="165" spans="1:34">
      <c r="A165" s="186"/>
      <c r="B165" s="187"/>
      <c r="C165" s="187"/>
      <c r="D165" s="187"/>
      <c r="E165" s="187"/>
      <c r="F165" s="187"/>
      <c r="G165" s="187"/>
      <c r="H165" s="187"/>
      <c r="I165" s="187"/>
      <c r="J165" s="187"/>
      <c r="K165" s="187"/>
      <c r="L165" s="187"/>
      <c r="M165" s="187"/>
      <c r="N165" s="187"/>
      <c r="O165" s="187"/>
      <c r="P165" s="187"/>
      <c r="Q165" s="187"/>
      <c r="R165" s="187"/>
      <c r="S165" s="187"/>
      <c r="T165" s="187"/>
      <c r="U165" s="187"/>
      <c r="V165" s="187"/>
      <c r="W165" s="187"/>
      <c r="X165" s="187"/>
      <c r="Y165" s="187"/>
      <c r="Z165" s="187"/>
      <c r="AA165" s="187"/>
      <c r="AB165" s="187"/>
      <c r="AC165" s="187"/>
      <c r="AD165" s="187"/>
      <c r="AE165" s="187"/>
      <c r="AF165" s="187"/>
      <c r="AG165" s="187"/>
      <c r="AH165" s="187"/>
    </row>
    <row r="166" spans="1:34">
      <c r="A166" s="186"/>
      <c r="B166" s="187"/>
      <c r="C166" s="187"/>
      <c r="D166" s="187"/>
      <c r="E166" s="187"/>
      <c r="F166" s="187"/>
      <c r="G166" s="187"/>
      <c r="H166" s="187"/>
      <c r="I166" s="187"/>
      <c r="J166" s="187"/>
      <c r="K166" s="187"/>
      <c r="L166" s="187"/>
      <c r="M166" s="187"/>
      <c r="N166" s="187"/>
      <c r="O166" s="187"/>
      <c r="P166" s="187"/>
      <c r="Q166" s="187"/>
      <c r="R166" s="187"/>
      <c r="S166" s="187"/>
      <c r="T166" s="187"/>
      <c r="U166" s="187"/>
      <c r="V166" s="187"/>
      <c r="W166" s="187"/>
      <c r="X166" s="187"/>
      <c r="Y166" s="187"/>
      <c r="Z166" s="187"/>
      <c r="AA166" s="187"/>
      <c r="AB166" s="187"/>
      <c r="AC166" s="187"/>
      <c r="AD166" s="187"/>
      <c r="AE166" s="187"/>
      <c r="AF166" s="187"/>
      <c r="AG166" s="187"/>
      <c r="AH166" s="187"/>
    </row>
    <row r="167" spans="1:34">
      <c r="A167" s="186"/>
      <c r="B167" s="187"/>
      <c r="C167" s="187"/>
      <c r="D167" s="187"/>
      <c r="E167" s="187"/>
      <c r="F167" s="187"/>
      <c r="G167" s="187"/>
      <c r="H167" s="187"/>
      <c r="I167" s="187"/>
      <c r="J167" s="187"/>
      <c r="K167" s="187"/>
      <c r="L167" s="187"/>
      <c r="M167" s="187"/>
      <c r="N167" s="187"/>
      <c r="O167" s="187"/>
      <c r="P167" s="187"/>
      <c r="Q167" s="187"/>
      <c r="R167" s="187"/>
      <c r="S167" s="187"/>
      <c r="T167" s="187"/>
      <c r="U167" s="187"/>
      <c r="V167" s="187"/>
      <c r="W167" s="187"/>
      <c r="X167" s="187"/>
      <c r="Y167" s="187"/>
      <c r="Z167" s="187"/>
      <c r="AA167" s="187"/>
      <c r="AB167" s="187"/>
      <c r="AC167" s="187"/>
      <c r="AD167" s="187"/>
      <c r="AE167" s="187"/>
      <c r="AF167" s="187"/>
      <c r="AG167" s="187"/>
      <c r="AH167" s="187"/>
    </row>
    <row r="168" spans="1:34">
      <c r="A168" s="186"/>
      <c r="B168" s="187"/>
      <c r="C168" s="187"/>
      <c r="D168" s="187"/>
      <c r="E168" s="187"/>
      <c r="F168" s="187"/>
      <c r="G168" s="187"/>
      <c r="H168" s="187"/>
      <c r="I168" s="187"/>
      <c r="J168" s="187"/>
      <c r="K168" s="187"/>
      <c r="L168" s="187"/>
      <c r="M168" s="187"/>
      <c r="N168" s="187"/>
      <c r="O168" s="187"/>
      <c r="P168" s="187"/>
      <c r="Q168" s="187"/>
      <c r="R168" s="187"/>
      <c r="S168" s="187"/>
      <c r="T168" s="187"/>
      <c r="U168" s="187"/>
      <c r="V168" s="187"/>
      <c r="W168" s="187"/>
      <c r="X168" s="187"/>
      <c r="Y168" s="187"/>
      <c r="Z168" s="187"/>
      <c r="AA168" s="187"/>
      <c r="AB168" s="187"/>
      <c r="AC168" s="187"/>
      <c r="AD168" s="187"/>
      <c r="AE168" s="187"/>
      <c r="AF168" s="187"/>
      <c r="AG168" s="187"/>
      <c r="AH168" s="187"/>
    </row>
    <row r="169" spans="1:34">
      <c r="A169" s="186"/>
      <c r="B169" s="187"/>
      <c r="C169" s="187"/>
      <c r="D169" s="187"/>
      <c r="E169" s="187"/>
      <c r="F169" s="187"/>
      <c r="G169" s="187"/>
      <c r="H169" s="187"/>
      <c r="I169" s="187"/>
      <c r="J169" s="187"/>
      <c r="K169" s="187"/>
      <c r="L169" s="187"/>
      <c r="M169" s="187"/>
      <c r="N169" s="187"/>
      <c r="O169" s="187"/>
      <c r="P169" s="187"/>
      <c r="Q169" s="187"/>
      <c r="R169" s="187"/>
      <c r="S169" s="187"/>
      <c r="T169" s="187"/>
      <c r="U169" s="187"/>
      <c r="V169" s="187"/>
      <c r="W169" s="187"/>
      <c r="X169" s="187"/>
      <c r="Y169" s="187"/>
      <c r="Z169" s="187"/>
      <c r="AA169" s="187"/>
      <c r="AB169" s="187"/>
      <c r="AC169" s="187"/>
      <c r="AD169" s="187"/>
      <c r="AE169" s="187"/>
      <c r="AF169" s="187"/>
      <c r="AG169" s="187"/>
      <c r="AH169" s="187"/>
    </row>
    <row r="170" spans="1:34">
      <c r="A170" s="186"/>
      <c r="B170" s="187"/>
      <c r="C170" s="187"/>
      <c r="D170" s="187"/>
      <c r="E170" s="187"/>
      <c r="F170" s="187"/>
      <c r="G170" s="187"/>
      <c r="H170" s="187"/>
      <c r="I170" s="187"/>
      <c r="J170" s="187"/>
      <c r="K170" s="187"/>
      <c r="L170" s="187"/>
      <c r="M170" s="187"/>
      <c r="N170" s="187"/>
      <c r="O170" s="187"/>
      <c r="P170" s="187"/>
      <c r="Q170" s="187"/>
      <c r="R170" s="187"/>
      <c r="S170" s="187"/>
      <c r="T170" s="187"/>
      <c r="U170" s="187"/>
      <c r="V170" s="187"/>
      <c r="W170" s="187"/>
      <c r="X170" s="187"/>
      <c r="Y170" s="187"/>
      <c r="Z170" s="187"/>
      <c r="AA170" s="187"/>
      <c r="AB170" s="187"/>
      <c r="AC170" s="187"/>
      <c r="AD170" s="187"/>
      <c r="AE170" s="187"/>
      <c r="AF170" s="187"/>
      <c r="AG170" s="187"/>
      <c r="AH170" s="187"/>
    </row>
    <row r="171" spans="1:34">
      <c r="A171" s="186"/>
      <c r="B171" s="187"/>
      <c r="C171" s="187"/>
      <c r="D171" s="187"/>
      <c r="E171" s="187"/>
      <c r="F171" s="187"/>
      <c r="G171" s="187"/>
      <c r="H171" s="187"/>
      <c r="I171" s="187"/>
      <c r="J171" s="187"/>
      <c r="K171" s="187"/>
      <c r="L171" s="187"/>
      <c r="M171" s="187"/>
      <c r="N171" s="187"/>
      <c r="O171" s="187"/>
      <c r="P171" s="187"/>
      <c r="Q171" s="187"/>
      <c r="R171" s="187"/>
      <c r="S171" s="187"/>
      <c r="T171" s="187"/>
      <c r="U171" s="187"/>
      <c r="V171" s="187"/>
      <c r="W171" s="187"/>
      <c r="X171" s="187"/>
      <c r="Y171" s="187"/>
      <c r="Z171" s="187"/>
      <c r="AA171" s="187"/>
      <c r="AB171" s="187"/>
      <c r="AC171" s="187"/>
      <c r="AD171" s="187"/>
      <c r="AE171" s="187"/>
      <c r="AF171" s="187"/>
      <c r="AG171" s="187"/>
      <c r="AH171" s="187"/>
    </row>
    <row r="172" spans="1:34">
      <c r="A172" s="186"/>
      <c r="B172" s="187"/>
      <c r="C172" s="187"/>
      <c r="D172" s="187"/>
      <c r="E172" s="187"/>
      <c r="F172" s="187"/>
      <c r="G172" s="187"/>
      <c r="H172" s="187"/>
      <c r="I172" s="187"/>
      <c r="J172" s="187"/>
      <c r="K172" s="187"/>
      <c r="L172" s="187"/>
      <c r="M172" s="187"/>
      <c r="N172" s="187"/>
      <c r="O172" s="187"/>
      <c r="P172" s="187"/>
      <c r="Q172" s="187"/>
      <c r="R172" s="187"/>
      <c r="S172" s="187"/>
      <c r="T172" s="187"/>
      <c r="U172" s="187"/>
      <c r="V172" s="187"/>
      <c r="W172" s="187"/>
      <c r="X172" s="187"/>
      <c r="Y172" s="187"/>
      <c r="Z172" s="187"/>
      <c r="AA172" s="187"/>
      <c r="AB172" s="187"/>
      <c r="AC172" s="187"/>
      <c r="AD172" s="187"/>
      <c r="AE172" s="187"/>
      <c r="AF172" s="187"/>
      <c r="AG172" s="187"/>
      <c r="AH172" s="187"/>
    </row>
    <row r="173" spans="1:34">
      <c r="A173" s="187"/>
      <c r="B173" s="187"/>
      <c r="C173" s="187"/>
      <c r="D173" s="187"/>
      <c r="E173" s="187"/>
      <c r="F173" s="187"/>
      <c r="G173" s="187"/>
      <c r="H173" s="187"/>
      <c r="I173" s="187"/>
      <c r="J173" s="187"/>
      <c r="K173" s="187"/>
      <c r="L173" s="187"/>
      <c r="M173" s="187"/>
      <c r="N173" s="187"/>
      <c r="O173" s="187"/>
      <c r="P173" s="187"/>
      <c r="Q173" s="187"/>
      <c r="R173" s="187"/>
      <c r="S173" s="187"/>
      <c r="T173" s="187"/>
      <c r="U173" s="187"/>
      <c r="V173" s="187"/>
      <c r="W173" s="187"/>
      <c r="X173" s="187"/>
      <c r="Y173" s="187"/>
      <c r="Z173" s="187"/>
      <c r="AA173" s="187"/>
      <c r="AB173" s="187"/>
      <c r="AC173" s="187"/>
      <c r="AD173" s="187"/>
      <c r="AE173" s="187"/>
      <c r="AF173" s="187"/>
      <c r="AG173" s="187"/>
      <c r="AH173" s="187"/>
    </row>
    <row r="174" spans="1:34">
      <c r="A174" s="187"/>
      <c r="B174" s="187"/>
      <c r="C174" s="187"/>
      <c r="D174" s="187"/>
      <c r="E174" s="187"/>
      <c r="F174" s="187"/>
      <c r="G174" s="187"/>
      <c r="H174" s="187"/>
      <c r="I174" s="187"/>
      <c r="J174" s="187"/>
      <c r="K174" s="187"/>
      <c r="L174" s="187"/>
      <c r="M174" s="187"/>
      <c r="N174" s="187"/>
      <c r="O174" s="187"/>
      <c r="P174" s="187"/>
      <c r="Q174" s="187"/>
      <c r="R174" s="187"/>
      <c r="S174" s="187"/>
      <c r="T174" s="187"/>
      <c r="U174" s="187"/>
      <c r="V174" s="187"/>
      <c r="W174" s="187"/>
      <c r="X174" s="187"/>
      <c r="Y174" s="187"/>
      <c r="Z174" s="187"/>
      <c r="AA174" s="187"/>
      <c r="AB174" s="187"/>
      <c r="AC174" s="187"/>
      <c r="AD174" s="187"/>
      <c r="AE174" s="187"/>
      <c r="AF174" s="187"/>
      <c r="AG174" s="187"/>
      <c r="AH174" s="187"/>
    </row>
    <row r="175" spans="1:34">
      <c r="A175" s="187"/>
      <c r="B175" s="187"/>
      <c r="C175" s="187"/>
      <c r="D175" s="187"/>
      <c r="E175" s="187"/>
      <c r="F175" s="187"/>
      <c r="G175" s="187"/>
      <c r="H175" s="187"/>
      <c r="I175" s="187"/>
      <c r="J175" s="187"/>
      <c r="K175" s="187"/>
      <c r="L175" s="187"/>
      <c r="M175" s="187"/>
      <c r="N175" s="187"/>
      <c r="O175" s="187"/>
      <c r="P175" s="187"/>
      <c r="Q175" s="187"/>
      <c r="R175" s="187"/>
      <c r="S175" s="187"/>
      <c r="T175" s="187"/>
      <c r="U175" s="187"/>
      <c r="V175" s="187"/>
      <c r="W175" s="187"/>
      <c r="X175" s="187"/>
      <c r="Y175" s="187"/>
      <c r="Z175" s="187"/>
      <c r="AA175" s="187"/>
      <c r="AB175" s="187"/>
      <c r="AC175" s="187"/>
      <c r="AD175" s="187"/>
      <c r="AE175" s="187"/>
      <c r="AF175" s="187"/>
      <c r="AG175" s="187"/>
      <c r="AH175" s="187"/>
    </row>
    <row r="176" spans="1:34">
      <c r="A176" s="187"/>
      <c r="B176" s="187"/>
      <c r="C176" s="187"/>
      <c r="D176" s="187"/>
      <c r="E176" s="187"/>
      <c r="F176" s="187"/>
      <c r="G176" s="187"/>
      <c r="H176" s="187"/>
      <c r="I176" s="187"/>
      <c r="J176" s="187"/>
      <c r="K176" s="187"/>
      <c r="L176" s="187"/>
      <c r="M176" s="187"/>
      <c r="N176" s="187"/>
      <c r="O176" s="187"/>
      <c r="P176" s="187"/>
      <c r="Q176" s="187"/>
      <c r="R176" s="187"/>
      <c r="S176" s="187"/>
      <c r="T176" s="187"/>
      <c r="U176" s="187"/>
      <c r="V176" s="187"/>
      <c r="W176" s="187"/>
      <c r="X176" s="187"/>
      <c r="Y176" s="187"/>
      <c r="Z176" s="187"/>
      <c r="AA176" s="187"/>
      <c r="AB176" s="187"/>
      <c r="AC176" s="187"/>
      <c r="AD176" s="187"/>
      <c r="AE176" s="187"/>
      <c r="AF176" s="187"/>
      <c r="AG176" s="187"/>
      <c r="AH176" s="187"/>
    </row>
    <row r="177" spans="1:34">
      <c r="A177" s="187"/>
      <c r="B177" s="187"/>
      <c r="C177" s="187"/>
      <c r="D177" s="187"/>
      <c r="E177" s="187"/>
      <c r="F177" s="187"/>
      <c r="G177" s="187"/>
      <c r="H177" s="187"/>
      <c r="I177" s="187"/>
      <c r="J177" s="187"/>
      <c r="K177" s="187"/>
      <c r="L177" s="187"/>
      <c r="M177" s="187"/>
      <c r="N177" s="187"/>
      <c r="O177" s="187"/>
      <c r="P177" s="187"/>
      <c r="Q177" s="187"/>
      <c r="R177" s="187"/>
      <c r="S177" s="187"/>
      <c r="T177" s="187"/>
      <c r="U177" s="187"/>
      <c r="V177" s="187"/>
      <c r="W177" s="187"/>
      <c r="X177" s="187"/>
      <c r="Y177" s="187"/>
      <c r="Z177" s="187"/>
      <c r="AA177" s="187"/>
      <c r="AB177" s="187"/>
      <c r="AC177" s="187"/>
      <c r="AD177" s="187"/>
      <c r="AE177" s="187"/>
      <c r="AF177" s="187"/>
      <c r="AG177" s="187"/>
      <c r="AH177" s="187"/>
    </row>
    <row r="178" spans="1:34">
      <c r="A178" s="187"/>
      <c r="B178" s="187"/>
      <c r="C178" s="187"/>
      <c r="D178" s="187"/>
      <c r="E178" s="187"/>
      <c r="F178" s="187"/>
      <c r="G178" s="187"/>
      <c r="H178" s="187"/>
      <c r="I178" s="187"/>
      <c r="J178" s="187"/>
      <c r="K178" s="187"/>
      <c r="L178" s="187"/>
      <c r="M178" s="187"/>
      <c r="N178" s="187"/>
      <c r="O178" s="187"/>
      <c r="P178" s="187"/>
      <c r="Q178" s="187"/>
      <c r="R178" s="187"/>
      <c r="S178" s="187"/>
      <c r="T178" s="187"/>
      <c r="U178" s="187"/>
      <c r="V178" s="187"/>
      <c r="W178" s="187"/>
      <c r="X178" s="187"/>
      <c r="Y178" s="187"/>
      <c r="Z178" s="187"/>
      <c r="AA178" s="187"/>
      <c r="AB178" s="187"/>
      <c r="AC178" s="187"/>
      <c r="AD178" s="187"/>
      <c r="AE178" s="187"/>
      <c r="AF178" s="187"/>
      <c r="AG178" s="187"/>
      <c r="AH178" s="187"/>
    </row>
    <row r="179" spans="1:34">
      <c r="A179" s="187"/>
      <c r="B179" s="187"/>
      <c r="C179" s="187"/>
      <c r="D179" s="187"/>
      <c r="E179" s="187"/>
      <c r="F179" s="187"/>
      <c r="G179" s="187"/>
      <c r="H179" s="187"/>
      <c r="I179" s="187"/>
      <c r="J179" s="187"/>
      <c r="K179" s="187"/>
      <c r="L179" s="187"/>
      <c r="M179" s="187"/>
      <c r="N179" s="187"/>
      <c r="O179" s="187"/>
      <c r="P179" s="187"/>
      <c r="Q179" s="187"/>
      <c r="R179" s="187"/>
      <c r="S179" s="187"/>
      <c r="T179" s="187"/>
      <c r="U179" s="187"/>
      <c r="V179" s="187"/>
      <c r="W179" s="187"/>
      <c r="X179" s="187"/>
      <c r="Y179" s="187"/>
      <c r="Z179" s="187"/>
      <c r="AA179" s="187"/>
      <c r="AB179" s="187"/>
      <c r="AC179" s="187"/>
      <c r="AD179" s="187"/>
      <c r="AE179" s="187"/>
      <c r="AF179" s="187"/>
      <c r="AG179" s="187"/>
      <c r="AH179" s="187"/>
    </row>
    <row r="180" spans="1:34">
      <c r="A180" s="187"/>
      <c r="B180" s="187"/>
      <c r="C180" s="187"/>
      <c r="D180" s="187"/>
      <c r="E180" s="187"/>
      <c r="F180" s="187"/>
      <c r="G180" s="187"/>
      <c r="H180" s="187"/>
      <c r="I180" s="187"/>
      <c r="J180" s="187"/>
      <c r="K180" s="187"/>
      <c r="L180" s="187"/>
      <c r="M180" s="187"/>
      <c r="N180" s="187"/>
      <c r="O180" s="187"/>
      <c r="P180" s="187"/>
      <c r="Q180" s="187"/>
      <c r="R180" s="187"/>
      <c r="S180" s="187"/>
      <c r="T180" s="187"/>
      <c r="U180" s="187"/>
      <c r="V180" s="187"/>
      <c r="W180" s="187"/>
      <c r="X180" s="187"/>
      <c r="Y180" s="187"/>
      <c r="Z180" s="187"/>
      <c r="AA180" s="187"/>
      <c r="AB180" s="187"/>
      <c r="AC180" s="187"/>
      <c r="AD180" s="187"/>
      <c r="AE180" s="187"/>
      <c r="AF180" s="187"/>
      <c r="AG180" s="187"/>
      <c r="AH180" s="187"/>
    </row>
    <row r="181" spans="1:34">
      <c r="A181" s="187"/>
      <c r="B181" s="187"/>
      <c r="C181" s="187"/>
      <c r="D181" s="187"/>
      <c r="E181" s="187"/>
      <c r="F181" s="187"/>
      <c r="G181" s="187"/>
      <c r="H181" s="187"/>
      <c r="I181" s="187"/>
      <c r="J181" s="187"/>
      <c r="K181" s="187"/>
      <c r="L181" s="187"/>
      <c r="M181" s="187"/>
      <c r="N181" s="187"/>
      <c r="O181" s="187"/>
      <c r="P181" s="187"/>
      <c r="Q181" s="187"/>
      <c r="R181" s="187"/>
      <c r="S181" s="187"/>
      <c r="T181" s="187"/>
      <c r="U181" s="187"/>
      <c r="V181" s="187"/>
      <c r="W181" s="187"/>
      <c r="X181" s="187"/>
      <c r="Y181" s="187"/>
      <c r="Z181" s="187"/>
      <c r="AA181" s="187"/>
      <c r="AB181" s="187"/>
      <c r="AC181" s="187"/>
      <c r="AD181" s="187"/>
      <c r="AE181" s="187"/>
      <c r="AF181" s="187"/>
      <c r="AG181" s="187"/>
      <c r="AH181" s="187"/>
    </row>
    <row r="182" spans="1:34">
      <c r="A182" s="187"/>
      <c r="B182" s="187"/>
      <c r="C182" s="187"/>
      <c r="D182" s="187"/>
      <c r="E182" s="187"/>
      <c r="F182" s="187"/>
      <c r="G182" s="187"/>
      <c r="H182" s="187"/>
      <c r="I182" s="187"/>
      <c r="J182" s="187"/>
      <c r="K182" s="187"/>
      <c r="L182" s="187"/>
      <c r="M182" s="187"/>
      <c r="N182" s="187"/>
      <c r="O182" s="187"/>
      <c r="P182" s="187"/>
      <c r="Q182" s="187"/>
      <c r="R182" s="187"/>
      <c r="S182" s="187"/>
      <c r="T182" s="187"/>
      <c r="U182" s="187"/>
      <c r="V182" s="187"/>
      <c r="W182" s="187"/>
      <c r="X182" s="187"/>
      <c r="Y182" s="187"/>
      <c r="Z182" s="187"/>
      <c r="AA182" s="187"/>
      <c r="AB182" s="187"/>
      <c r="AC182" s="187"/>
      <c r="AD182" s="187"/>
      <c r="AE182" s="187"/>
      <c r="AF182" s="187"/>
      <c r="AG182" s="187"/>
      <c r="AH182" s="187"/>
    </row>
    <row r="183" spans="1:34">
      <c r="A183" s="187"/>
      <c r="B183" s="187"/>
      <c r="C183" s="187"/>
      <c r="D183" s="187"/>
      <c r="E183" s="187"/>
      <c r="F183" s="187"/>
      <c r="G183" s="187"/>
      <c r="H183" s="187"/>
      <c r="I183" s="187"/>
      <c r="J183" s="187"/>
      <c r="K183" s="187"/>
      <c r="L183" s="187"/>
      <c r="M183" s="187"/>
      <c r="N183" s="187"/>
      <c r="O183" s="187"/>
      <c r="P183" s="187"/>
      <c r="Q183" s="187"/>
      <c r="R183" s="187"/>
      <c r="S183" s="187"/>
      <c r="T183" s="187"/>
      <c r="U183" s="187"/>
      <c r="V183" s="187"/>
      <c r="W183" s="187"/>
      <c r="X183" s="187"/>
      <c r="Y183" s="187"/>
      <c r="Z183" s="187"/>
      <c r="AA183" s="187"/>
      <c r="AB183" s="187"/>
      <c r="AC183" s="187"/>
      <c r="AD183" s="187"/>
      <c r="AE183" s="187"/>
      <c r="AF183" s="187"/>
      <c r="AG183" s="187"/>
      <c r="AH183" s="187"/>
    </row>
    <row r="184" spans="1:34">
      <c r="A184" s="187"/>
      <c r="B184" s="187"/>
      <c r="C184" s="187"/>
      <c r="D184" s="187"/>
      <c r="E184" s="187"/>
      <c r="F184" s="187"/>
      <c r="G184" s="187"/>
      <c r="H184" s="187"/>
      <c r="I184" s="187"/>
      <c r="J184" s="187"/>
      <c r="K184" s="187"/>
      <c r="L184" s="187"/>
      <c r="M184" s="187"/>
      <c r="N184" s="187"/>
      <c r="O184" s="187"/>
      <c r="P184" s="187"/>
      <c r="Q184" s="187"/>
      <c r="R184" s="187"/>
      <c r="S184" s="187"/>
      <c r="T184" s="187"/>
      <c r="U184" s="187"/>
      <c r="V184" s="187"/>
      <c r="W184" s="187"/>
      <c r="X184" s="187"/>
      <c r="Y184" s="187"/>
      <c r="Z184" s="187"/>
      <c r="AA184" s="187"/>
      <c r="AB184" s="187"/>
      <c r="AC184" s="187"/>
      <c r="AD184" s="187"/>
      <c r="AE184" s="187"/>
      <c r="AF184" s="187"/>
      <c r="AG184" s="187"/>
      <c r="AH184" s="187"/>
    </row>
    <row r="185" spans="1:34">
      <c r="A185" s="187"/>
      <c r="B185" s="187"/>
      <c r="C185" s="187"/>
      <c r="D185" s="187"/>
      <c r="E185" s="187"/>
      <c r="F185" s="187"/>
      <c r="G185" s="187"/>
      <c r="H185" s="187"/>
      <c r="I185" s="187"/>
      <c r="J185" s="187"/>
      <c r="K185" s="187"/>
      <c r="L185" s="187"/>
      <c r="M185" s="187"/>
      <c r="N185" s="187"/>
      <c r="O185" s="187"/>
      <c r="P185" s="187"/>
      <c r="Q185" s="187"/>
      <c r="R185" s="187"/>
      <c r="S185" s="187"/>
      <c r="T185" s="187"/>
      <c r="U185" s="187"/>
      <c r="V185" s="187"/>
      <c r="W185" s="187"/>
      <c r="X185" s="187"/>
      <c r="Y185" s="187"/>
      <c r="Z185" s="187"/>
      <c r="AA185" s="187"/>
      <c r="AB185" s="187"/>
      <c r="AC185" s="187"/>
      <c r="AD185" s="187"/>
      <c r="AE185" s="187"/>
      <c r="AF185" s="187"/>
      <c r="AG185" s="187"/>
      <c r="AH185" s="187"/>
    </row>
    <row r="186" spans="1:34">
      <c r="A186" s="187"/>
      <c r="B186" s="187"/>
      <c r="C186" s="187"/>
      <c r="D186" s="187"/>
      <c r="E186" s="187"/>
      <c r="F186" s="187"/>
      <c r="G186" s="187"/>
      <c r="H186" s="187"/>
      <c r="I186" s="187"/>
      <c r="J186" s="187"/>
      <c r="K186" s="187"/>
      <c r="L186" s="187"/>
      <c r="M186" s="187"/>
      <c r="N186" s="187"/>
      <c r="O186" s="187"/>
      <c r="P186" s="187"/>
      <c r="Q186" s="187"/>
      <c r="R186" s="187"/>
      <c r="S186" s="187"/>
      <c r="T186" s="187"/>
      <c r="U186" s="187"/>
      <c r="V186" s="187"/>
      <c r="W186" s="187"/>
      <c r="X186" s="187"/>
      <c r="Y186" s="187"/>
      <c r="Z186" s="187"/>
      <c r="AA186" s="187"/>
      <c r="AB186" s="187"/>
      <c r="AC186" s="187"/>
      <c r="AD186" s="187"/>
      <c r="AE186" s="187"/>
      <c r="AF186" s="187"/>
      <c r="AG186" s="187"/>
      <c r="AH186" s="187"/>
    </row>
    <row r="187" spans="1:34">
      <c r="A187" s="187"/>
      <c r="B187" s="187"/>
      <c r="C187" s="187"/>
      <c r="D187" s="187"/>
      <c r="E187" s="187"/>
      <c r="F187" s="187"/>
      <c r="G187" s="187"/>
      <c r="H187" s="187"/>
      <c r="I187" s="187"/>
      <c r="J187" s="187"/>
      <c r="K187" s="187"/>
      <c r="L187" s="187"/>
      <c r="M187" s="187"/>
      <c r="N187" s="187"/>
      <c r="O187" s="187"/>
      <c r="P187" s="187"/>
      <c r="Q187" s="187"/>
      <c r="R187" s="187"/>
      <c r="S187" s="187"/>
      <c r="T187" s="187"/>
      <c r="U187" s="187"/>
      <c r="V187" s="187"/>
      <c r="W187" s="187"/>
      <c r="X187" s="187"/>
      <c r="Y187" s="187"/>
      <c r="Z187" s="187"/>
      <c r="AA187" s="187"/>
      <c r="AB187" s="187"/>
      <c r="AC187" s="187"/>
      <c r="AD187" s="187"/>
      <c r="AE187" s="187"/>
      <c r="AF187" s="187"/>
      <c r="AG187" s="187"/>
      <c r="AH187" s="187"/>
    </row>
    <row r="188" spans="1:34">
      <c r="A188" s="187"/>
      <c r="B188" s="187"/>
      <c r="C188" s="187"/>
      <c r="D188" s="187"/>
      <c r="E188" s="187"/>
      <c r="F188" s="187"/>
      <c r="G188" s="187"/>
      <c r="H188" s="187"/>
      <c r="I188" s="187"/>
      <c r="J188" s="187"/>
      <c r="K188" s="187"/>
      <c r="L188" s="187"/>
      <c r="M188" s="187"/>
      <c r="N188" s="187"/>
      <c r="O188" s="187"/>
      <c r="P188" s="187"/>
      <c r="Q188" s="187"/>
      <c r="R188" s="187"/>
      <c r="S188" s="187"/>
      <c r="T188" s="187"/>
      <c r="U188" s="187"/>
      <c r="V188" s="187"/>
      <c r="W188" s="187"/>
      <c r="X188" s="187"/>
      <c r="Y188" s="187"/>
      <c r="Z188" s="187"/>
      <c r="AA188" s="187"/>
      <c r="AB188" s="187"/>
      <c r="AC188" s="187"/>
      <c r="AD188" s="187"/>
      <c r="AE188" s="187"/>
      <c r="AF188" s="187"/>
      <c r="AG188" s="187"/>
      <c r="AH188" s="187"/>
    </row>
    <row r="189" spans="1:34">
      <c r="A189" s="187"/>
      <c r="B189" s="187"/>
      <c r="C189" s="187"/>
      <c r="D189" s="187"/>
      <c r="E189" s="187"/>
      <c r="F189" s="187"/>
      <c r="G189" s="187"/>
      <c r="H189" s="187"/>
      <c r="I189" s="187"/>
      <c r="J189" s="187"/>
      <c r="K189" s="187"/>
      <c r="L189" s="187"/>
      <c r="M189" s="187"/>
      <c r="N189" s="187"/>
      <c r="O189" s="187"/>
      <c r="P189" s="187"/>
      <c r="Q189" s="187"/>
      <c r="R189" s="187"/>
      <c r="S189" s="187"/>
      <c r="T189" s="187"/>
      <c r="U189" s="187"/>
      <c r="V189" s="187"/>
      <c r="W189" s="187"/>
      <c r="X189" s="187"/>
      <c r="Y189" s="187"/>
      <c r="Z189" s="187"/>
      <c r="AA189" s="187"/>
      <c r="AB189" s="187"/>
      <c r="AC189" s="187"/>
      <c r="AD189" s="187"/>
      <c r="AE189" s="187"/>
      <c r="AF189" s="187"/>
      <c r="AG189" s="187"/>
      <c r="AH189" s="187"/>
    </row>
    <row r="190" spans="1:34">
      <c r="A190" s="187"/>
      <c r="B190" s="187"/>
      <c r="C190" s="187"/>
      <c r="D190" s="187"/>
      <c r="E190" s="187"/>
      <c r="F190" s="187"/>
      <c r="G190" s="187"/>
      <c r="H190" s="187"/>
      <c r="I190" s="187"/>
      <c r="J190" s="187"/>
      <c r="K190" s="187"/>
      <c r="L190" s="187"/>
      <c r="M190" s="187"/>
      <c r="N190" s="187"/>
      <c r="O190" s="187"/>
      <c r="P190" s="187"/>
      <c r="Q190" s="187"/>
      <c r="R190" s="187"/>
      <c r="S190" s="187"/>
      <c r="T190" s="187"/>
      <c r="U190" s="187"/>
      <c r="V190" s="187"/>
      <c r="W190" s="187"/>
      <c r="X190" s="187"/>
      <c r="Y190" s="187"/>
      <c r="Z190" s="187"/>
      <c r="AA190" s="187"/>
      <c r="AB190" s="187"/>
      <c r="AC190" s="187"/>
      <c r="AD190" s="187"/>
      <c r="AE190" s="187"/>
      <c r="AF190" s="187"/>
      <c r="AG190" s="187"/>
      <c r="AH190" s="187"/>
    </row>
    <row r="191" spans="1:34">
      <c r="A191" s="187"/>
      <c r="B191" s="187"/>
      <c r="C191" s="187"/>
      <c r="D191" s="187"/>
      <c r="E191" s="187"/>
      <c r="F191" s="187"/>
      <c r="G191" s="187"/>
      <c r="H191" s="187"/>
      <c r="I191" s="187"/>
      <c r="J191" s="187"/>
      <c r="K191" s="187"/>
      <c r="L191" s="187"/>
      <c r="M191" s="187"/>
      <c r="N191" s="187"/>
      <c r="O191" s="187"/>
      <c r="P191" s="187"/>
      <c r="Q191" s="187"/>
      <c r="R191" s="187"/>
      <c r="S191" s="187"/>
      <c r="T191" s="187"/>
      <c r="U191" s="187"/>
      <c r="V191" s="187"/>
      <c r="W191" s="187"/>
      <c r="X191" s="187"/>
      <c r="Y191" s="187"/>
      <c r="Z191" s="187"/>
      <c r="AA191" s="187"/>
      <c r="AB191" s="187"/>
      <c r="AC191" s="187"/>
      <c r="AD191" s="187"/>
      <c r="AE191" s="187"/>
      <c r="AF191" s="187"/>
      <c r="AG191" s="187"/>
      <c r="AH191" s="187"/>
    </row>
    <row r="192" spans="1:34">
      <c r="A192" s="187"/>
      <c r="B192" s="187"/>
      <c r="C192" s="187"/>
      <c r="D192" s="187"/>
      <c r="E192" s="187"/>
      <c r="F192" s="187"/>
      <c r="G192" s="187"/>
      <c r="H192" s="187"/>
      <c r="I192" s="187"/>
      <c r="J192" s="187"/>
      <c r="K192" s="187"/>
      <c r="L192" s="187"/>
      <c r="M192" s="187"/>
      <c r="N192" s="187"/>
      <c r="O192" s="187"/>
      <c r="P192" s="187"/>
      <c r="Q192" s="187"/>
      <c r="R192" s="187"/>
      <c r="S192" s="187"/>
      <c r="T192" s="187"/>
      <c r="U192" s="187"/>
      <c r="V192" s="187"/>
      <c r="W192" s="187"/>
      <c r="X192" s="187"/>
      <c r="Y192" s="187"/>
      <c r="Z192" s="187"/>
      <c r="AA192" s="187"/>
      <c r="AB192" s="187"/>
      <c r="AC192" s="187"/>
      <c r="AD192" s="187"/>
      <c r="AE192" s="187"/>
      <c r="AF192" s="187"/>
      <c r="AG192" s="187"/>
      <c r="AH192" s="187"/>
    </row>
    <row r="193" spans="1:34">
      <c r="A193" s="187"/>
      <c r="B193" s="187"/>
      <c r="C193" s="187"/>
      <c r="D193" s="187"/>
      <c r="E193" s="187"/>
      <c r="F193" s="187"/>
      <c r="G193" s="187"/>
      <c r="H193" s="187"/>
      <c r="I193" s="187"/>
      <c r="J193" s="187"/>
      <c r="K193" s="187"/>
      <c r="L193" s="187"/>
      <c r="M193" s="187"/>
      <c r="N193" s="187"/>
      <c r="O193" s="187"/>
      <c r="P193" s="187"/>
      <c r="Q193" s="187"/>
      <c r="R193" s="187"/>
      <c r="S193" s="187"/>
      <c r="T193" s="187"/>
      <c r="U193" s="187"/>
      <c r="V193" s="187"/>
      <c r="W193" s="187"/>
      <c r="X193" s="187"/>
      <c r="Y193" s="187"/>
      <c r="Z193" s="187"/>
      <c r="AA193" s="187"/>
      <c r="AB193" s="187"/>
      <c r="AC193" s="187"/>
      <c r="AD193" s="187"/>
      <c r="AE193" s="187"/>
      <c r="AF193" s="187"/>
      <c r="AG193" s="187"/>
      <c r="AH193" s="187"/>
    </row>
    <row r="194" spans="1:34">
      <c r="A194" s="187"/>
      <c r="B194" s="187"/>
      <c r="C194" s="187"/>
      <c r="D194" s="187"/>
      <c r="E194" s="187"/>
      <c r="F194" s="187"/>
      <c r="G194" s="187"/>
      <c r="H194" s="187"/>
      <c r="I194" s="187"/>
      <c r="J194" s="187"/>
      <c r="K194" s="187"/>
      <c r="L194" s="187"/>
      <c r="M194" s="187"/>
      <c r="N194" s="187"/>
      <c r="O194" s="187"/>
      <c r="P194" s="187"/>
      <c r="Q194" s="187"/>
      <c r="R194" s="187"/>
      <c r="S194" s="187"/>
      <c r="T194" s="187"/>
      <c r="U194" s="187"/>
      <c r="V194" s="187"/>
      <c r="W194" s="187"/>
      <c r="X194" s="187"/>
      <c r="Y194" s="187"/>
      <c r="Z194" s="187"/>
      <c r="AA194" s="187"/>
      <c r="AB194" s="187"/>
      <c r="AC194" s="187"/>
      <c r="AD194" s="187"/>
      <c r="AE194" s="187"/>
      <c r="AF194" s="187"/>
      <c r="AG194" s="187"/>
      <c r="AH194" s="187"/>
    </row>
    <row r="195" spans="1:34">
      <c r="A195" s="187"/>
      <c r="B195" s="187"/>
      <c r="C195" s="187"/>
      <c r="D195" s="187"/>
      <c r="E195" s="187"/>
      <c r="F195" s="187"/>
      <c r="G195" s="187"/>
      <c r="H195" s="187"/>
      <c r="I195" s="187"/>
      <c r="J195" s="187"/>
      <c r="K195" s="187"/>
      <c r="L195" s="187"/>
      <c r="M195" s="187"/>
      <c r="N195" s="187"/>
      <c r="O195" s="187"/>
      <c r="P195" s="187"/>
      <c r="Q195" s="187"/>
      <c r="R195" s="187"/>
      <c r="S195" s="187"/>
      <c r="T195" s="187"/>
      <c r="U195" s="187"/>
      <c r="V195" s="187"/>
      <c r="W195" s="187"/>
      <c r="X195" s="187"/>
      <c r="Y195" s="187"/>
      <c r="Z195" s="187"/>
      <c r="AA195" s="187"/>
      <c r="AB195" s="187"/>
      <c r="AC195" s="187"/>
      <c r="AD195" s="187"/>
      <c r="AE195" s="187"/>
      <c r="AF195" s="187"/>
      <c r="AG195" s="187"/>
      <c r="AH195" s="187"/>
    </row>
    <row r="196" spans="1:34">
      <c r="A196" s="187"/>
      <c r="B196" s="187"/>
      <c r="C196" s="187"/>
      <c r="D196" s="187"/>
      <c r="E196" s="187"/>
      <c r="F196" s="187"/>
      <c r="G196" s="187"/>
      <c r="H196" s="187"/>
      <c r="I196" s="187"/>
      <c r="J196" s="187"/>
      <c r="K196" s="187"/>
      <c r="L196" s="187"/>
      <c r="M196" s="187"/>
      <c r="N196" s="187"/>
      <c r="O196" s="187"/>
      <c r="P196" s="187"/>
      <c r="Q196" s="187"/>
      <c r="R196" s="187"/>
      <c r="S196" s="187"/>
      <c r="T196" s="187"/>
      <c r="U196" s="187"/>
      <c r="V196" s="187"/>
      <c r="W196" s="187"/>
      <c r="X196" s="187"/>
      <c r="Y196" s="187"/>
      <c r="Z196" s="187"/>
      <c r="AA196" s="187"/>
      <c r="AB196" s="187"/>
      <c r="AC196" s="187"/>
      <c r="AD196" s="187"/>
      <c r="AE196" s="187"/>
      <c r="AF196" s="187"/>
      <c r="AG196" s="187"/>
      <c r="AH196" s="187"/>
    </row>
    <row r="197" spans="1:34">
      <c r="A197" s="187"/>
      <c r="B197" s="187"/>
      <c r="C197" s="187"/>
      <c r="D197" s="187"/>
      <c r="E197" s="187"/>
      <c r="F197" s="187"/>
      <c r="G197" s="187"/>
      <c r="H197" s="187"/>
      <c r="I197" s="187"/>
      <c r="J197" s="187"/>
      <c r="K197" s="187"/>
      <c r="L197" s="187"/>
      <c r="M197" s="187"/>
      <c r="N197" s="187"/>
      <c r="O197" s="187"/>
      <c r="P197" s="187"/>
      <c r="Q197" s="187"/>
      <c r="R197" s="187"/>
      <c r="S197" s="187"/>
      <c r="T197" s="187"/>
      <c r="U197" s="187"/>
      <c r="V197" s="187"/>
      <c r="W197" s="187"/>
      <c r="X197" s="187"/>
      <c r="Y197" s="187"/>
      <c r="Z197" s="187"/>
      <c r="AA197" s="187"/>
      <c r="AB197" s="187"/>
      <c r="AC197" s="187"/>
      <c r="AD197" s="187"/>
      <c r="AE197" s="187"/>
      <c r="AF197" s="187"/>
      <c r="AG197" s="187"/>
      <c r="AH197" s="187"/>
    </row>
    <row r="198" spans="1:34">
      <c r="A198" s="187"/>
      <c r="B198" s="187"/>
      <c r="C198" s="187"/>
      <c r="D198" s="187"/>
      <c r="E198" s="187"/>
      <c r="F198" s="187"/>
      <c r="G198" s="187"/>
      <c r="H198" s="187"/>
      <c r="I198" s="187"/>
      <c r="J198" s="187"/>
      <c r="K198" s="187"/>
      <c r="L198" s="187"/>
      <c r="M198" s="187"/>
      <c r="N198" s="187"/>
      <c r="O198" s="187"/>
      <c r="P198" s="187"/>
      <c r="Q198" s="187"/>
      <c r="R198" s="187"/>
      <c r="S198" s="187"/>
      <c r="T198" s="187"/>
      <c r="U198" s="187"/>
      <c r="V198" s="187"/>
      <c r="W198" s="187"/>
      <c r="X198" s="187"/>
      <c r="Y198" s="187"/>
      <c r="Z198" s="187"/>
      <c r="AA198" s="187"/>
      <c r="AB198" s="187"/>
      <c r="AC198" s="187"/>
      <c r="AD198" s="187"/>
      <c r="AE198" s="187"/>
      <c r="AF198" s="187"/>
      <c r="AG198" s="187"/>
      <c r="AH198" s="187"/>
    </row>
    <row r="199" spans="1:34">
      <c r="A199" s="187"/>
      <c r="B199" s="187"/>
      <c r="C199" s="187"/>
      <c r="D199" s="187"/>
      <c r="E199" s="187"/>
      <c r="F199" s="187"/>
      <c r="G199" s="187"/>
      <c r="H199" s="187"/>
      <c r="I199" s="187"/>
      <c r="J199" s="187"/>
      <c r="K199" s="187"/>
      <c r="L199" s="187"/>
      <c r="M199" s="187"/>
      <c r="N199" s="187"/>
      <c r="O199" s="187"/>
      <c r="P199" s="187"/>
      <c r="Q199" s="187"/>
      <c r="R199" s="187"/>
      <c r="S199" s="187"/>
      <c r="T199" s="187"/>
      <c r="U199" s="187"/>
      <c r="V199" s="187"/>
      <c r="W199" s="187"/>
      <c r="X199" s="187"/>
      <c r="Y199" s="187"/>
      <c r="Z199" s="187"/>
      <c r="AA199" s="187"/>
      <c r="AB199" s="187"/>
      <c r="AC199" s="187"/>
      <c r="AD199" s="187"/>
      <c r="AE199" s="187"/>
      <c r="AF199" s="187"/>
      <c r="AG199" s="187"/>
      <c r="AH199" s="187"/>
    </row>
    <row r="200" spans="1:34">
      <c r="A200" s="187"/>
      <c r="B200" s="187"/>
      <c r="C200" s="187"/>
      <c r="D200" s="187"/>
      <c r="E200" s="187"/>
      <c r="F200" s="187"/>
      <c r="G200" s="187"/>
      <c r="H200" s="187"/>
      <c r="I200" s="187"/>
      <c r="J200" s="187"/>
      <c r="K200" s="187"/>
      <c r="L200" s="187"/>
      <c r="M200" s="187"/>
      <c r="N200" s="187"/>
      <c r="O200" s="187"/>
      <c r="P200" s="187"/>
      <c r="Q200" s="187"/>
      <c r="R200" s="187"/>
      <c r="S200" s="187"/>
      <c r="T200" s="187"/>
      <c r="U200" s="187"/>
      <c r="V200" s="187"/>
      <c r="W200" s="187"/>
      <c r="X200" s="187"/>
      <c r="Y200" s="187"/>
      <c r="Z200" s="187"/>
      <c r="AA200" s="187"/>
      <c r="AB200" s="187"/>
      <c r="AC200" s="187"/>
      <c r="AD200" s="187"/>
      <c r="AE200" s="187"/>
      <c r="AF200" s="187"/>
      <c r="AG200" s="187"/>
      <c r="AH200" s="187"/>
    </row>
    <row r="201" spans="1:34">
      <c r="A201" s="187"/>
      <c r="B201" s="187"/>
      <c r="C201" s="187"/>
      <c r="D201" s="187"/>
      <c r="E201" s="187"/>
      <c r="F201" s="187"/>
      <c r="G201" s="187"/>
      <c r="H201" s="187"/>
      <c r="I201" s="187"/>
      <c r="J201" s="187"/>
      <c r="K201" s="187"/>
      <c r="L201" s="187"/>
      <c r="M201" s="187"/>
      <c r="N201" s="187"/>
      <c r="O201" s="187"/>
      <c r="P201" s="187"/>
      <c r="Q201" s="187"/>
      <c r="R201" s="187"/>
      <c r="S201" s="187"/>
      <c r="T201" s="187"/>
      <c r="U201" s="187"/>
      <c r="V201" s="187"/>
      <c r="W201" s="187"/>
      <c r="X201" s="187"/>
      <c r="Y201" s="187"/>
      <c r="Z201" s="187"/>
      <c r="AA201" s="187"/>
      <c r="AB201" s="187"/>
      <c r="AC201" s="187"/>
      <c r="AD201" s="187"/>
      <c r="AE201" s="187"/>
      <c r="AF201" s="187"/>
      <c r="AG201" s="187"/>
      <c r="AH201" s="187"/>
    </row>
    <row r="202" spans="1:34">
      <c r="A202" s="187"/>
      <c r="B202" s="187"/>
      <c r="C202" s="187"/>
      <c r="D202" s="187"/>
      <c r="E202" s="187"/>
      <c r="F202" s="187"/>
      <c r="G202" s="187"/>
      <c r="H202" s="187"/>
      <c r="I202" s="187"/>
      <c r="J202" s="187"/>
      <c r="K202" s="187"/>
      <c r="L202" s="187"/>
      <c r="M202" s="187"/>
      <c r="N202" s="187"/>
      <c r="O202" s="187"/>
      <c r="P202" s="187"/>
      <c r="Q202" s="187"/>
      <c r="R202" s="187"/>
      <c r="S202" s="187"/>
      <c r="T202" s="187"/>
      <c r="U202" s="187"/>
      <c r="V202" s="187"/>
      <c r="W202" s="187"/>
      <c r="X202" s="187"/>
      <c r="Y202" s="187"/>
      <c r="Z202" s="187"/>
      <c r="AA202" s="187"/>
      <c r="AB202" s="187"/>
      <c r="AC202" s="187"/>
      <c r="AD202" s="187"/>
      <c r="AE202" s="187"/>
      <c r="AF202" s="187"/>
      <c r="AG202" s="187"/>
      <c r="AH202" s="187"/>
    </row>
    <row r="203" spans="1:34">
      <c r="A203" s="187"/>
      <c r="B203" s="187"/>
      <c r="C203" s="187"/>
      <c r="D203" s="187"/>
      <c r="E203" s="187"/>
      <c r="F203" s="187"/>
      <c r="G203" s="187"/>
      <c r="H203" s="187"/>
      <c r="I203" s="187"/>
      <c r="J203" s="187"/>
      <c r="K203" s="187"/>
      <c r="L203" s="187"/>
      <c r="M203" s="187"/>
      <c r="N203" s="187"/>
      <c r="O203" s="187"/>
      <c r="P203" s="187"/>
      <c r="Q203" s="187"/>
      <c r="R203" s="187"/>
      <c r="S203" s="187"/>
      <c r="T203" s="187"/>
      <c r="U203" s="187"/>
      <c r="V203" s="187"/>
      <c r="W203" s="187"/>
      <c r="X203" s="187"/>
      <c r="Y203" s="187"/>
      <c r="Z203" s="187"/>
      <c r="AA203" s="187"/>
      <c r="AB203" s="187"/>
      <c r="AC203" s="187"/>
      <c r="AD203" s="187"/>
      <c r="AE203" s="187"/>
      <c r="AF203" s="187"/>
      <c r="AG203" s="187"/>
      <c r="AH203" s="187"/>
    </row>
    <row r="204" spans="1:34">
      <c r="A204" s="187"/>
      <c r="B204" s="187"/>
      <c r="C204" s="187"/>
      <c r="D204" s="187"/>
      <c r="E204" s="187"/>
      <c r="F204" s="187"/>
      <c r="G204" s="187"/>
      <c r="H204" s="187"/>
      <c r="I204" s="187"/>
      <c r="J204" s="187"/>
      <c r="K204" s="187"/>
      <c r="L204" s="187"/>
      <c r="M204" s="187"/>
      <c r="N204" s="187"/>
      <c r="O204" s="187"/>
      <c r="P204" s="187"/>
      <c r="Q204" s="187"/>
      <c r="R204" s="187"/>
      <c r="S204" s="187"/>
      <c r="T204" s="187"/>
      <c r="U204" s="187"/>
      <c r="V204" s="187"/>
      <c r="W204" s="187"/>
      <c r="X204" s="187"/>
      <c r="Y204" s="187"/>
      <c r="Z204" s="187"/>
      <c r="AA204" s="187"/>
      <c r="AB204" s="187"/>
      <c r="AC204" s="187"/>
      <c r="AD204" s="187"/>
      <c r="AE204" s="187"/>
      <c r="AF204" s="187"/>
      <c r="AG204" s="187"/>
      <c r="AH204" s="187"/>
    </row>
    <row r="205" spans="1:34">
      <c r="A205" s="187"/>
      <c r="B205" s="187"/>
      <c r="C205" s="187"/>
      <c r="D205" s="187"/>
      <c r="E205" s="187"/>
      <c r="F205" s="187"/>
      <c r="G205" s="187"/>
      <c r="H205" s="187"/>
      <c r="I205" s="187"/>
      <c r="J205" s="187"/>
      <c r="K205" s="187"/>
      <c r="L205" s="187"/>
      <c r="M205" s="187"/>
      <c r="N205" s="187"/>
      <c r="O205" s="187"/>
      <c r="P205" s="187"/>
      <c r="Q205" s="187"/>
      <c r="R205" s="187"/>
      <c r="S205" s="187"/>
      <c r="T205" s="187"/>
      <c r="U205" s="187"/>
      <c r="V205" s="187"/>
      <c r="W205" s="187"/>
      <c r="X205" s="187"/>
      <c r="Y205" s="187"/>
      <c r="Z205" s="187"/>
      <c r="AA205" s="187"/>
      <c r="AB205" s="187"/>
      <c r="AC205" s="187"/>
      <c r="AD205" s="187"/>
      <c r="AE205" s="187"/>
      <c r="AF205" s="187"/>
      <c r="AG205" s="187"/>
      <c r="AH205" s="187"/>
    </row>
    <row r="206" spans="1:34">
      <c r="A206" s="187"/>
      <c r="B206" s="187"/>
      <c r="C206" s="187"/>
      <c r="D206" s="187"/>
      <c r="E206" s="187"/>
      <c r="F206" s="187"/>
      <c r="G206" s="187"/>
      <c r="H206" s="187"/>
      <c r="I206" s="187"/>
      <c r="J206" s="187"/>
      <c r="K206" s="187"/>
      <c r="L206" s="187"/>
      <c r="M206" s="187"/>
      <c r="N206" s="187"/>
      <c r="O206" s="187"/>
      <c r="P206" s="187"/>
      <c r="Q206" s="187"/>
      <c r="R206" s="187"/>
      <c r="S206" s="187"/>
      <c r="T206" s="187"/>
      <c r="U206" s="187"/>
      <c r="V206" s="187"/>
      <c r="W206" s="187"/>
      <c r="X206" s="187"/>
      <c r="Y206" s="187"/>
      <c r="Z206" s="187"/>
      <c r="AA206" s="187"/>
      <c r="AB206" s="187"/>
      <c r="AC206" s="187"/>
      <c r="AD206" s="187"/>
      <c r="AE206" s="187"/>
      <c r="AF206" s="187"/>
      <c r="AG206" s="187"/>
      <c r="AH206" s="187"/>
    </row>
    <row r="207" spans="1:34">
      <c r="A207" s="187"/>
      <c r="B207" s="187"/>
      <c r="C207" s="187"/>
      <c r="D207" s="187"/>
      <c r="E207" s="187"/>
      <c r="F207" s="187"/>
      <c r="G207" s="187"/>
      <c r="H207" s="187"/>
      <c r="I207" s="187"/>
      <c r="J207" s="187"/>
      <c r="K207" s="187"/>
      <c r="L207" s="187"/>
      <c r="M207" s="187"/>
      <c r="N207" s="187"/>
      <c r="O207" s="187"/>
      <c r="P207" s="187"/>
      <c r="Q207" s="187"/>
      <c r="R207" s="187"/>
      <c r="S207" s="187"/>
      <c r="T207" s="187"/>
      <c r="U207" s="187"/>
      <c r="V207" s="187"/>
      <c r="W207" s="187"/>
      <c r="X207" s="187"/>
      <c r="Y207" s="187"/>
      <c r="Z207" s="187"/>
      <c r="AA207" s="187"/>
      <c r="AB207" s="187"/>
      <c r="AC207" s="187"/>
      <c r="AD207" s="187"/>
      <c r="AE207" s="187"/>
      <c r="AF207" s="187"/>
      <c r="AG207" s="187"/>
      <c r="AH207" s="187"/>
    </row>
    <row r="208" spans="1:34">
      <c r="A208" s="187"/>
      <c r="B208" s="187"/>
      <c r="C208" s="187"/>
      <c r="D208" s="187"/>
      <c r="E208" s="187"/>
      <c r="F208" s="187"/>
      <c r="G208" s="187"/>
      <c r="H208" s="187"/>
      <c r="I208" s="187"/>
      <c r="J208" s="187"/>
      <c r="K208" s="187"/>
      <c r="L208" s="187"/>
      <c r="M208" s="187"/>
      <c r="N208" s="187"/>
      <c r="O208" s="187"/>
      <c r="P208" s="187"/>
      <c r="Q208" s="187"/>
      <c r="R208" s="187"/>
      <c r="S208" s="187"/>
      <c r="T208" s="187"/>
      <c r="U208" s="187"/>
      <c r="V208" s="187"/>
      <c r="W208" s="187"/>
      <c r="X208" s="187"/>
      <c r="Y208" s="187"/>
      <c r="Z208" s="187"/>
      <c r="AA208" s="187"/>
      <c r="AB208" s="187"/>
      <c r="AC208" s="187"/>
      <c r="AD208" s="187"/>
      <c r="AE208" s="187"/>
      <c r="AF208" s="187"/>
      <c r="AG208" s="187"/>
      <c r="AH208" s="187"/>
    </row>
    <row r="209" spans="1:34">
      <c r="A209" s="187"/>
      <c r="B209" s="187"/>
      <c r="C209" s="187"/>
      <c r="D209" s="187"/>
      <c r="E209" s="187"/>
      <c r="F209" s="187"/>
      <c r="G209" s="187"/>
      <c r="H209" s="187"/>
      <c r="I209" s="187"/>
      <c r="J209" s="187"/>
      <c r="K209" s="187"/>
      <c r="L209" s="187"/>
      <c r="M209" s="187"/>
      <c r="N209" s="187"/>
      <c r="O209" s="187"/>
      <c r="P209" s="187"/>
      <c r="Q209" s="187"/>
      <c r="R209" s="187"/>
      <c r="S209" s="187"/>
      <c r="T209" s="187"/>
      <c r="U209" s="187"/>
      <c r="V209" s="187"/>
      <c r="W209" s="187"/>
      <c r="X209" s="187"/>
      <c r="Y209" s="187"/>
      <c r="Z209" s="187"/>
      <c r="AA209" s="187"/>
      <c r="AB209" s="187"/>
      <c r="AC209" s="187"/>
      <c r="AD209" s="187"/>
      <c r="AE209" s="187"/>
      <c r="AF209" s="187"/>
      <c r="AG209" s="187"/>
      <c r="AH209" s="187"/>
    </row>
    <row r="210" spans="1:34">
      <c r="A210" s="187"/>
      <c r="B210" s="187"/>
      <c r="C210" s="187"/>
      <c r="D210" s="187"/>
      <c r="E210" s="187"/>
      <c r="F210" s="187"/>
      <c r="G210" s="187"/>
      <c r="H210" s="187"/>
      <c r="I210" s="187"/>
      <c r="J210" s="187"/>
      <c r="K210" s="187"/>
      <c r="L210" s="187"/>
      <c r="M210" s="187"/>
      <c r="N210" s="187"/>
      <c r="O210" s="187"/>
      <c r="P210" s="187"/>
      <c r="Q210" s="187"/>
      <c r="R210" s="187"/>
      <c r="S210" s="187"/>
      <c r="T210" s="187"/>
      <c r="U210" s="187"/>
      <c r="V210" s="187"/>
      <c r="W210" s="187"/>
      <c r="X210" s="187"/>
      <c r="Y210" s="187"/>
      <c r="Z210" s="187"/>
      <c r="AA210" s="187"/>
      <c r="AB210" s="187"/>
      <c r="AC210" s="187"/>
      <c r="AD210" s="187"/>
      <c r="AE210" s="187"/>
      <c r="AF210" s="187"/>
      <c r="AG210" s="187"/>
      <c r="AH210" s="187"/>
    </row>
    <row r="211" spans="1:34">
      <c r="A211" s="187"/>
      <c r="B211" s="187"/>
      <c r="C211" s="187"/>
      <c r="D211" s="187"/>
      <c r="E211" s="187"/>
      <c r="F211" s="187"/>
      <c r="G211" s="187"/>
      <c r="H211" s="187"/>
      <c r="I211" s="187"/>
      <c r="J211" s="187"/>
      <c r="K211" s="187"/>
      <c r="L211" s="187"/>
      <c r="M211" s="187"/>
      <c r="N211" s="187"/>
      <c r="O211" s="187"/>
      <c r="P211" s="187"/>
      <c r="Q211" s="187"/>
      <c r="R211" s="187"/>
      <c r="S211" s="187"/>
      <c r="T211" s="187"/>
      <c r="U211" s="187"/>
      <c r="V211" s="187"/>
      <c r="W211" s="187"/>
      <c r="X211" s="187"/>
      <c r="Y211" s="187"/>
      <c r="Z211" s="187"/>
      <c r="AA211" s="187"/>
      <c r="AB211" s="187"/>
      <c r="AC211" s="187"/>
      <c r="AD211" s="187"/>
      <c r="AE211" s="187"/>
      <c r="AF211" s="187"/>
      <c r="AG211" s="187"/>
      <c r="AH211" s="187"/>
    </row>
    <row r="212" spans="1:34">
      <c r="A212" s="187"/>
      <c r="B212" s="187"/>
      <c r="C212" s="187"/>
      <c r="D212" s="187"/>
      <c r="E212" s="187"/>
      <c r="F212" s="187"/>
      <c r="G212" s="187"/>
      <c r="H212" s="187"/>
      <c r="I212" s="187"/>
      <c r="J212" s="187"/>
      <c r="K212" s="187"/>
      <c r="L212" s="187"/>
      <c r="M212" s="187"/>
      <c r="N212" s="187"/>
      <c r="O212" s="187"/>
      <c r="P212" s="187"/>
      <c r="Q212" s="187"/>
      <c r="R212" s="187"/>
      <c r="S212" s="187"/>
      <c r="T212" s="187"/>
      <c r="U212" s="187"/>
      <c r="V212" s="187"/>
      <c r="W212" s="187"/>
      <c r="X212" s="187"/>
      <c r="Y212" s="187"/>
      <c r="Z212" s="187"/>
      <c r="AA212" s="187"/>
      <c r="AB212" s="187"/>
      <c r="AC212" s="187"/>
      <c r="AD212" s="187"/>
      <c r="AE212" s="187"/>
      <c r="AF212" s="187"/>
      <c r="AG212" s="187"/>
      <c r="AH212" s="187"/>
    </row>
    <row r="213" spans="1:34">
      <c r="A213" s="187"/>
      <c r="B213" s="187"/>
      <c r="C213" s="187"/>
      <c r="D213" s="187"/>
      <c r="E213" s="187"/>
      <c r="F213" s="187"/>
      <c r="G213" s="187"/>
      <c r="H213" s="187"/>
      <c r="I213" s="187"/>
      <c r="J213" s="187"/>
      <c r="K213" s="187"/>
      <c r="L213" s="187"/>
      <c r="M213" s="187"/>
      <c r="N213" s="187"/>
      <c r="O213" s="187"/>
      <c r="P213" s="187"/>
      <c r="Q213" s="187"/>
      <c r="R213" s="187"/>
      <c r="S213" s="187"/>
      <c r="T213" s="187"/>
      <c r="U213" s="187"/>
      <c r="V213" s="187"/>
      <c r="W213" s="187"/>
      <c r="X213" s="187"/>
      <c r="Y213" s="187"/>
      <c r="Z213" s="187"/>
      <c r="AA213" s="187"/>
      <c r="AB213" s="187"/>
      <c r="AC213" s="187"/>
      <c r="AD213" s="187"/>
      <c r="AE213" s="187"/>
      <c r="AF213" s="187"/>
      <c r="AG213" s="187"/>
      <c r="AH213" s="187"/>
    </row>
    <row r="214" spans="1:34">
      <c r="A214" s="187"/>
      <c r="B214" s="187"/>
      <c r="C214" s="187"/>
      <c r="D214" s="187"/>
      <c r="E214" s="187"/>
      <c r="F214" s="187"/>
      <c r="G214" s="187"/>
      <c r="H214" s="187"/>
      <c r="I214" s="187"/>
      <c r="J214" s="187"/>
      <c r="K214" s="187"/>
      <c r="L214" s="187"/>
      <c r="M214" s="187"/>
      <c r="N214" s="187"/>
      <c r="O214" s="187"/>
      <c r="P214" s="187"/>
      <c r="Q214" s="187"/>
      <c r="R214" s="187"/>
      <c r="S214" s="187"/>
      <c r="T214" s="187"/>
      <c r="U214" s="187"/>
      <c r="V214" s="187"/>
      <c r="W214" s="187"/>
      <c r="X214" s="187"/>
      <c r="Y214" s="187"/>
      <c r="Z214" s="187"/>
      <c r="AA214" s="187"/>
      <c r="AB214" s="187"/>
      <c r="AC214" s="187"/>
      <c r="AD214" s="187"/>
      <c r="AE214" s="187"/>
      <c r="AF214" s="187"/>
      <c r="AG214" s="187"/>
      <c r="AH214" s="187"/>
    </row>
    <row r="215" spans="1:34">
      <c r="A215" s="187"/>
      <c r="B215" s="187"/>
      <c r="C215" s="187"/>
      <c r="D215" s="187"/>
      <c r="E215" s="187"/>
      <c r="F215" s="187"/>
      <c r="G215" s="187"/>
      <c r="H215" s="187"/>
      <c r="I215" s="187"/>
      <c r="J215" s="187"/>
      <c r="K215" s="187"/>
      <c r="L215" s="187"/>
      <c r="M215" s="187"/>
      <c r="N215" s="187"/>
      <c r="O215" s="187"/>
      <c r="P215" s="187"/>
      <c r="Q215" s="187"/>
      <c r="R215" s="187"/>
      <c r="S215" s="187"/>
      <c r="T215" s="187"/>
      <c r="U215" s="187"/>
      <c r="V215" s="187"/>
      <c r="W215" s="187"/>
      <c r="X215" s="187"/>
      <c r="Y215" s="187"/>
      <c r="Z215" s="187"/>
      <c r="AA215" s="187"/>
      <c r="AB215" s="187"/>
      <c r="AC215" s="187"/>
      <c r="AD215" s="187"/>
      <c r="AE215" s="187"/>
      <c r="AF215" s="187"/>
      <c r="AG215" s="187"/>
      <c r="AH215" s="187"/>
    </row>
    <row r="216" spans="1:34">
      <c r="A216" s="187"/>
      <c r="B216" s="187"/>
      <c r="C216" s="187"/>
      <c r="D216" s="187"/>
      <c r="E216" s="187"/>
      <c r="F216" s="187"/>
      <c r="G216" s="187"/>
      <c r="H216" s="187"/>
      <c r="I216" s="187"/>
      <c r="J216" s="187"/>
      <c r="K216" s="187"/>
      <c r="L216" s="187"/>
      <c r="M216" s="187"/>
      <c r="N216" s="187"/>
      <c r="O216" s="187"/>
      <c r="P216" s="187"/>
      <c r="Q216" s="187"/>
      <c r="R216" s="187"/>
      <c r="S216" s="187"/>
      <c r="T216" s="187"/>
      <c r="U216" s="187"/>
      <c r="V216" s="187"/>
      <c r="W216" s="187"/>
      <c r="X216" s="187"/>
      <c r="Y216" s="187"/>
      <c r="Z216" s="187"/>
      <c r="AA216" s="187"/>
      <c r="AB216" s="187"/>
      <c r="AC216" s="187"/>
      <c r="AD216" s="187"/>
      <c r="AE216" s="187"/>
      <c r="AF216" s="187"/>
      <c r="AG216" s="187"/>
      <c r="AH216" s="187"/>
    </row>
    <row r="217" spans="1:34">
      <c r="A217" s="187"/>
      <c r="B217" s="187"/>
      <c r="C217" s="187"/>
      <c r="D217" s="187"/>
      <c r="E217" s="187"/>
      <c r="F217" s="187"/>
      <c r="G217" s="187"/>
      <c r="H217" s="187"/>
      <c r="I217" s="187"/>
      <c r="J217" s="187"/>
      <c r="K217" s="187"/>
      <c r="L217" s="187"/>
      <c r="M217" s="187"/>
      <c r="N217" s="187"/>
      <c r="O217" s="187"/>
      <c r="P217" s="187"/>
      <c r="Q217" s="187"/>
      <c r="R217" s="187"/>
      <c r="S217" s="187"/>
      <c r="T217" s="187"/>
      <c r="U217" s="187"/>
      <c r="V217" s="187"/>
      <c r="W217" s="187"/>
      <c r="X217" s="187"/>
      <c r="Y217" s="187"/>
      <c r="Z217" s="187"/>
      <c r="AA217" s="187"/>
      <c r="AB217" s="187"/>
      <c r="AC217" s="187"/>
      <c r="AD217" s="187"/>
      <c r="AE217" s="187"/>
      <c r="AF217" s="187"/>
      <c r="AG217" s="187"/>
      <c r="AH217" s="187"/>
    </row>
    <row r="218" spans="1:34">
      <c r="A218" s="187"/>
      <c r="B218" s="187"/>
      <c r="C218" s="187"/>
      <c r="D218" s="187"/>
      <c r="E218" s="187"/>
      <c r="F218" s="187"/>
      <c r="G218" s="187"/>
      <c r="H218" s="187"/>
      <c r="I218" s="187"/>
      <c r="J218" s="187"/>
      <c r="K218" s="187"/>
      <c r="L218" s="187"/>
      <c r="M218" s="187"/>
      <c r="N218" s="187"/>
      <c r="O218" s="187"/>
      <c r="P218" s="187"/>
      <c r="Q218" s="187"/>
      <c r="R218" s="187"/>
      <c r="S218" s="187"/>
      <c r="T218" s="187"/>
      <c r="U218" s="187"/>
      <c r="V218" s="187"/>
      <c r="W218" s="187"/>
      <c r="X218" s="187"/>
      <c r="Y218" s="187"/>
      <c r="Z218" s="187"/>
      <c r="AA218" s="187"/>
      <c r="AB218" s="187"/>
      <c r="AC218" s="187"/>
      <c r="AD218" s="187"/>
      <c r="AE218" s="187"/>
      <c r="AF218" s="187"/>
      <c r="AG218" s="187"/>
      <c r="AH218" s="187"/>
    </row>
    <row r="219" spans="1:34">
      <c r="A219" s="187"/>
      <c r="B219" s="187"/>
      <c r="C219" s="187"/>
      <c r="D219" s="187"/>
      <c r="E219" s="187"/>
      <c r="F219" s="187"/>
      <c r="G219" s="187"/>
      <c r="H219" s="187"/>
      <c r="I219" s="187"/>
      <c r="J219" s="187"/>
      <c r="K219" s="187"/>
      <c r="L219" s="187"/>
      <c r="M219" s="187"/>
      <c r="N219" s="187"/>
      <c r="O219" s="187"/>
      <c r="P219" s="187"/>
      <c r="Q219" s="187"/>
      <c r="R219" s="187"/>
      <c r="S219" s="187"/>
      <c r="T219" s="187"/>
      <c r="U219" s="187"/>
      <c r="V219" s="187"/>
      <c r="W219" s="187"/>
      <c r="X219" s="187"/>
      <c r="Y219" s="187"/>
      <c r="Z219" s="187"/>
      <c r="AA219" s="187"/>
      <c r="AB219" s="187"/>
      <c r="AC219" s="187"/>
      <c r="AD219" s="187"/>
      <c r="AE219" s="187"/>
      <c r="AF219" s="187"/>
      <c r="AG219" s="187"/>
      <c r="AH219" s="187"/>
    </row>
    <row r="220" spans="1:34">
      <c r="A220" s="187"/>
      <c r="B220" s="187"/>
      <c r="C220" s="187"/>
      <c r="D220" s="187"/>
      <c r="E220" s="187"/>
      <c r="F220" s="187"/>
      <c r="G220" s="187"/>
      <c r="H220" s="187"/>
      <c r="I220" s="187"/>
      <c r="J220" s="187"/>
      <c r="K220" s="187"/>
      <c r="L220" s="187"/>
      <c r="M220" s="187"/>
      <c r="N220" s="187"/>
      <c r="O220" s="187"/>
      <c r="P220" s="187"/>
      <c r="Q220" s="187"/>
      <c r="R220" s="187"/>
      <c r="S220" s="187"/>
      <c r="T220" s="187"/>
      <c r="U220" s="187"/>
      <c r="V220" s="187"/>
      <c r="W220" s="187"/>
      <c r="X220" s="187"/>
      <c r="Y220" s="187"/>
      <c r="Z220" s="187"/>
      <c r="AA220" s="187"/>
      <c r="AB220" s="187"/>
      <c r="AC220" s="187"/>
      <c r="AD220" s="187"/>
      <c r="AE220" s="187"/>
      <c r="AF220" s="187"/>
      <c r="AG220" s="187"/>
      <c r="AH220" s="187"/>
    </row>
    <row r="221" spans="1:34">
      <c r="A221" s="187"/>
      <c r="B221" s="187"/>
      <c r="C221" s="187"/>
      <c r="D221" s="187"/>
      <c r="E221" s="187"/>
      <c r="F221" s="187"/>
      <c r="G221" s="187"/>
      <c r="H221" s="187"/>
      <c r="I221" s="187"/>
      <c r="J221" s="187"/>
      <c r="K221" s="187"/>
      <c r="L221" s="187"/>
      <c r="M221" s="187"/>
      <c r="N221" s="187"/>
      <c r="O221" s="187"/>
      <c r="P221" s="187"/>
      <c r="Q221" s="187"/>
      <c r="R221" s="187"/>
      <c r="S221" s="187"/>
      <c r="T221" s="187"/>
      <c r="U221" s="187"/>
      <c r="V221" s="187"/>
      <c r="W221" s="187"/>
      <c r="X221" s="187"/>
      <c r="Y221" s="187"/>
      <c r="Z221" s="187"/>
      <c r="AA221" s="187"/>
      <c r="AB221" s="187"/>
      <c r="AC221" s="187"/>
      <c r="AD221" s="187"/>
      <c r="AE221" s="187"/>
      <c r="AF221" s="187"/>
      <c r="AG221" s="187"/>
      <c r="AH221" s="187"/>
    </row>
    <row r="222" spans="1:34">
      <c r="A222" s="187"/>
      <c r="B222" s="187"/>
      <c r="C222" s="187"/>
      <c r="D222" s="187"/>
      <c r="E222" s="187"/>
      <c r="F222" s="187"/>
      <c r="G222" s="187"/>
      <c r="H222" s="187"/>
      <c r="I222" s="187"/>
      <c r="J222" s="187"/>
      <c r="K222" s="187"/>
      <c r="L222" s="187"/>
      <c r="M222" s="187"/>
      <c r="N222" s="187"/>
      <c r="O222" s="187"/>
      <c r="P222" s="187"/>
      <c r="Q222" s="187"/>
      <c r="R222" s="187"/>
      <c r="S222" s="187"/>
      <c r="T222" s="187"/>
      <c r="U222" s="187"/>
      <c r="V222" s="187"/>
      <c r="W222" s="187"/>
      <c r="X222" s="187"/>
      <c r="Y222" s="187"/>
      <c r="Z222" s="187"/>
      <c r="AA222" s="187"/>
      <c r="AB222" s="187"/>
      <c r="AC222" s="187"/>
      <c r="AD222" s="187"/>
      <c r="AE222" s="187"/>
      <c r="AF222" s="187"/>
      <c r="AG222" s="187"/>
      <c r="AH222" s="187"/>
    </row>
    <row r="223" spans="1:34">
      <c r="A223" s="187"/>
      <c r="B223" s="187"/>
      <c r="C223" s="187"/>
      <c r="D223" s="187"/>
      <c r="E223" s="187"/>
      <c r="F223" s="187"/>
      <c r="G223" s="187"/>
      <c r="H223" s="187"/>
      <c r="I223" s="187"/>
      <c r="J223" s="187"/>
      <c r="K223" s="187"/>
      <c r="L223" s="187"/>
      <c r="M223" s="187"/>
      <c r="N223" s="187"/>
      <c r="O223" s="187"/>
      <c r="P223" s="187"/>
      <c r="Q223" s="187"/>
      <c r="R223" s="187"/>
      <c r="S223" s="187"/>
      <c r="T223" s="187"/>
      <c r="U223" s="187"/>
      <c r="V223" s="187"/>
      <c r="W223" s="187"/>
      <c r="X223" s="187"/>
      <c r="Y223" s="187"/>
      <c r="Z223" s="187"/>
      <c r="AA223" s="187"/>
      <c r="AB223" s="187"/>
      <c r="AC223" s="187"/>
      <c r="AD223" s="187"/>
      <c r="AE223" s="187"/>
      <c r="AF223" s="187"/>
      <c r="AG223" s="187"/>
      <c r="AH223" s="187"/>
    </row>
    <row r="224" spans="1:34">
      <c r="A224" s="187"/>
      <c r="B224" s="187"/>
      <c r="C224" s="187"/>
      <c r="D224" s="187"/>
      <c r="E224" s="187"/>
      <c r="F224" s="187"/>
      <c r="G224" s="187"/>
      <c r="H224" s="187"/>
      <c r="I224" s="187"/>
      <c r="J224" s="187"/>
      <c r="K224" s="187"/>
      <c r="L224" s="187"/>
      <c r="M224" s="187"/>
      <c r="N224" s="187"/>
      <c r="O224" s="187"/>
      <c r="P224" s="187"/>
      <c r="Q224" s="187"/>
      <c r="R224" s="187"/>
      <c r="S224" s="187"/>
      <c r="T224" s="187"/>
      <c r="U224" s="187"/>
      <c r="V224" s="187"/>
      <c r="W224" s="187"/>
      <c r="X224" s="187"/>
      <c r="Y224" s="187"/>
      <c r="Z224" s="187"/>
      <c r="AA224" s="187"/>
      <c r="AB224" s="187"/>
      <c r="AC224" s="187"/>
      <c r="AD224" s="187"/>
      <c r="AE224" s="187"/>
      <c r="AF224" s="187"/>
      <c r="AG224" s="187"/>
      <c r="AH224" s="187"/>
    </row>
    <row r="225" spans="1:34">
      <c r="A225" s="187"/>
      <c r="B225" s="187"/>
      <c r="C225" s="187"/>
      <c r="D225" s="187"/>
      <c r="E225" s="187"/>
      <c r="F225" s="187"/>
      <c r="G225" s="187"/>
      <c r="H225" s="187"/>
      <c r="I225" s="187"/>
      <c r="J225" s="187"/>
      <c r="K225" s="187"/>
      <c r="L225" s="187"/>
      <c r="M225" s="187"/>
      <c r="N225" s="187"/>
      <c r="O225" s="187"/>
      <c r="P225" s="187"/>
      <c r="Q225" s="187"/>
      <c r="R225" s="187"/>
      <c r="S225" s="187"/>
      <c r="T225" s="187"/>
      <c r="U225" s="187"/>
      <c r="V225" s="187"/>
      <c r="W225" s="187"/>
      <c r="X225" s="187"/>
      <c r="Y225" s="187"/>
      <c r="Z225" s="187"/>
      <c r="AA225" s="187"/>
      <c r="AB225" s="187"/>
      <c r="AC225" s="187"/>
      <c r="AD225" s="187"/>
      <c r="AE225" s="187"/>
      <c r="AF225" s="187"/>
      <c r="AG225" s="187"/>
      <c r="AH225" s="187"/>
    </row>
    <row r="226" spans="1:34">
      <c r="A226" s="187"/>
      <c r="B226" s="187"/>
      <c r="C226" s="187"/>
      <c r="D226" s="187"/>
      <c r="E226" s="187"/>
      <c r="F226" s="187"/>
      <c r="G226" s="187"/>
      <c r="H226" s="187"/>
      <c r="I226" s="187"/>
      <c r="J226" s="187"/>
      <c r="K226" s="187"/>
      <c r="L226" s="187"/>
      <c r="M226" s="187"/>
      <c r="N226" s="187"/>
      <c r="O226" s="187"/>
      <c r="P226" s="187"/>
      <c r="Q226" s="187"/>
      <c r="R226" s="187"/>
      <c r="S226" s="187"/>
      <c r="T226" s="187"/>
      <c r="U226" s="187"/>
      <c r="V226" s="187"/>
      <c r="W226" s="187"/>
      <c r="X226" s="187"/>
      <c r="Y226" s="187"/>
      <c r="Z226" s="187"/>
      <c r="AA226" s="187"/>
      <c r="AB226" s="187"/>
      <c r="AC226" s="187"/>
      <c r="AD226" s="187"/>
      <c r="AE226" s="187"/>
      <c r="AF226" s="187"/>
      <c r="AG226" s="187"/>
      <c r="AH226" s="187"/>
    </row>
    <row r="227" spans="1:34">
      <c r="A227" s="187"/>
      <c r="B227" s="187"/>
      <c r="C227" s="187"/>
      <c r="D227" s="187"/>
      <c r="E227" s="187"/>
      <c r="F227" s="187"/>
      <c r="G227" s="187"/>
      <c r="H227" s="187"/>
      <c r="I227" s="187"/>
      <c r="J227" s="187"/>
      <c r="K227" s="187"/>
      <c r="L227" s="187"/>
      <c r="M227" s="187"/>
      <c r="N227" s="187"/>
      <c r="O227" s="187"/>
      <c r="P227" s="187"/>
      <c r="Q227" s="187"/>
      <c r="R227" s="187"/>
      <c r="S227" s="187"/>
      <c r="T227" s="187"/>
      <c r="U227" s="187"/>
      <c r="V227" s="187"/>
      <c r="W227" s="187"/>
      <c r="X227" s="187"/>
      <c r="Y227" s="187"/>
      <c r="Z227" s="187"/>
      <c r="AA227" s="187"/>
      <c r="AB227" s="187"/>
      <c r="AC227" s="187"/>
      <c r="AD227" s="187"/>
      <c r="AE227" s="187"/>
      <c r="AF227" s="187"/>
      <c r="AG227" s="187"/>
      <c r="AH227" s="187"/>
    </row>
    <row r="228" spans="1:34">
      <c r="A228" s="187"/>
      <c r="B228" s="187"/>
      <c r="C228" s="187"/>
      <c r="D228" s="187"/>
      <c r="E228" s="187"/>
      <c r="F228" s="187"/>
      <c r="G228" s="187"/>
      <c r="H228" s="187"/>
      <c r="I228" s="187"/>
      <c r="J228" s="187"/>
      <c r="K228" s="187"/>
      <c r="L228" s="187"/>
      <c r="M228" s="187"/>
      <c r="N228" s="187"/>
      <c r="O228" s="187"/>
      <c r="P228" s="187"/>
      <c r="Q228" s="187"/>
      <c r="R228" s="187"/>
      <c r="S228" s="187"/>
      <c r="T228" s="187"/>
      <c r="U228" s="187"/>
      <c r="V228" s="187"/>
      <c r="W228" s="187"/>
      <c r="X228" s="187"/>
      <c r="Y228" s="187"/>
      <c r="Z228" s="187"/>
      <c r="AA228" s="187"/>
      <c r="AB228" s="187"/>
      <c r="AC228" s="187"/>
      <c r="AD228" s="187"/>
      <c r="AE228" s="187"/>
      <c r="AF228" s="187"/>
      <c r="AG228" s="187"/>
      <c r="AH228" s="187"/>
    </row>
    <row r="229" spans="1:34">
      <c r="A229" s="187"/>
      <c r="B229" s="187"/>
      <c r="C229" s="187"/>
      <c r="D229" s="187"/>
      <c r="E229" s="187"/>
      <c r="F229" s="187"/>
      <c r="G229" s="187"/>
      <c r="H229" s="187"/>
      <c r="I229" s="187"/>
      <c r="J229" s="187"/>
      <c r="K229" s="187"/>
      <c r="L229" s="187"/>
      <c r="M229" s="187"/>
      <c r="N229" s="187"/>
      <c r="O229" s="187"/>
      <c r="P229" s="187"/>
      <c r="Q229" s="187"/>
      <c r="R229" s="187"/>
      <c r="S229" s="187"/>
      <c r="T229" s="187"/>
      <c r="U229" s="187"/>
      <c r="V229" s="187"/>
      <c r="W229" s="187"/>
      <c r="X229" s="187"/>
      <c r="Y229" s="187"/>
      <c r="Z229" s="187"/>
      <c r="AA229" s="187"/>
      <c r="AB229" s="187"/>
      <c r="AC229" s="187"/>
      <c r="AD229" s="187"/>
      <c r="AE229" s="187"/>
      <c r="AF229" s="187"/>
      <c r="AG229" s="187"/>
      <c r="AH229" s="187"/>
    </row>
    <row r="230" spans="1:34">
      <c r="A230" s="187"/>
      <c r="B230" s="187"/>
      <c r="C230" s="187"/>
      <c r="D230" s="187"/>
      <c r="E230" s="187"/>
      <c r="F230" s="187"/>
      <c r="G230" s="187"/>
      <c r="H230" s="187"/>
      <c r="I230" s="187"/>
      <c r="J230" s="187"/>
      <c r="K230" s="187"/>
      <c r="L230" s="187"/>
      <c r="M230" s="187"/>
      <c r="N230" s="187"/>
      <c r="O230" s="187"/>
      <c r="P230" s="187"/>
      <c r="Q230" s="187"/>
      <c r="R230" s="187"/>
      <c r="S230" s="187"/>
      <c r="T230" s="187"/>
      <c r="U230" s="187"/>
      <c r="V230" s="187"/>
      <c r="W230" s="187"/>
      <c r="X230" s="187"/>
      <c r="Y230" s="187"/>
      <c r="Z230" s="187"/>
      <c r="AA230" s="187"/>
      <c r="AB230" s="187"/>
      <c r="AC230" s="187"/>
      <c r="AD230" s="187"/>
      <c r="AE230" s="187"/>
      <c r="AF230" s="187"/>
      <c r="AG230" s="187"/>
      <c r="AH230" s="187"/>
    </row>
    <row r="231" spans="1:34">
      <c r="A231" s="187"/>
      <c r="B231" s="187"/>
      <c r="C231" s="187"/>
      <c r="D231" s="187"/>
      <c r="E231" s="187"/>
      <c r="F231" s="187"/>
      <c r="G231" s="187"/>
      <c r="H231" s="187"/>
      <c r="I231" s="187"/>
      <c r="J231" s="187"/>
      <c r="K231" s="187"/>
      <c r="L231" s="187"/>
      <c r="M231" s="187"/>
      <c r="N231" s="187"/>
      <c r="O231" s="187"/>
      <c r="P231" s="187"/>
      <c r="Q231" s="187"/>
      <c r="R231" s="187"/>
      <c r="S231" s="187"/>
      <c r="T231" s="187"/>
      <c r="U231" s="187"/>
      <c r="V231" s="187"/>
      <c r="W231" s="187"/>
      <c r="X231" s="187"/>
      <c r="Y231" s="187"/>
      <c r="Z231" s="187"/>
      <c r="AA231" s="187"/>
      <c r="AB231" s="187"/>
      <c r="AC231" s="187"/>
      <c r="AD231" s="187"/>
      <c r="AE231" s="187"/>
      <c r="AF231" s="187"/>
      <c r="AG231" s="187"/>
      <c r="AH231" s="187"/>
    </row>
    <row r="232" spans="1:34">
      <c r="A232" s="187"/>
      <c r="B232" s="187"/>
      <c r="C232" s="187"/>
      <c r="D232" s="187"/>
      <c r="E232" s="187"/>
      <c r="F232" s="187"/>
      <c r="G232" s="187"/>
      <c r="H232" s="187"/>
      <c r="I232" s="187"/>
      <c r="J232" s="187"/>
      <c r="K232" s="187"/>
      <c r="L232" s="187"/>
      <c r="M232" s="187"/>
      <c r="N232" s="187"/>
      <c r="O232" s="187"/>
      <c r="P232" s="187"/>
      <c r="Q232" s="187"/>
      <c r="R232" s="187"/>
      <c r="S232" s="187"/>
      <c r="T232" s="187"/>
      <c r="U232" s="187"/>
      <c r="V232" s="187"/>
      <c r="W232" s="187"/>
      <c r="X232" s="187"/>
      <c r="Y232" s="187"/>
      <c r="Z232" s="187"/>
      <c r="AA232" s="187"/>
      <c r="AB232" s="187"/>
      <c r="AC232" s="187"/>
      <c r="AD232" s="187"/>
      <c r="AE232" s="187"/>
      <c r="AF232" s="187"/>
      <c r="AG232" s="187"/>
      <c r="AH232" s="187"/>
    </row>
    <row r="233" spans="1:34">
      <c r="A233" s="187"/>
      <c r="B233" s="187"/>
      <c r="C233" s="187"/>
      <c r="D233" s="187"/>
      <c r="E233" s="187"/>
      <c r="F233" s="187"/>
      <c r="G233" s="187"/>
      <c r="H233" s="187"/>
      <c r="I233" s="187"/>
      <c r="J233" s="187"/>
      <c r="K233" s="187"/>
      <c r="L233" s="187"/>
      <c r="M233" s="187"/>
      <c r="N233" s="187"/>
      <c r="O233" s="187"/>
      <c r="P233" s="187"/>
      <c r="Q233" s="187"/>
      <c r="R233" s="187"/>
      <c r="S233" s="187"/>
      <c r="T233" s="187"/>
      <c r="U233" s="187"/>
      <c r="V233" s="187"/>
      <c r="W233" s="187"/>
      <c r="X233" s="187"/>
      <c r="Y233" s="187"/>
      <c r="Z233" s="187"/>
      <c r="AA233" s="187"/>
      <c r="AB233" s="187"/>
      <c r="AC233" s="187"/>
      <c r="AD233" s="187"/>
      <c r="AE233" s="187"/>
      <c r="AF233" s="187"/>
      <c r="AG233" s="187"/>
      <c r="AH233" s="187"/>
    </row>
    <row r="234" spans="1:34">
      <c r="A234" s="187"/>
      <c r="B234" s="187"/>
      <c r="C234" s="187"/>
      <c r="D234" s="187"/>
      <c r="E234" s="187"/>
      <c r="F234" s="187"/>
      <c r="G234" s="187"/>
      <c r="H234" s="187"/>
      <c r="I234" s="187"/>
      <c r="J234" s="187"/>
      <c r="K234" s="187"/>
      <c r="L234" s="187"/>
      <c r="M234" s="187"/>
      <c r="N234" s="187"/>
      <c r="O234" s="187"/>
      <c r="P234" s="187"/>
      <c r="Q234" s="187"/>
      <c r="R234" s="187"/>
      <c r="S234" s="187"/>
      <c r="T234" s="187"/>
      <c r="U234" s="187"/>
      <c r="V234" s="187"/>
      <c r="W234" s="187"/>
      <c r="X234" s="187"/>
      <c r="Y234" s="187"/>
      <c r="Z234" s="187"/>
      <c r="AA234" s="187"/>
      <c r="AB234" s="187"/>
      <c r="AC234" s="187"/>
      <c r="AD234" s="187"/>
      <c r="AE234" s="187"/>
      <c r="AF234" s="187"/>
      <c r="AG234" s="187"/>
      <c r="AH234" s="187"/>
    </row>
    <row r="235" spans="1:34">
      <c r="A235" s="187"/>
      <c r="B235" s="187"/>
      <c r="C235" s="187"/>
      <c r="D235" s="187"/>
      <c r="E235" s="187"/>
      <c r="F235" s="187"/>
      <c r="G235" s="187"/>
      <c r="H235" s="187"/>
      <c r="I235" s="187"/>
      <c r="J235" s="187"/>
      <c r="K235" s="187"/>
      <c r="L235" s="187"/>
      <c r="M235" s="187"/>
      <c r="N235" s="187"/>
      <c r="O235" s="187"/>
      <c r="P235" s="187"/>
      <c r="Q235" s="187"/>
      <c r="R235" s="187"/>
      <c r="S235" s="187"/>
      <c r="T235" s="187"/>
      <c r="U235" s="187"/>
      <c r="V235" s="187"/>
      <c r="W235" s="187"/>
      <c r="X235" s="187"/>
      <c r="Y235" s="187"/>
      <c r="Z235" s="187"/>
      <c r="AA235" s="187"/>
      <c r="AB235" s="187"/>
      <c r="AC235" s="187"/>
      <c r="AD235" s="187"/>
      <c r="AE235" s="187"/>
      <c r="AF235" s="187"/>
      <c r="AG235" s="187"/>
      <c r="AH235" s="187"/>
    </row>
    <row r="236" spans="1:34">
      <c r="A236" s="187"/>
      <c r="B236" s="187"/>
      <c r="C236" s="187"/>
      <c r="D236" s="187"/>
      <c r="E236" s="187"/>
      <c r="F236" s="187"/>
      <c r="G236" s="187"/>
      <c r="H236" s="187"/>
      <c r="I236" s="187"/>
      <c r="J236" s="187"/>
      <c r="K236" s="187"/>
      <c r="L236" s="187"/>
      <c r="M236" s="187"/>
      <c r="N236" s="187"/>
      <c r="O236" s="187"/>
      <c r="P236" s="187"/>
      <c r="Q236" s="187"/>
      <c r="R236" s="187"/>
      <c r="S236" s="187"/>
      <c r="T236" s="187"/>
      <c r="U236" s="187"/>
      <c r="V236" s="187"/>
      <c r="W236" s="187"/>
      <c r="X236" s="187"/>
      <c r="Y236" s="187"/>
      <c r="Z236" s="187"/>
      <c r="AA236" s="187"/>
      <c r="AB236" s="187"/>
      <c r="AC236" s="187"/>
      <c r="AD236" s="187"/>
      <c r="AE236" s="187"/>
      <c r="AF236" s="187"/>
      <c r="AG236" s="187"/>
      <c r="AH236" s="187"/>
    </row>
    <row r="237" spans="1:34">
      <c r="A237" s="187"/>
      <c r="B237" s="187"/>
      <c r="C237" s="187"/>
      <c r="D237" s="187"/>
      <c r="E237" s="187"/>
      <c r="F237" s="187"/>
      <c r="G237" s="187"/>
      <c r="H237" s="187"/>
      <c r="I237" s="187"/>
      <c r="J237" s="187"/>
      <c r="K237" s="187"/>
      <c r="L237" s="187"/>
      <c r="M237" s="187"/>
      <c r="N237" s="187"/>
      <c r="O237" s="187"/>
      <c r="P237" s="187"/>
      <c r="Q237" s="187"/>
      <c r="R237" s="187"/>
      <c r="S237" s="187"/>
      <c r="T237" s="187"/>
      <c r="U237" s="187"/>
      <c r="V237" s="187"/>
      <c r="W237" s="187"/>
      <c r="X237" s="187"/>
      <c r="Y237" s="187"/>
      <c r="Z237" s="187"/>
      <c r="AA237" s="187"/>
      <c r="AB237" s="187"/>
      <c r="AC237" s="187"/>
      <c r="AD237" s="187"/>
      <c r="AE237" s="187"/>
      <c r="AF237" s="187"/>
      <c r="AG237" s="187"/>
      <c r="AH237" s="187"/>
    </row>
    <row r="238" spans="1:34">
      <c r="A238" s="187"/>
      <c r="B238" s="187"/>
      <c r="C238" s="187"/>
      <c r="D238" s="187"/>
      <c r="E238" s="187"/>
      <c r="F238" s="187"/>
      <c r="G238" s="187"/>
      <c r="H238" s="187"/>
      <c r="I238" s="187"/>
      <c r="J238" s="187"/>
      <c r="K238" s="187"/>
      <c r="L238" s="187"/>
      <c r="M238" s="187"/>
      <c r="N238" s="187"/>
      <c r="O238" s="187"/>
      <c r="P238" s="187"/>
      <c r="Q238" s="187"/>
      <c r="R238" s="187"/>
      <c r="S238" s="187"/>
      <c r="T238" s="187"/>
      <c r="U238" s="187"/>
      <c r="V238" s="187"/>
      <c r="W238" s="187"/>
      <c r="X238" s="187"/>
      <c r="Y238" s="187"/>
      <c r="Z238" s="187"/>
      <c r="AA238" s="187"/>
      <c r="AB238" s="187"/>
      <c r="AC238" s="187"/>
      <c r="AD238" s="187"/>
      <c r="AE238" s="187"/>
      <c r="AF238" s="187"/>
      <c r="AG238" s="187"/>
      <c r="AH238" s="187"/>
    </row>
    <row r="239" spans="1:34">
      <c r="A239" s="187"/>
      <c r="B239" s="187"/>
      <c r="C239" s="187"/>
      <c r="D239" s="187"/>
      <c r="E239" s="187"/>
      <c r="F239" s="187"/>
      <c r="G239" s="187"/>
      <c r="H239" s="187"/>
      <c r="I239" s="187"/>
      <c r="J239" s="187"/>
      <c r="K239" s="187"/>
      <c r="L239" s="187"/>
      <c r="M239" s="187"/>
      <c r="N239" s="187"/>
      <c r="O239" s="187"/>
      <c r="P239" s="187"/>
      <c r="Q239" s="187"/>
      <c r="R239" s="187"/>
      <c r="S239" s="187"/>
      <c r="T239" s="187"/>
      <c r="U239" s="187"/>
      <c r="V239" s="187"/>
      <c r="W239" s="187"/>
      <c r="X239" s="187"/>
      <c r="Y239" s="187"/>
      <c r="Z239" s="187"/>
      <c r="AA239" s="187"/>
      <c r="AB239" s="187"/>
      <c r="AC239" s="187"/>
      <c r="AD239" s="187"/>
      <c r="AE239" s="187"/>
      <c r="AF239" s="187"/>
      <c r="AG239" s="187"/>
      <c r="AH239" s="187"/>
    </row>
    <row r="240" spans="1:34">
      <c r="A240" s="187"/>
      <c r="B240" s="187"/>
      <c r="C240" s="187"/>
      <c r="D240" s="187"/>
      <c r="E240" s="187"/>
      <c r="F240" s="187"/>
      <c r="G240" s="187"/>
      <c r="H240" s="187"/>
      <c r="I240" s="187"/>
      <c r="J240" s="187"/>
      <c r="K240" s="187"/>
      <c r="L240" s="187"/>
      <c r="M240" s="187"/>
      <c r="N240" s="187"/>
      <c r="O240" s="187"/>
      <c r="P240" s="187"/>
      <c r="Q240" s="187"/>
      <c r="R240" s="187"/>
      <c r="S240" s="187"/>
      <c r="T240" s="187"/>
      <c r="U240" s="187"/>
      <c r="V240" s="187"/>
      <c r="W240" s="187"/>
      <c r="X240" s="187"/>
      <c r="Y240" s="187"/>
      <c r="Z240" s="187"/>
      <c r="AA240" s="187"/>
      <c r="AB240" s="187"/>
      <c r="AC240" s="187"/>
      <c r="AD240" s="187"/>
      <c r="AE240" s="187"/>
      <c r="AF240" s="187"/>
      <c r="AG240" s="187"/>
      <c r="AH240" s="187"/>
    </row>
    <row r="241" spans="1:34">
      <c r="A241" s="187"/>
      <c r="B241" s="187"/>
      <c r="C241" s="187"/>
      <c r="D241" s="187"/>
      <c r="E241" s="187"/>
      <c r="F241" s="187"/>
      <c r="G241" s="187"/>
      <c r="H241" s="187"/>
      <c r="I241" s="187"/>
      <c r="J241" s="187"/>
      <c r="K241" s="187"/>
      <c r="L241" s="187"/>
      <c r="M241" s="187"/>
      <c r="N241" s="187"/>
      <c r="O241" s="187"/>
      <c r="P241" s="187"/>
      <c r="Q241" s="187"/>
      <c r="R241" s="187"/>
      <c r="S241" s="187"/>
      <c r="T241" s="187"/>
      <c r="U241" s="187"/>
      <c r="V241" s="187"/>
      <c r="W241" s="187"/>
      <c r="X241" s="187"/>
      <c r="Y241" s="187"/>
      <c r="Z241" s="187"/>
      <c r="AA241" s="187"/>
      <c r="AB241" s="187"/>
      <c r="AC241" s="187"/>
      <c r="AD241" s="187"/>
      <c r="AE241" s="187"/>
      <c r="AF241" s="187"/>
      <c r="AG241" s="187"/>
      <c r="AH241" s="187"/>
    </row>
    <row r="242" spans="1:34">
      <c r="A242" s="187"/>
      <c r="B242" s="187"/>
      <c r="C242" s="187"/>
      <c r="D242" s="187"/>
      <c r="E242" s="187"/>
      <c r="F242" s="187"/>
      <c r="G242" s="187"/>
      <c r="H242" s="187"/>
      <c r="I242" s="187"/>
      <c r="J242" s="187"/>
      <c r="K242" s="187"/>
      <c r="L242" s="187"/>
      <c r="M242" s="187"/>
      <c r="N242" s="187"/>
      <c r="O242" s="187"/>
      <c r="P242" s="187"/>
      <c r="Q242" s="187"/>
      <c r="R242" s="187"/>
      <c r="S242" s="187"/>
      <c r="T242" s="187"/>
      <c r="U242" s="187"/>
      <c r="V242" s="187"/>
      <c r="W242" s="187"/>
      <c r="X242" s="187"/>
      <c r="Y242" s="187"/>
      <c r="Z242" s="187"/>
      <c r="AA242" s="187"/>
      <c r="AB242" s="187"/>
      <c r="AC242" s="187"/>
      <c r="AD242" s="187"/>
      <c r="AE242" s="187"/>
      <c r="AF242" s="187"/>
      <c r="AG242" s="187"/>
      <c r="AH242" s="187"/>
    </row>
    <row r="243" spans="1:34">
      <c r="A243" s="187"/>
      <c r="B243" s="187"/>
      <c r="C243" s="187"/>
      <c r="D243" s="187"/>
      <c r="E243" s="187"/>
      <c r="F243" s="187"/>
      <c r="G243" s="187"/>
      <c r="H243" s="187"/>
      <c r="I243" s="187"/>
      <c r="J243" s="187"/>
      <c r="K243" s="187"/>
      <c r="L243" s="187"/>
      <c r="M243" s="187"/>
      <c r="N243" s="187"/>
      <c r="O243" s="187"/>
      <c r="P243" s="187"/>
      <c r="Q243" s="187"/>
      <c r="R243" s="187"/>
      <c r="S243" s="187"/>
      <c r="T243" s="187"/>
      <c r="U243" s="187"/>
      <c r="V243" s="187"/>
      <c r="W243" s="187"/>
      <c r="X243" s="187"/>
      <c r="Y243" s="187"/>
      <c r="Z243" s="187"/>
      <c r="AA243" s="187"/>
      <c r="AB243" s="187"/>
      <c r="AC243" s="187"/>
      <c r="AD243" s="187"/>
      <c r="AE243" s="187"/>
      <c r="AF243" s="187"/>
      <c r="AG243" s="187"/>
      <c r="AH243" s="187"/>
    </row>
    <row r="244" spans="1:34">
      <c r="A244" s="187"/>
      <c r="B244" s="187"/>
      <c r="C244" s="187"/>
      <c r="D244" s="187"/>
      <c r="E244" s="187"/>
      <c r="F244" s="187"/>
      <c r="G244" s="187"/>
      <c r="H244" s="187"/>
      <c r="I244" s="187"/>
      <c r="J244" s="187"/>
      <c r="K244" s="187"/>
      <c r="L244" s="187"/>
      <c r="M244" s="187"/>
      <c r="N244" s="187"/>
      <c r="O244" s="187"/>
      <c r="P244" s="187"/>
      <c r="Q244" s="187"/>
      <c r="R244" s="187"/>
      <c r="S244" s="187"/>
      <c r="T244" s="187"/>
      <c r="U244" s="187"/>
      <c r="V244" s="187"/>
      <c r="W244" s="187"/>
      <c r="X244" s="187"/>
      <c r="Y244" s="187"/>
      <c r="Z244" s="187"/>
      <c r="AA244" s="187"/>
      <c r="AB244" s="187"/>
      <c r="AC244" s="187"/>
      <c r="AD244" s="187"/>
      <c r="AE244" s="187"/>
      <c r="AF244" s="187"/>
      <c r="AG244" s="187"/>
      <c r="AH244" s="187"/>
    </row>
    <row r="245" spans="1:34">
      <c r="A245" s="187"/>
      <c r="B245" s="187"/>
      <c r="C245" s="187"/>
      <c r="D245" s="187"/>
      <c r="E245" s="187"/>
      <c r="F245" s="187"/>
      <c r="G245" s="187"/>
      <c r="H245" s="187"/>
      <c r="I245" s="187"/>
      <c r="J245" s="187"/>
      <c r="K245" s="187"/>
      <c r="L245" s="187"/>
      <c r="M245" s="187"/>
      <c r="N245" s="187"/>
      <c r="O245" s="187"/>
      <c r="P245" s="187"/>
      <c r="Q245" s="187"/>
      <c r="R245" s="187"/>
      <c r="S245" s="187"/>
      <c r="T245" s="187"/>
      <c r="U245" s="187"/>
      <c r="V245" s="187"/>
      <c r="W245" s="187"/>
      <c r="X245" s="187"/>
      <c r="Y245" s="187"/>
      <c r="Z245" s="187"/>
      <c r="AA245" s="187"/>
      <c r="AB245" s="187"/>
      <c r="AC245" s="187"/>
      <c r="AD245" s="187"/>
      <c r="AE245" s="187"/>
      <c r="AF245" s="187"/>
      <c r="AG245" s="187"/>
      <c r="AH245" s="187"/>
    </row>
    <row r="246" spans="1:34">
      <c r="A246" s="187"/>
      <c r="B246" s="187"/>
      <c r="C246" s="187"/>
      <c r="D246" s="187"/>
      <c r="E246" s="187"/>
      <c r="F246" s="187"/>
      <c r="G246" s="187"/>
      <c r="H246" s="187"/>
      <c r="I246" s="187"/>
      <c r="J246" s="187"/>
      <c r="K246" s="187"/>
      <c r="L246" s="187"/>
      <c r="M246" s="187"/>
      <c r="N246" s="187"/>
      <c r="O246" s="187"/>
      <c r="P246" s="187"/>
      <c r="Q246" s="187"/>
      <c r="R246" s="187"/>
      <c r="S246" s="187"/>
      <c r="T246" s="187"/>
      <c r="U246" s="187"/>
      <c r="V246" s="187"/>
      <c r="W246" s="187"/>
      <c r="X246" s="187"/>
      <c r="Y246" s="187"/>
      <c r="Z246" s="187"/>
      <c r="AA246" s="187"/>
      <c r="AB246" s="187"/>
      <c r="AC246" s="187"/>
      <c r="AD246" s="187"/>
      <c r="AE246" s="187"/>
      <c r="AF246" s="187"/>
      <c r="AG246" s="187"/>
      <c r="AH246" s="187"/>
    </row>
    <row r="247" spans="1:34">
      <c r="A247" s="187"/>
      <c r="B247" s="187"/>
      <c r="C247" s="187"/>
      <c r="D247" s="187"/>
      <c r="E247" s="187"/>
      <c r="F247" s="187"/>
      <c r="G247" s="187"/>
      <c r="H247" s="187"/>
      <c r="I247" s="187"/>
      <c r="J247" s="187"/>
      <c r="K247" s="187"/>
      <c r="L247" s="187"/>
      <c r="M247" s="187"/>
      <c r="N247" s="187"/>
      <c r="O247" s="187"/>
      <c r="P247" s="187"/>
      <c r="Q247" s="187"/>
      <c r="R247" s="187"/>
      <c r="S247" s="187"/>
      <c r="T247" s="187"/>
      <c r="U247" s="187"/>
      <c r="V247" s="187"/>
      <c r="W247" s="187"/>
      <c r="X247" s="187"/>
      <c r="Y247" s="187"/>
      <c r="Z247" s="187"/>
      <c r="AA247" s="187"/>
      <c r="AB247" s="187"/>
      <c r="AC247" s="187"/>
      <c r="AD247" s="187"/>
      <c r="AE247" s="187"/>
      <c r="AF247" s="187"/>
      <c r="AG247" s="187"/>
      <c r="AH247" s="187"/>
    </row>
    <row r="248" spans="1:34">
      <c r="A248" s="187"/>
      <c r="B248" s="187"/>
      <c r="C248" s="187"/>
      <c r="D248" s="187"/>
      <c r="E248" s="187"/>
      <c r="F248" s="187"/>
      <c r="G248" s="187"/>
      <c r="H248" s="187"/>
      <c r="I248" s="187"/>
      <c r="J248" s="187"/>
      <c r="K248" s="187"/>
      <c r="L248" s="187"/>
      <c r="M248" s="187"/>
      <c r="N248" s="187"/>
      <c r="O248" s="187"/>
      <c r="P248" s="187"/>
      <c r="Q248" s="187"/>
      <c r="R248" s="187"/>
      <c r="S248" s="187"/>
      <c r="T248" s="187"/>
      <c r="U248" s="187"/>
      <c r="V248" s="187"/>
      <c r="W248" s="187"/>
      <c r="X248" s="187"/>
      <c r="Y248" s="187"/>
      <c r="Z248" s="187"/>
      <c r="AA248" s="187"/>
      <c r="AB248" s="187"/>
      <c r="AC248" s="187"/>
      <c r="AD248" s="187"/>
      <c r="AE248" s="187"/>
      <c r="AF248" s="187"/>
      <c r="AG248" s="187"/>
      <c r="AH248" s="187"/>
    </row>
    <row r="249" spans="1:34">
      <c r="A249" s="187"/>
      <c r="B249" s="187"/>
      <c r="C249" s="187"/>
      <c r="D249" s="187"/>
      <c r="E249" s="187"/>
      <c r="F249" s="187"/>
      <c r="G249" s="187"/>
      <c r="H249" s="187"/>
      <c r="I249" s="187"/>
      <c r="J249" s="187"/>
      <c r="K249" s="187"/>
      <c r="L249" s="187"/>
      <c r="M249" s="187"/>
      <c r="N249" s="187"/>
      <c r="O249" s="187"/>
      <c r="P249" s="187"/>
      <c r="Q249" s="187"/>
      <c r="R249" s="187"/>
      <c r="S249" s="187"/>
      <c r="T249" s="187"/>
      <c r="U249" s="187"/>
      <c r="V249" s="187"/>
      <c r="W249" s="187"/>
      <c r="X249" s="187"/>
      <c r="Y249" s="187"/>
      <c r="Z249" s="187"/>
      <c r="AA249" s="187"/>
      <c r="AB249" s="187"/>
      <c r="AC249" s="187"/>
      <c r="AD249" s="187"/>
      <c r="AE249" s="187"/>
      <c r="AF249" s="187"/>
      <c r="AG249" s="187"/>
      <c r="AH249" s="187"/>
    </row>
    <row r="250" spans="1:34">
      <c r="A250" s="187"/>
      <c r="B250" s="187"/>
      <c r="C250" s="187"/>
      <c r="D250" s="187"/>
      <c r="E250" s="187"/>
      <c r="F250" s="187"/>
      <c r="G250" s="187"/>
      <c r="H250" s="187"/>
      <c r="I250" s="187"/>
      <c r="J250" s="187"/>
      <c r="K250" s="187"/>
      <c r="L250" s="187"/>
      <c r="M250" s="187"/>
      <c r="N250" s="187"/>
      <c r="O250" s="187"/>
      <c r="P250" s="187"/>
      <c r="Q250" s="187"/>
      <c r="R250" s="187"/>
      <c r="S250" s="187"/>
      <c r="T250" s="187"/>
      <c r="U250" s="187"/>
      <c r="V250" s="187"/>
      <c r="W250" s="187"/>
      <c r="X250" s="187"/>
      <c r="Y250" s="187"/>
      <c r="Z250" s="187"/>
      <c r="AA250" s="187"/>
      <c r="AB250" s="187"/>
      <c r="AC250" s="187"/>
      <c r="AD250" s="187"/>
      <c r="AE250" s="187"/>
      <c r="AF250" s="187"/>
      <c r="AG250" s="187"/>
      <c r="AH250" s="187"/>
    </row>
    <row r="251" spans="1:34">
      <c r="A251" s="187"/>
      <c r="B251" s="187"/>
      <c r="C251" s="187"/>
      <c r="D251" s="187"/>
      <c r="E251" s="187"/>
      <c r="F251" s="187"/>
      <c r="G251" s="187"/>
      <c r="H251" s="187"/>
      <c r="I251" s="187"/>
      <c r="J251" s="187"/>
      <c r="K251" s="187"/>
      <c r="L251" s="187"/>
      <c r="M251" s="187"/>
      <c r="N251" s="187"/>
      <c r="O251" s="187"/>
      <c r="P251" s="187"/>
      <c r="Q251" s="187"/>
      <c r="R251" s="187"/>
      <c r="S251" s="187"/>
      <c r="T251" s="187"/>
      <c r="U251" s="187"/>
      <c r="V251" s="187"/>
      <c r="W251" s="187"/>
      <c r="X251" s="187"/>
      <c r="Y251" s="187"/>
      <c r="Z251" s="187"/>
      <c r="AA251" s="187"/>
      <c r="AB251" s="187"/>
      <c r="AC251" s="187"/>
      <c r="AD251" s="187"/>
      <c r="AE251" s="187"/>
      <c r="AF251" s="187"/>
      <c r="AG251" s="187"/>
      <c r="AH251" s="187"/>
    </row>
    <row r="252" spans="1:34">
      <c r="A252" s="187"/>
      <c r="B252" s="187"/>
      <c r="C252" s="187"/>
      <c r="D252" s="187"/>
      <c r="E252" s="187"/>
      <c r="F252" s="187"/>
      <c r="G252" s="187"/>
      <c r="H252" s="187"/>
      <c r="I252" s="187"/>
      <c r="J252" s="187"/>
      <c r="K252" s="187"/>
      <c r="L252" s="187"/>
      <c r="M252" s="187"/>
      <c r="N252" s="187"/>
      <c r="O252" s="187"/>
      <c r="P252" s="187"/>
      <c r="Q252" s="187"/>
      <c r="R252" s="187"/>
      <c r="S252" s="187"/>
      <c r="T252" s="187"/>
      <c r="U252" s="187"/>
      <c r="V252" s="187"/>
      <c r="W252" s="187"/>
      <c r="X252" s="187"/>
      <c r="Y252" s="187"/>
      <c r="Z252" s="187"/>
      <c r="AA252" s="187"/>
      <c r="AB252" s="187"/>
      <c r="AC252" s="187"/>
      <c r="AD252" s="187"/>
      <c r="AE252" s="187"/>
      <c r="AF252" s="187"/>
      <c r="AG252" s="187"/>
      <c r="AH252" s="187"/>
    </row>
    <row r="253" spans="1:34">
      <c r="A253" s="187"/>
      <c r="B253" s="187"/>
      <c r="C253" s="187"/>
      <c r="D253" s="187"/>
      <c r="E253" s="187"/>
      <c r="F253" s="187"/>
      <c r="G253" s="187"/>
      <c r="H253" s="187"/>
      <c r="I253" s="187"/>
      <c r="J253" s="187"/>
      <c r="K253" s="187"/>
      <c r="L253" s="187"/>
      <c r="M253" s="187"/>
      <c r="N253" s="187"/>
      <c r="O253" s="187"/>
      <c r="P253" s="187"/>
      <c r="Q253" s="187"/>
      <c r="R253" s="187"/>
      <c r="S253" s="187"/>
      <c r="T253" s="187"/>
      <c r="U253" s="187"/>
      <c r="V253" s="187"/>
      <c r="W253" s="187"/>
      <c r="X253" s="187"/>
      <c r="Y253" s="187"/>
      <c r="Z253" s="187"/>
      <c r="AA253" s="187"/>
      <c r="AB253" s="187"/>
      <c r="AC253" s="187"/>
      <c r="AD253" s="187"/>
      <c r="AE253" s="187"/>
      <c r="AF253" s="187"/>
      <c r="AG253" s="187"/>
      <c r="AH253" s="187"/>
    </row>
    <row r="254" spans="1:34">
      <c r="A254" s="187"/>
      <c r="B254" s="187"/>
      <c r="C254" s="187"/>
      <c r="D254" s="187"/>
      <c r="E254" s="187"/>
      <c r="F254" s="187"/>
      <c r="G254" s="187"/>
      <c r="H254" s="187"/>
      <c r="I254" s="187"/>
      <c r="J254" s="187"/>
      <c r="K254" s="187"/>
      <c r="L254" s="187"/>
      <c r="M254" s="187"/>
      <c r="N254" s="187"/>
      <c r="O254" s="187"/>
      <c r="P254" s="187"/>
      <c r="Q254" s="187"/>
      <c r="R254" s="187"/>
      <c r="S254" s="187"/>
      <c r="T254" s="187"/>
      <c r="U254" s="187"/>
      <c r="V254" s="187"/>
      <c r="W254" s="187"/>
      <c r="X254" s="187"/>
      <c r="Y254" s="187"/>
      <c r="Z254" s="187"/>
      <c r="AA254" s="187"/>
      <c r="AB254" s="187"/>
      <c r="AC254" s="187"/>
      <c r="AD254" s="187"/>
      <c r="AE254" s="187"/>
      <c r="AF254" s="187"/>
      <c r="AG254" s="187"/>
      <c r="AH254" s="187"/>
    </row>
    <row r="255" spans="1:34">
      <c r="A255" s="187"/>
      <c r="B255" s="187"/>
      <c r="C255" s="187"/>
      <c r="D255" s="187"/>
      <c r="E255" s="187"/>
      <c r="F255" s="187"/>
      <c r="G255" s="187"/>
      <c r="H255" s="187"/>
      <c r="I255" s="187"/>
      <c r="J255" s="187"/>
      <c r="K255" s="187"/>
      <c r="L255" s="187"/>
      <c r="M255" s="187"/>
      <c r="N255" s="187"/>
      <c r="O255" s="187"/>
      <c r="P255" s="187"/>
      <c r="Q255" s="187"/>
      <c r="R255" s="187"/>
      <c r="S255" s="187"/>
      <c r="T255" s="187"/>
      <c r="U255" s="187"/>
      <c r="V255" s="187"/>
      <c r="W255" s="187"/>
      <c r="X255" s="187"/>
      <c r="Y255" s="187"/>
      <c r="Z255" s="187"/>
      <c r="AA255" s="187"/>
      <c r="AB255" s="187"/>
      <c r="AC255" s="187"/>
      <c r="AD255" s="187"/>
      <c r="AE255" s="187"/>
      <c r="AF255" s="187"/>
      <c r="AG255" s="187"/>
      <c r="AH255" s="187"/>
    </row>
    <row r="256" spans="1:34">
      <c r="A256" s="187"/>
      <c r="B256" s="187"/>
      <c r="C256" s="187"/>
      <c r="D256" s="187"/>
      <c r="E256" s="187"/>
      <c r="F256" s="187"/>
      <c r="G256" s="187"/>
      <c r="H256" s="187"/>
      <c r="I256" s="187"/>
      <c r="J256" s="187"/>
      <c r="K256" s="187"/>
      <c r="L256" s="187"/>
      <c r="M256" s="187"/>
      <c r="N256" s="187"/>
      <c r="O256" s="187"/>
      <c r="P256" s="187"/>
      <c r="Q256" s="187"/>
      <c r="R256" s="187"/>
      <c r="S256" s="187"/>
      <c r="T256" s="187"/>
      <c r="U256" s="187"/>
      <c r="V256" s="187"/>
      <c r="W256" s="187"/>
      <c r="X256" s="187"/>
      <c r="Y256" s="187"/>
      <c r="Z256" s="187"/>
      <c r="AA256" s="187"/>
      <c r="AB256" s="187"/>
      <c r="AC256" s="187"/>
      <c r="AD256" s="187"/>
      <c r="AE256" s="187"/>
      <c r="AF256" s="187"/>
      <c r="AG256" s="187"/>
      <c r="AH256" s="187"/>
    </row>
    <row r="257" spans="1:34">
      <c r="A257" s="187"/>
      <c r="B257" s="187"/>
      <c r="C257" s="187"/>
      <c r="D257" s="187"/>
      <c r="E257" s="187"/>
      <c r="F257" s="187"/>
      <c r="G257" s="187"/>
      <c r="H257" s="187"/>
      <c r="I257" s="187"/>
      <c r="J257" s="187"/>
      <c r="K257" s="187"/>
      <c r="L257" s="187"/>
      <c r="M257" s="187"/>
      <c r="N257" s="187"/>
      <c r="O257" s="187"/>
      <c r="P257" s="187"/>
      <c r="Q257" s="187"/>
      <c r="R257" s="187"/>
      <c r="S257" s="187"/>
      <c r="T257" s="187"/>
      <c r="U257" s="187"/>
      <c r="V257" s="187"/>
      <c r="W257" s="187"/>
      <c r="X257" s="187"/>
      <c r="Y257" s="187"/>
      <c r="Z257" s="187"/>
      <c r="AA257" s="187"/>
      <c r="AB257" s="187"/>
      <c r="AC257" s="187"/>
      <c r="AD257" s="187"/>
      <c r="AE257" s="187"/>
      <c r="AF257" s="187"/>
      <c r="AG257" s="187"/>
      <c r="AH257" s="187"/>
    </row>
    <row r="258" spans="1:34">
      <c r="A258" s="187"/>
      <c r="B258" s="187"/>
      <c r="C258" s="187"/>
      <c r="D258" s="187"/>
      <c r="E258" s="187"/>
      <c r="F258" s="187"/>
      <c r="G258" s="187"/>
      <c r="H258" s="187"/>
      <c r="I258" s="187"/>
      <c r="J258" s="187"/>
      <c r="K258" s="187"/>
      <c r="L258" s="187"/>
      <c r="M258" s="187"/>
      <c r="N258" s="187"/>
      <c r="O258" s="187"/>
      <c r="P258" s="187"/>
      <c r="Q258" s="187"/>
      <c r="R258" s="187"/>
      <c r="S258" s="187"/>
      <c r="T258" s="187"/>
      <c r="U258" s="187"/>
      <c r="V258" s="187"/>
      <c r="W258" s="187"/>
      <c r="X258" s="187"/>
      <c r="Y258" s="187"/>
      <c r="Z258" s="187"/>
      <c r="AA258" s="187"/>
      <c r="AB258" s="187"/>
      <c r="AC258" s="187"/>
      <c r="AD258" s="187"/>
      <c r="AE258" s="187"/>
      <c r="AF258" s="187"/>
      <c r="AG258" s="187"/>
      <c r="AH258" s="187"/>
    </row>
    <row r="259" spans="1:34">
      <c r="A259" s="187"/>
      <c r="B259" s="187"/>
      <c r="C259" s="187"/>
      <c r="D259" s="187"/>
      <c r="E259" s="187"/>
      <c r="F259" s="187"/>
      <c r="G259" s="187"/>
      <c r="H259" s="187"/>
      <c r="I259" s="187"/>
      <c r="J259" s="187"/>
      <c r="K259" s="187"/>
      <c r="L259" s="187"/>
      <c r="M259" s="187"/>
      <c r="N259" s="187"/>
      <c r="O259" s="187"/>
      <c r="P259" s="187"/>
      <c r="Q259" s="187"/>
      <c r="R259" s="187"/>
      <c r="S259" s="187"/>
      <c r="T259" s="187"/>
      <c r="U259" s="187"/>
      <c r="V259" s="187"/>
      <c r="W259" s="187"/>
      <c r="X259" s="187"/>
      <c r="Y259" s="187"/>
      <c r="Z259" s="187"/>
      <c r="AA259" s="187"/>
      <c r="AB259" s="187"/>
      <c r="AC259" s="187"/>
      <c r="AD259" s="187"/>
      <c r="AE259" s="187"/>
      <c r="AF259" s="187"/>
      <c r="AG259" s="187"/>
      <c r="AH259" s="187"/>
    </row>
    <row r="260" spans="1:34">
      <c r="A260" s="187"/>
      <c r="B260" s="187"/>
      <c r="C260" s="187"/>
      <c r="D260" s="187"/>
      <c r="E260" s="187"/>
      <c r="F260" s="187"/>
      <c r="G260" s="187"/>
      <c r="H260" s="187"/>
      <c r="I260" s="187"/>
      <c r="J260" s="187"/>
      <c r="K260" s="187"/>
      <c r="L260" s="187"/>
      <c r="M260" s="187"/>
      <c r="N260" s="187"/>
      <c r="O260" s="187"/>
      <c r="P260" s="187"/>
      <c r="Q260" s="187"/>
      <c r="R260" s="187"/>
      <c r="S260" s="187"/>
      <c r="T260" s="187"/>
      <c r="U260" s="187"/>
      <c r="V260" s="187"/>
      <c r="W260" s="187"/>
      <c r="X260" s="187"/>
      <c r="Y260" s="187"/>
      <c r="Z260" s="187"/>
      <c r="AA260" s="187"/>
      <c r="AB260" s="187"/>
      <c r="AC260" s="187"/>
      <c r="AD260" s="187"/>
      <c r="AE260" s="187"/>
      <c r="AF260" s="187"/>
      <c r="AG260" s="187"/>
      <c r="AH260" s="187"/>
    </row>
    <row r="261" spans="1:34">
      <c r="A261" s="187"/>
      <c r="B261" s="187"/>
      <c r="C261" s="187"/>
      <c r="D261" s="187"/>
      <c r="E261" s="187"/>
      <c r="F261" s="187"/>
      <c r="G261" s="187"/>
      <c r="H261" s="187"/>
      <c r="I261" s="187"/>
      <c r="J261" s="187"/>
      <c r="K261" s="187"/>
      <c r="L261" s="187"/>
      <c r="M261" s="187"/>
      <c r="N261" s="187"/>
      <c r="O261" s="187"/>
      <c r="P261" s="187"/>
      <c r="Q261" s="187"/>
      <c r="R261" s="187"/>
      <c r="S261" s="187"/>
      <c r="T261" s="187"/>
      <c r="U261" s="187"/>
      <c r="V261" s="187"/>
      <c r="W261" s="187"/>
      <c r="X261" s="187"/>
      <c r="Y261" s="187"/>
      <c r="Z261" s="187"/>
      <c r="AA261" s="187"/>
      <c r="AB261" s="187"/>
      <c r="AC261" s="187"/>
      <c r="AD261" s="187"/>
      <c r="AE261" s="187"/>
      <c r="AF261" s="187"/>
      <c r="AG261" s="187"/>
      <c r="AH261" s="187"/>
    </row>
    <row r="262" spans="1:34">
      <c r="A262" s="187"/>
      <c r="B262" s="187"/>
      <c r="C262" s="187"/>
      <c r="D262" s="187"/>
      <c r="E262" s="187"/>
      <c r="F262" s="187"/>
      <c r="G262" s="187"/>
      <c r="H262" s="187"/>
      <c r="I262" s="187"/>
      <c r="J262" s="187"/>
      <c r="K262" s="187"/>
      <c r="L262" s="187"/>
      <c r="M262" s="187"/>
      <c r="N262" s="187"/>
      <c r="O262" s="187"/>
      <c r="P262" s="187"/>
      <c r="Q262" s="187"/>
      <c r="R262" s="187"/>
      <c r="S262" s="187"/>
      <c r="T262" s="187"/>
      <c r="U262" s="187"/>
      <c r="V262" s="187"/>
      <c r="W262" s="187"/>
      <c r="X262" s="187"/>
      <c r="Y262" s="187"/>
      <c r="Z262" s="187"/>
      <c r="AA262" s="187"/>
      <c r="AB262" s="187"/>
      <c r="AC262" s="187"/>
      <c r="AD262" s="187"/>
      <c r="AE262" s="187"/>
      <c r="AF262" s="187"/>
      <c r="AG262" s="187"/>
      <c r="AH262" s="187"/>
    </row>
    <row r="263" spans="1:34">
      <c r="A263" s="187"/>
      <c r="B263" s="187"/>
      <c r="C263" s="187"/>
      <c r="D263" s="187"/>
      <c r="E263" s="187"/>
      <c r="F263" s="187"/>
      <c r="G263" s="187"/>
      <c r="H263" s="187"/>
      <c r="I263" s="187"/>
      <c r="J263" s="187"/>
      <c r="K263" s="187"/>
      <c r="L263" s="187"/>
      <c r="M263" s="187"/>
      <c r="N263" s="187"/>
      <c r="O263" s="187"/>
      <c r="P263" s="187"/>
      <c r="Q263" s="187"/>
      <c r="R263" s="187"/>
      <c r="S263" s="187"/>
      <c r="T263" s="187"/>
      <c r="U263" s="187"/>
      <c r="V263" s="187"/>
      <c r="W263" s="187"/>
      <c r="X263" s="187"/>
      <c r="Y263" s="187"/>
      <c r="Z263" s="187"/>
      <c r="AA263" s="187"/>
      <c r="AB263" s="187"/>
      <c r="AC263" s="187"/>
      <c r="AD263" s="187"/>
      <c r="AE263" s="187"/>
      <c r="AF263" s="187"/>
      <c r="AG263" s="187"/>
      <c r="AH263" s="187"/>
    </row>
    <row r="264" spans="1:34">
      <c r="A264" s="187"/>
      <c r="B264" s="187"/>
      <c r="C264" s="187"/>
      <c r="D264" s="187"/>
      <c r="E264" s="187"/>
      <c r="F264" s="187"/>
      <c r="G264" s="187"/>
      <c r="H264" s="187"/>
      <c r="I264" s="187"/>
      <c r="J264" s="187"/>
      <c r="K264" s="187"/>
      <c r="L264" s="187"/>
      <c r="M264" s="187"/>
      <c r="N264" s="187"/>
      <c r="O264" s="187"/>
      <c r="P264" s="187"/>
      <c r="Q264" s="187"/>
      <c r="R264" s="187"/>
      <c r="S264" s="187"/>
      <c r="T264" s="187"/>
      <c r="U264" s="187"/>
      <c r="V264" s="187"/>
      <c r="W264" s="187"/>
      <c r="X264" s="187"/>
      <c r="Y264" s="187"/>
      <c r="Z264" s="187"/>
      <c r="AA264" s="187"/>
      <c r="AB264" s="187"/>
      <c r="AC264" s="187"/>
      <c r="AD264" s="187"/>
      <c r="AE264" s="187"/>
      <c r="AF264" s="187"/>
      <c r="AG264" s="187"/>
      <c r="AH264" s="187"/>
    </row>
    <row r="265" spans="1:34">
      <c r="A265" s="187"/>
      <c r="B265" s="187"/>
      <c r="C265" s="187"/>
      <c r="D265" s="187"/>
      <c r="E265" s="187"/>
      <c r="F265" s="187"/>
      <c r="G265" s="187"/>
      <c r="H265" s="187"/>
      <c r="I265" s="187"/>
      <c r="J265" s="187"/>
      <c r="K265" s="187"/>
      <c r="L265" s="187"/>
      <c r="M265" s="187"/>
      <c r="N265" s="187"/>
      <c r="O265" s="187"/>
      <c r="P265" s="187"/>
      <c r="Q265" s="187"/>
      <c r="R265" s="187"/>
      <c r="S265" s="187"/>
      <c r="T265" s="187"/>
      <c r="U265" s="187"/>
      <c r="V265" s="187"/>
      <c r="W265" s="187"/>
      <c r="X265" s="187"/>
      <c r="Y265" s="187"/>
      <c r="Z265" s="187"/>
      <c r="AA265" s="187"/>
      <c r="AB265" s="187"/>
      <c r="AC265" s="187"/>
      <c r="AD265" s="187"/>
      <c r="AE265" s="187"/>
      <c r="AF265" s="187"/>
      <c r="AG265" s="187"/>
      <c r="AH265" s="187"/>
    </row>
    <row r="266" spans="1:34">
      <c r="A266" s="187"/>
      <c r="B266" s="187"/>
      <c r="C266" s="187"/>
      <c r="D266" s="187"/>
      <c r="E266" s="187"/>
      <c r="F266" s="187"/>
      <c r="G266" s="187"/>
      <c r="H266" s="187"/>
      <c r="I266" s="187"/>
      <c r="J266" s="187"/>
      <c r="K266" s="187"/>
      <c r="L266" s="187"/>
      <c r="M266" s="187"/>
      <c r="N266" s="187"/>
      <c r="O266" s="187"/>
      <c r="P266" s="187"/>
      <c r="Q266" s="187"/>
      <c r="R266" s="187"/>
      <c r="S266" s="187"/>
      <c r="T266" s="187"/>
      <c r="U266" s="187"/>
      <c r="V266" s="187"/>
      <c r="W266" s="187"/>
      <c r="X266" s="187"/>
      <c r="Y266" s="187"/>
      <c r="Z266" s="187"/>
      <c r="AA266" s="187"/>
      <c r="AB266" s="187"/>
      <c r="AC266" s="187"/>
      <c r="AD266" s="187"/>
      <c r="AE266" s="187"/>
      <c r="AF266" s="187"/>
      <c r="AG266" s="187"/>
      <c r="AH266" s="187"/>
    </row>
    <row r="267" spans="1:34">
      <c r="A267" s="187"/>
      <c r="B267" s="187"/>
      <c r="C267" s="187"/>
      <c r="D267" s="187"/>
      <c r="E267" s="187"/>
      <c r="F267" s="187"/>
      <c r="G267" s="187"/>
      <c r="H267" s="187"/>
      <c r="I267" s="187"/>
      <c r="J267" s="187"/>
      <c r="K267" s="187"/>
      <c r="L267" s="187"/>
      <c r="M267" s="187"/>
      <c r="N267" s="187"/>
      <c r="O267" s="187"/>
      <c r="P267" s="187"/>
      <c r="Q267" s="187"/>
      <c r="R267" s="187"/>
      <c r="S267" s="187"/>
      <c r="T267" s="187"/>
      <c r="U267" s="187"/>
      <c r="V267" s="187"/>
      <c r="W267" s="187"/>
      <c r="X267" s="187"/>
      <c r="Y267" s="187"/>
      <c r="Z267" s="187"/>
      <c r="AA267" s="187"/>
      <c r="AB267" s="187"/>
      <c r="AC267" s="187"/>
      <c r="AD267" s="187"/>
      <c r="AE267" s="187"/>
      <c r="AF267" s="187"/>
      <c r="AG267" s="187"/>
      <c r="AH267" s="187"/>
    </row>
    <row r="268" spans="1:34">
      <c r="A268" s="187"/>
      <c r="B268" s="187"/>
      <c r="C268" s="187"/>
      <c r="D268" s="187"/>
      <c r="E268" s="187"/>
      <c r="F268" s="187"/>
      <c r="G268" s="187"/>
      <c r="H268" s="187"/>
      <c r="I268" s="187"/>
      <c r="J268" s="187"/>
      <c r="K268" s="187"/>
      <c r="L268" s="187"/>
      <c r="M268" s="187"/>
      <c r="N268" s="187"/>
      <c r="O268" s="187"/>
      <c r="P268" s="187"/>
      <c r="Q268" s="187"/>
      <c r="R268" s="187"/>
      <c r="S268" s="187"/>
      <c r="T268" s="187"/>
      <c r="U268" s="187"/>
      <c r="V268" s="187"/>
      <c r="W268" s="187"/>
      <c r="X268" s="187"/>
      <c r="Y268" s="187"/>
      <c r="Z268" s="187"/>
      <c r="AA268" s="187"/>
      <c r="AB268" s="187"/>
      <c r="AC268" s="187"/>
      <c r="AD268" s="187"/>
      <c r="AE268" s="187"/>
      <c r="AF268" s="187"/>
      <c r="AG268" s="187"/>
      <c r="AH268" s="187"/>
    </row>
    <row r="269" spans="1:34">
      <c r="A269" s="187"/>
      <c r="B269" s="187"/>
      <c r="C269" s="187"/>
      <c r="D269" s="187"/>
      <c r="E269" s="187"/>
      <c r="F269" s="187"/>
      <c r="G269" s="187"/>
      <c r="H269" s="187"/>
      <c r="I269" s="187"/>
      <c r="J269" s="187"/>
      <c r="K269" s="187"/>
      <c r="L269" s="187"/>
      <c r="M269" s="187"/>
      <c r="N269" s="187"/>
      <c r="O269" s="187"/>
      <c r="P269" s="187"/>
      <c r="Q269" s="187"/>
      <c r="R269" s="187"/>
      <c r="S269" s="187"/>
      <c r="T269" s="187"/>
      <c r="U269" s="187"/>
      <c r="V269" s="187"/>
      <c r="W269" s="187"/>
      <c r="X269" s="187"/>
      <c r="Y269" s="187"/>
      <c r="Z269" s="187"/>
      <c r="AA269" s="187"/>
      <c r="AB269" s="187"/>
      <c r="AC269" s="187"/>
      <c r="AD269" s="187"/>
      <c r="AE269" s="187"/>
      <c r="AF269" s="187"/>
      <c r="AG269" s="187"/>
      <c r="AH269" s="187"/>
    </row>
    <row r="270" spans="1:34">
      <c r="A270" s="187"/>
      <c r="B270" s="187"/>
      <c r="C270" s="187"/>
      <c r="D270" s="187"/>
      <c r="E270" s="187"/>
      <c r="F270" s="187"/>
      <c r="G270" s="187"/>
      <c r="H270" s="187"/>
      <c r="I270" s="187"/>
      <c r="J270" s="187"/>
      <c r="K270" s="187"/>
      <c r="L270" s="187"/>
      <c r="M270" s="187"/>
      <c r="N270" s="187"/>
      <c r="O270" s="187"/>
      <c r="P270" s="187"/>
      <c r="Q270" s="187"/>
      <c r="R270" s="187"/>
      <c r="S270" s="187"/>
      <c r="T270" s="187"/>
      <c r="U270" s="187"/>
      <c r="V270" s="187"/>
      <c r="W270" s="187"/>
      <c r="X270" s="187"/>
      <c r="Y270" s="187"/>
      <c r="Z270" s="187"/>
      <c r="AA270" s="187"/>
      <c r="AB270" s="187"/>
      <c r="AC270" s="187"/>
      <c r="AD270" s="187"/>
      <c r="AE270" s="187"/>
      <c r="AF270" s="187"/>
      <c r="AG270" s="187"/>
      <c r="AH270" s="187"/>
    </row>
    <row r="271" spans="1:34">
      <c r="A271" s="187"/>
      <c r="B271" s="187"/>
      <c r="C271" s="187"/>
      <c r="D271" s="187"/>
      <c r="E271" s="187"/>
      <c r="F271" s="187"/>
      <c r="G271" s="187"/>
      <c r="H271" s="187"/>
      <c r="I271" s="187"/>
      <c r="J271" s="187"/>
      <c r="K271" s="187"/>
      <c r="L271" s="187"/>
      <c r="M271" s="187"/>
      <c r="N271" s="187"/>
      <c r="O271" s="187"/>
      <c r="P271" s="187"/>
      <c r="Q271" s="187"/>
      <c r="R271" s="187"/>
      <c r="S271" s="187"/>
      <c r="T271" s="187"/>
      <c r="U271" s="187"/>
      <c r="V271" s="187"/>
      <c r="W271" s="187"/>
      <c r="X271" s="187"/>
      <c r="Y271" s="187"/>
      <c r="Z271" s="187"/>
      <c r="AA271" s="187"/>
      <c r="AB271" s="187"/>
      <c r="AC271" s="187"/>
      <c r="AD271" s="187"/>
      <c r="AE271" s="187"/>
      <c r="AF271" s="187"/>
      <c r="AG271" s="187"/>
      <c r="AH271" s="187"/>
    </row>
  </sheetData>
  <sheetProtection sheet="1" formatCells="0"/>
  <mergeCells count="1">
    <mergeCell ref="H8:J8"/>
  </mergeCells>
  <conditionalFormatting sqref="C9:G13">
    <cfRule type="expression" dxfId="13" priority="1">
      <formula>_xlfn.ISFORMULA(C9)</formula>
    </cfRule>
  </conditionalFormatting>
  <pageMargins left="0.7" right="0.7" top="0.75" bottom="0.75" header="0.3" footer="0.3"/>
  <pageSetup scale="42" orientation="landscape" verticalDpi="0" r:id="rId1"/>
  <headerFooter>
    <oddFooter>&amp;R&amp;A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3A317-21F8-4F30-B638-3E414E4B1766}">
  <sheetPr codeName="Sheet12">
    <pageSetUpPr fitToPage="1"/>
  </sheetPr>
  <dimension ref="A1:AH271"/>
  <sheetViews>
    <sheetView zoomScaleNormal="100" workbookViewId="0"/>
  </sheetViews>
  <sheetFormatPr defaultColWidth="9" defaultRowHeight="15" customHeight="1"/>
  <cols>
    <col min="1" max="1" width="8.5703125" style="20" customWidth="1"/>
    <col min="2" max="2" width="60.5703125" style="20" customWidth="1"/>
    <col min="3" max="3" width="9.5703125" style="20" customWidth="1"/>
    <col min="4" max="10" width="18.5703125" style="20" customWidth="1"/>
    <col min="11" max="11" width="42.5703125" style="20" customWidth="1"/>
    <col min="12" max="16384" width="9" style="20"/>
  </cols>
  <sheetData>
    <row r="1" spans="1:34" ht="13.9">
      <c r="A1" s="186" t="str">
        <f>SUBSTITUTE(ADDRESS(1,COLUMN(A1),4),"1","")&amp;ROW(A1)</f>
        <v>A1</v>
      </c>
      <c r="B1" s="186" t="str">
        <f t="shared" ref="B1:K1" si="0">SUBSTITUTE(ADDRESS(1, COLUMN(B1), 4), "1", "")</f>
        <v>B</v>
      </c>
      <c r="C1" s="186" t="str">
        <f t="shared" si="0"/>
        <v>C</v>
      </c>
      <c r="D1" s="186" t="str">
        <f t="shared" si="0"/>
        <v>D</v>
      </c>
      <c r="E1" s="186" t="str">
        <f t="shared" si="0"/>
        <v>E</v>
      </c>
      <c r="F1" s="186" t="str">
        <f t="shared" si="0"/>
        <v>F</v>
      </c>
      <c r="G1" s="186" t="str">
        <f t="shared" si="0"/>
        <v>G</v>
      </c>
      <c r="H1" s="186" t="str">
        <f t="shared" si="0"/>
        <v>H</v>
      </c>
      <c r="I1" s="186" t="str">
        <f t="shared" si="0"/>
        <v>I</v>
      </c>
      <c r="J1" s="186" t="str">
        <f t="shared" si="0"/>
        <v>J</v>
      </c>
      <c r="K1" s="186" t="str">
        <f t="shared" si="0"/>
        <v>K</v>
      </c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  <c r="AC1" s="187"/>
      <c r="AD1" s="187"/>
      <c r="AE1" s="187"/>
      <c r="AF1" s="187"/>
      <c r="AG1" s="187"/>
      <c r="AH1" s="187"/>
    </row>
    <row r="2" spans="1:34" ht="14.1">
      <c r="A2" s="186">
        <f t="shared" ref="A2:A16" si="1">ROW(A2)</f>
        <v>2</v>
      </c>
      <c r="B2" s="30" t="str">
        <f>Index!B2</f>
        <v>Formula Rate Template</v>
      </c>
      <c r="C2" s="31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</row>
    <row r="3" spans="1:34" ht="14.1">
      <c r="A3" s="186">
        <f t="shared" si="1"/>
        <v>3</v>
      </c>
      <c r="B3" s="30" t="str">
        <f>Index!B3</f>
        <v>For the 12 months ended 12/31/2024</v>
      </c>
      <c r="C3" s="31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  <c r="AC3" s="187"/>
      <c r="AD3" s="187"/>
      <c r="AE3" s="187"/>
      <c r="AF3" s="187"/>
      <c r="AG3" s="187"/>
      <c r="AH3" s="187"/>
    </row>
    <row r="4" spans="1:34" ht="14.1">
      <c r="A4" s="186">
        <f t="shared" si="1"/>
        <v>4</v>
      </c>
      <c r="B4" s="30" t="str">
        <f>Index!B4</f>
        <v>Platte River Power Authority (PRPA)</v>
      </c>
      <c r="C4" s="31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  <c r="AG4" s="187"/>
      <c r="AH4" s="187"/>
    </row>
    <row r="5" spans="1:34" ht="14.1">
      <c r="A5" s="186">
        <f t="shared" si="1"/>
        <v>5</v>
      </c>
      <c r="B5" s="30" t="str">
        <f>Index!B5</f>
        <v>Zone 104</v>
      </c>
      <c r="C5" s="31"/>
      <c r="D5" s="187"/>
      <c r="E5" s="187"/>
      <c r="F5" s="187"/>
      <c r="G5" s="250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  <c r="AF5" s="187"/>
      <c r="AG5" s="187"/>
      <c r="AH5" s="187"/>
    </row>
    <row r="6" spans="1:34" ht="17.25" customHeight="1">
      <c r="A6" s="186">
        <f t="shared" si="1"/>
        <v>6</v>
      </c>
      <c r="B6" s="30" t="s">
        <v>93</v>
      </c>
      <c r="C6" s="31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7"/>
    </row>
    <row r="7" spans="1:34" ht="13.9">
      <c r="A7" s="186">
        <f t="shared" si="1"/>
        <v>7</v>
      </c>
      <c r="B7" s="57" t="s">
        <v>264</v>
      </c>
      <c r="C7" s="201"/>
      <c r="D7" s="58"/>
      <c r="E7" s="58"/>
      <c r="F7" s="58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</row>
    <row r="8" spans="1:34" ht="14.1">
      <c r="A8" s="186">
        <f t="shared" si="1"/>
        <v>8</v>
      </c>
      <c r="B8" s="41" t="s">
        <v>5</v>
      </c>
      <c r="C8" s="35" t="s">
        <v>147</v>
      </c>
      <c r="D8" s="35" t="s">
        <v>148</v>
      </c>
      <c r="E8" s="35" t="s">
        <v>149</v>
      </c>
      <c r="F8" s="35" t="s">
        <v>150</v>
      </c>
      <c r="G8" s="35" t="s">
        <v>144</v>
      </c>
      <c r="H8" s="35" t="s">
        <v>3</v>
      </c>
      <c r="I8" s="35" t="s">
        <v>145</v>
      </c>
      <c r="J8" s="35" t="s">
        <v>146</v>
      </c>
      <c r="K8" s="63" t="s">
        <v>52</v>
      </c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7"/>
      <c r="AE8" s="187"/>
      <c r="AF8" s="187"/>
      <c r="AG8" s="187"/>
      <c r="AH8" s="187"/>
    </row>
    <row r="9" spans="1:34" ht="14.1" collapsed="1">
      <c r="A9" s="186">
        <f t="shared" si="1"/>
        <v>9</v>
      </c>
      <c r="B9" s="215" t="s">
        <v>265</v>
      </c>
      <c r="C9" s="216"/>
      <c r="D9" s="217"/>
      <c r="E9" s="253"/>
      <c r="F9" s="217"/>
      <c r="G9" s="217"/>
      <c r="H9" s="217"/>
      <c r="I9" s="21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  <c r="Y9" s="187"/>
      <c r="Z9" s="187"/>
      <c r="AA9" s="187"/>
      <c r="AB9" s="187"/>
      <c r="AC9" s="187"/>
      <c r="AD9" s="187"/>
      <c r="AE9" s="187"/>
      <c r="AF9" s="187"/>
      <c r="AG9" s="187"/>
      <c r="AH9" s="187"/>
    </row>
    <row r="10" spans="1:34" ht="14.1">
      <c r="A10" s="186">
        <f t="shared" si="1"/>
        <v>10</v>
      </c>
      <c r="B10" s="64" t="s">
        <v>266</v>
      </c>
      <c r="C10" s="247"/>
      <c r="D10" s="181"/>
      <c r="E10" s="181"/>
      <c r="F10" s="181"/>
      <c r="G10" s="181"/>
      <c r="H10" s="181"/>
      <c r="I10" s="181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  <c r="Z10" s="187"/>
      <c r="AA10" s="187"/>
      <c r="AB10" s="187"/>
      <c r="AC10" s="187"/>
      <c r="AD10" s="187"/>
      <c r="AE10" s="187"/>
      <c r="AF10" s="187"/>
      <c r="AG10" s="187"/>
      <c r="AH10" s="187"/>
    </row>
    <row r="11" spans="1:34" ht="13.9">
      <c r="A11" s="186">
        <f t="shared" si="1"/>
        <v>11</v>
      </c>
      <c r="B11" s="170" t="s">
        <v>267</v>
      </c>
      <c r="C11" s="259">
        <v>560</v>
      </c>
      <c r="D11" s="180">
        <v>3781910.7399999993</v>
      </c>
      <c r="E11" s="65"/>
      <c r="F11" s="180">
        <f t="shared" ref="F11:F18" si="2">E11+D11</f>
        <v>3781910.7399999993</v>
      </c>
      <c r="G11" s="239">
        <f>+F11-SUM(H11:I11)</f>
        <v>3200078.3184615378</v>
      </c>
      <c r="H11" s="239">
        <f>'4 O&amp;M'!$F11*'8 Alloc Factors'!E$12</f>
        <v>436374.3161538461</v>
      </c>
      <c r="I11" s="239">
        <f>'4 O&amp;M'!$F11*'8 Alloc Factors'!F$12</f>
        <v>145458.10538461537</v>
      </c>
      <c r="J11" s="220">
        <f t="shared" ref="J11:J28" si="3">F11-SUM(G11:I11)</f>
        <v>0</v>
      </c>
      <c r="K11" s="68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  <c r="AE11" s="187"/>
      <c r="AF11" s="187"/>
      <c r="AG11" s="187"/>
      <c r="AH11" s="187"/>
    </row>
    <row r="12" spans="1:34" ht="13.9">
      <c r="A12" s="186">
        <f t="shared" si="1"/>
        <v>12</v>
      </c>
      <c r="B12" s="170" t="s">
        <v>268</v>
      </c>
      <c r="C12" s="259">
        <v>561</v>
      </c>
      <c r="D12" s="181">
        <v>4616544.9400000004</v>
      </c>
      <c r="E12" s="59"/>
      <c r="F12" s="181">
        <f t="shared" si="2"/>
        <v>4616544.9400000004</v>
      </c>
      <c r="G12" s="181">
        <f>+F12-SUM(H12:I12)</f>
        <v>3906307.2569230772</v>
      </c>
      <c r="H12" s="181">
        <f>'4 O&amp;M'!$F12*'8 Alloc Factors'!E$12</f>
        <v>532678.26230769244</v>
      </c>
      <c r="I12" s="181">
        <f>'4 O&amp;M'!$F12*'8 Alloc Factors'!F$12</f>
        <v>177559.42076923078</v>
      </c>
      <c r="J12" s="258">
        <f t="shared" si="3"/>
        <v>0</v>
      </c>
      <c r="K12" s="68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187"/>
      <c r="Z12" s="187"/>
      <c r="AA12" s="187"/>
      <c r="AB12" s="187"/>
      <c r="AC12" s="187"/>
      <c r="AD12" s="187"/>
      <c r="AE12" s="187"/>
      <c r="AF12" s="187"/>
      <c r="AG12" s="187"/>
      <c r="AH12" s="187"/>
    </row>
    <row r="13" spans="1:34" ht="13.9">
      <c r="A13" s="186">
        <f t="shared" si="1"/>
        <v>13</v>
      </c>
      <c r="B13" s="170" t="s">
        <v>269</v>
      </c>
      <c r="C13" s="259">
        <v>562</v>
      </c>
      <c r="D13" s="181">
        <v>386232.61</v>
      </c>
      <c r="E13" s="59"/>
      <c r="F13" s="181">
        <f t="shared" si="2"/>
        <v>386232.61</v>
      </c>
      <c r="G13" s="181">
        <f>F13-SUM(H13:I13)</f>
        <v>326812.20846153842</v>
      </c>
      <c r="H13" s="181">
        <f>'4 O&amp;M'!$F13*'8 Alloc Factors'!E$12</f>
        <v>44565.301153846158</v>
      </c>
      <c r="I13" s="181">
        <f>'4 O&amp;M'!$F13*'8 Alloc Factors'!F$12</f>
        <v>14855.100384615385</v>
      </c>
      <c r="J13" s="258">
        <f t="shared" si="3"/>
        <v>0</v>
      </c>
      <c r="K13" s="68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  <c r="Z13" s="187"/>
      <c r="AA13" s="187"/>
      <c r="AB13" s="187"/>
      <c r="AC13" s="187"/>
      <c r="AD13" s="187"/>
      <c r="AE13" s="187"/>
      <c r="AF13" s="187"/>
      <c r="AG13" s="187"/>
      <c r="AH13" s="187"/>
    </row>
    <row r="14" spans="1:34" ht="13.9">
      <c r="A14" s="186">
        <f t="shared" si="1"/>
        <v>14</v>
      </c>
      <c r="B14" s="170" t="s">
        <v>270</v>
      </c>
      <c r="C14" s="259">
        <v>563</v>
      </c>
      <c r="D14" s="181">
        <v>31813.379999999997</v>
      </c>
      <c r="E14" s="181">
        <v>-4824.1099999999997</v>
      </c>
      <c r="F14" s="181">
        <f>E14+D14</f>
        <v>26989.269999999997</v>
      </c>
      <c r="G14" s="181">
        <f>F14-SUM(H14:I14)</f>
        <v>26989.269999999997</v>
      </c>
      <c r="H14" s="181">
        <v>0</v>
      </c>
      <c r="I14" s="181">
        <v>0</v>
      </c>
      <c r="J14" s="258">
        <f t="shared" si="3"/>
        <v>0</v>
      </c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</row>
    <row r="15" spans="1:34" ht="13.9">
      <c r="A15" s="186">
        <f t="shared" si="1"/>
        <v>15</v>
      </c>
      <c r="B15" s="170" t="s">
        <v>271</v>
      </c>
      <c r="C15" s="259">
        <v>565</v>
      </c>
      <c r="D15" s="181">
        <v>3444042.4599999986</v>
      </c>
      <c r="E15" s="181">
        <v>-3440098.9799999986</v>
      </c>
      <c r="F15" s="181">
        <f>E15+D15</f>
        <v>3943.4799999999814</v>
      </c>
      <c r="G15" s="181">
        <f>F15-SUM(H15:I15)</f>
        <v>3943.4799999999814</v>
      </c>
      <c r="H15" s="181">
        <v>0</v>
      </c>
      <c r="I15" s="181">
        <v>0</v>
      </c>
      <c r="J15" s="258">
        <f t="shared" si="3"/>
        <v>0</v>
      </c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</row>
    <row r="16" spans="1:34" ht="13.9">
      <c r="A16" s="186">
        <f t="shared" si="1"/>
        <v>16</v>
      </c>
      <c r="B16" s="170" t="s">
        <v>272</v>
      </c>
      <c r="C16" s="259">
        <v>566</v>
      </c>
      <c r="D16" s="181">
        <v>3576483.52</v>
      </c>
      <c r="E16" s="181">
        <v>-1466280.41</v>
      </c>
      <c r="F16" s="181">
        <f>E16+D16</f>
        <v>2110203.1100000003</v>
      </c>
      <c r="G16" s="181">
        <f>F16-SUM(H16:I16)</f>
        <v>2110203.1100000003</v>
      </c>
      <c r="H16" s="181">
        <v>0</v>
      </c>
      <c r="I16" s="181">
        <v>0</v>
      </c>
      <c r="J16" s="258">
        <f t="shared" si="3"/>
        <v>0</v>
      </c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</row>
    <row r="17" spans="1:34" ht="13.9">
      <c r="A17" s="186">
        <f>ROW(A17)</f>
        <v>17</v>
      </c>
      <c r="B17" s="170" t="s">
        <v>273</v>
      </c>
      <c r="C17" s="259">
        <v>567</v>
      </c>
      <c r="D17" s="181">
        <v>105573.19</v>
      </c>
      <c r="E17" s="59"/>
      <c r="F17" s="181">
        <f t="shared" si="2"/>
        <v>105573.19</v>
      </c>
      <c r="G17" s="181">
        <f>F17-SUM(H17:I17)</f>
        <v>105573.19</v>
      </c>
      <c r="H17" s="181">
        <v>0</v>
      </c>
      <c r="I17" s="181">
        <v>0</v>
      </c>
      <c r="J17" s="258">
        <f t="shared" si="3"/>
        <v>0</v>
      </c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</row>
    <row r="18" spans="1:34" ht="13.9">
      <c r="A18" s="186">
        <f>ROW(A18)</f>
        <v>18</v>
      </c>
      <c r="B18" s="170" t="s">
        <v>274</v>
      </c>
      <c r="C18" s="259">
        <v>924</v>
      </c>
      <c r="D18" s="181">
        <v>0</v>
      </c>
      <c r="E18" s="59">
        <v>204342.41700372956</v>
      </c>
      <c r="F18" s="181">
        <f t="shared" si="2"/>
        <v>204342.41700372956</v>
      </c>
      <c r="G18" s="181">
        <f>$F$18*'8 Alloc Factors'!D$12</f>
        <v>172905.12208007884</v>
      </c>
      <c r="H18" s="181">
        <f>'4 O&amp;M'!$F18*'8 Alloc Factors'!E$12</f>
        <v>23577.971192738027</v>
      </c>
      <c r="I18" s="181">
        <f>'4 O&amp;M'!$F18*'8 Alloc Factors'!F$12</f>
        <v>7859.3237309126753</v>
      </c>
      <c r="J18" s="258">
        <f t="shared" si="3"/>
        <v>0</v>
      </c>
      <c r="K18" s="68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7"/>
      <c r="AG18" s="187"/>
      <c r="AH18" s="187"/>
    </row>
    <row r="19" spans="1:34" ht="13.9">
      <c r="A19" s="186">
        <f>ROW(A19)</f>
        <v>19</v>
      </c>
      <c r="B19" s="223" t="s">
        <v>275</v>
      </c>
      <c r="C19" s="260"/>
      <c r="D19" s="252">
        <f t="shared" ref="D19:I19" si="4">SUM(D11:D18)</f>
        <v>15942600.839999998</v>
      </c>
      <c r="E19" s="252">
        <f>SUM(E11:E18)</f>
        <v>-4706861.0829962688</v>
      </c>
      <c r="F19" s="252">
        <f t="shared" si="4"/>
        <v>11235739.757003728</v>
      </c>
      <c r="G19" s="252">
        <f t="shared" si="4"/>
        <v>9852811.955926232</v>
      </c>
      <c r="H19" s="252">
        <f t="shared" si="4"/>
        <v>1037195.8508081228</v>
      </c>
      <c r="I19" s="252">
        <f t="shared" si="4"/>
        <v>345731.95026937424</v>
      </c>
      <c r="J19" s="220">
        <f t="shared" si="3"/>
        <v>0</v>
      </c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7"/>
      <c r="AG19" s="187"/>
      <c r="AH19" s="187"/>
    </row>
    <row r="20" spans="1:34" ht="13.9">
      <c r="A20" s="186">
        <f>ROW(A20)</f>
        <v>20</v>
      </c>
      <c r="B20" s="247"/>
      <c r="C20" s="261"/>
      <c r="D20" s="181"/>
      <c r="E20" s="181"/>
      <c r="F20" s="181"/>
      <c r="G20" s="181"/>
      <c r="H20" s="181"/>
      <c r="I20" s="181"/>
      <c r="J20" s="258">
        <f t="shared" si="3"/>
        <v>0</v>
      </c>
      <c r="K20" s="187"/>
      <c r="L20" s="187"/>
      <c r="M20" s="187"/>
      <c r="N20" s="187"/>
      <c r="O20" s="187"/>
      <c r="P20" s="187"/>
      <c r="Q20" s="187"/>
      <c r="R20" s="187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7"/>
      <c r="AG20" s="187"/>
      <c r="AH20" s="187"/>
    </row>
    <row r="21" spans="1:34" ht="14.1">
      <c r="A21" s="186">
        <f>ROW(A21)</f>
        <v>21</v>
      </c>
      <c r="B21" s="64" t="s">
        <v>276</v>
      </c>
      <c r="C21" s="261"/>
      <c r="D21" s="247"/>
      <c r="E21" s="181"/>
      <c r="F21" s="181"/>
      <c r="G21" s="181"/>
      <c r="H21" s="181"/>
      <c r="I21" s="181"/>
      <c r="J21" s="258">
        <f t="shared" si="3"/>
        <v>0</v>
      </c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7"/>
      <c r="AG21" s="187"/>
      <c r="AH21" s="187"/>
    </row>
    <row r="22" spans="1:34" ht="13.9">
      <c r="A22" s="186">
        <f t="shared" ref="A22:A33" si="5">ROW(A22)</f>
        <v>22</v>
      </c>
      <c r="B22" s="170" t="s">
        <v>277</v>
      </c>
      <c r="C22" s="259">
        <v>568</v>
      </c>
      <c r="D22" s="180">
        <v>562534.97999999986</v>
      </c>
      <c r="E22" s="97"/>
      <c r="F22" s="180">
        <f>E22+D22</f>
        <v>562534.97999999986</v>
      </c>
      <c r="G22" s="239">
        <f>+F22-SUM(H22:I22)</f>
        <v>475991.13692307682</v>
      </c>
      <c r="H22" s="239">
        <f>'4 O&amp;M'!$F22*'8 Alloc Factors'!E$12</f>
        <v>64907.882307692293</v>
      </c>
      <c r="I22" s="239">
        <f>'4 O&amp;M'!$F22*'8 Alloc Factors'!F$12</f>
        <v>21635.960769230765</v>
      </c>
      <c r="J22" s="220">
        <f t="shared" si="3"/>
        <v>0</v>
      </c>
      <c r="K22" s="68"/>
      <c r="L22" s="187"/>
      <c r="M22" s="187"/>
      <c r="N22" s="187"/>
      <c r="O22" s="187"/>
      <c r="P22" s="187"/>
      <c r="Q22" s="187"/>
      <c r="R22" s="187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7"/>
      <c r="AG22" s="187"/>
      <c r="AH22" s="187"/>
    </row>
    <row r="23" spans="1:34" ht="13.9">
      <c r="A23" s="186">
        <f t="shared" si="5"/>
        <v>23</v>
      </c>
      <c r="B23" s="170" t="s">
        <v>278</v>
      </c>
      <c r="C23" s="259">
        <v>570</v>
      </c>
      <c r="D23" s="181">
        <v>2662188.2599999979</v>
      </c>
      <c r="E23" s="97">
        <v>348991.06</v>
      </c>
      <c r="F23" s="181">
        <f>E23+D23</f>
        <v>3011179.319999998</v>
      </c>
      <c r="G23" s="181">
        <f>F23-SUM(H23:I23)</f>
        <v>2923827.1425023056</v>
      </c>
      <c r="H23" s="221">
        <v>71735.87569076923</v>
      </c>
      <c r="I23" s="221">
        <v>15616.301806923078</v>
      </c>
      <c r="J23" s="258">
        <f t="shared" si="3"/>
        <v>0</v>
      </c>
      <c r="K23" s="187"/>
      <c r="L23" s="187"/>
      <c r="M23" s="187"/>
      <c r="N23" s="187"/>
      <c r="O23" s="187"/>
      <c r="P23" s="187"/>
      <c r="Q23" s="187"/>
      <c r="R23" s="187"/>
      <c r="S23" s="187"/>
      <c r="T23" s="187"/>
      <c r="U23" s="187"/>
      <c r="V23" s="187"/>
      <c r="W23" s="187"/>
      <c r="X23" s="187"/>
      <c r="Y23" s="187"/>
      <c r="Z23" s="187"/>
      <c r="AA23" s="187"/>
      <c r="AB23" s="187"/>
      <c r="AC23" s="187"/>
      <c r="AD23" s="187"/>
      <c r="AE23" s="187"/>
      <c r="AF23" s="187"/>
      <c r="AG23" s="187"/>
      <c r="AH23" s="187"/>
    </row>
    <row r="24" spans="1:34" ht="13.9">
      <c r="A24" s="186">
        <f t="shared" si="5"/>
        <v>24</v>
      </c>
      <c r="B24" s="170" t="s">
        <v>279</v>
      </c>
      <c r="C24" s="259">
        <v>571</v>
      </c>
      <c r="D24" s="181">
        <v>348852.97</v>
      </c>
      <c r="E24" s="98"/>
      <c r="F24" s="181">
        <f>E24+D24</f>
        <v>348852.97</v>
      </c>
      <c r="G24" s="262">
        <f>+F24</f>
        <v>348852.97</v>
      </c>
      <c r="H24" s="258">
        <v>0</v>
      </c>
      <c r="I24" s="258">
        <v>0</v>
      </c>
      <c r="J24" s="258">
        <f t="shared" si="3"/>
        <v>0</v>
      </c>
      <c r="K24" s="187"/>
      <c r="L24" s="187"/>
      <c r="M24" s="187"/>
      <c r="N24" s="187"/>
      <c r="O24" s="187"/>
      <c r="P24" s="187"/>
      <c r="Q24" s="187"/>
      <c r="R24" s="187"/>
      <c r="S24" s="187"/>
      <c r="T24" s="187"/>
      <c r="U24" s="187"/>
      <c r="V24" s="187"/>
      <c r="W24" s="187"/>
      <c r="X24" s="187"/>
      <c r="Y24" s="187"/>
      <c r="Z24" s="187"/>
      <c r="AA24" s="187"/>
      <c r="AB24" s="187"/>
      <c r="AC24" s="187"/>
      <c r="AD24" s="187"/>
      <c r="AE24" s="187"/>
      <c r="AF24" s="187"/>
      <c r="AG24" s="187"/>
      <c r="AH24" s="187"/>
    </row>
    <row r="25" spans="1:34" ht="13.9">
      <c r="A25" s="186">
        <f t="shared" si="5"/>
        <v>25</v>
      </c>
      <c r="B25" s="170" t="s">
        <v>280</v>
      </c>
      <c r="C25" s="259">
        <v>573</v>
      </c>
      <c r="D25" s="181">
        <v>162711.43</v>
      </c>
      <c r="E25" s="98"/>
      <c r="F25" s="181">
        <f>E25+D25</f>
        <v>162711.43</v>
      </c>
      <c r="G25" s="181">
        <f>F25-SUM(H25:I25)</f>
        <v>162711.43</v>
      </c>
      <c r="H25" s="181">
        <v>0</v>
      </c>
      <c r="I25" s="181">
        <v>0</v>
      </c>
      <c r="J25" s="258">
        <f t="shared" si="3"/>
        <v>0</v>
      </c>
      <c r="K25" s="56"/>
      <c r="L25" s="187"/>
      <c r="M25" s="187"/>
      <c r="N25" s="187"/>
      <c r="O25" s="187"/>
      <c r="P25" s="187"/>
      <c r="Q25" s="187"/>
      <c r="R25" s="187"/>
      <c r="S25" s="187"/>
      <c r="T25" s="187"/>
      <c r="U25" s="187"/>
      <c r="V25" s="187"/>
      <c r="W25" s="187"/>
      <c r="X25" s="187"/>
      <c r="Y25" s="187"/>
      <c r="Z25" s="187"/>
      <c r="AA25" s="187"/>
      <c r="AB25" s="187"/>
      <c r="AC25" s="187"/>
      <c r="AD25" s="187"/>
      <c r="AE25" s="187"/>
      <c r="AF25" s="187"/>
      <c r="AG25" s="187"/>
      <c r="AH25" s="187"/>
    </row>
    <row r="26" spans="1:34" ht="13.9">
      <c r="A26" s="186">
        <f t="shared" si="5"/>
        <v>26</v>
      </c>
      <c r="B26" s="223" t="s">
        <v>281</v>
      </c>
      <c r="C26" s="263"/>
      <c r="D26" s="252">
        <f t="shared" ref="D26:I26" si="6">SUM(D22:D25)</f>
        <v>3736287.6399999983</v>
      </c>
      <c r="E26" s="252">
        <f t="shared" si="6"/>
        <v>348991.06</v>
      </c>
      <c r="F26" s="252">
        <f t="shared" si="6"/>
        <v>4085278.6999999979</v>
      </c>
      <c r="G26" s="252">
        <f t="shared" si="6"/>
        <v>3911382.6794253825</v>
      </c>
      <c r="H26" s="252">
        <f t="shared" si="6"/>
        <v>136643.75799846151</v>
      </c>
      <c r="I26" s="252">
        <f t="shared" si="6"/>
        <v>37252.262576153844</v>
      </c>
      <c r="J26" s="220">
        <f t="shared" si="3"/>
        <v>0</v>
      </c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  <c r="Z26" s="187"/>
      <c r="AA26" s="187"/>
      <c r="AB26" s="187"/>
      <c r="AC26" s="187"/>
      <c r="AD26" s="187"/>
      <c r="AE26" s="187"/>
      <c r="AF26" s="187"/>
      <c r="AG26" s="187"/>
      <c r="AH26" s="187"/>
    </row>
    <row r="27" spans="1:34" ht="13.9">
      <c r="A27" s="186">
        <f t="shared" si="5"/>
        <v>27</v>
      </c>
      <c r="B27" s="247"/>
      <c r="C27" s="264"/>
      <c r="D27" s="181"/>
      <c r="E27" s="181"/>
      <c r="F27" s="181"/>
      <c r="G27" s="181"/>
      <c r="H27" s="181"/>
      <c r="I27" s="181"/>
      <c r="J27" s="258">
        <f t="shared" si="3"/>
        <v>0</v>
      </c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</row>
    <row r="28" spans="1:34" ht="14.45" thickBot="1">
      <c r="A28" s="186">
        <f t="shared" si="5"/>
        <v>28</v>
      </c>
      <c r="B28" s="103" t="s">
        <v>94</v>
      </c>
      <c r="C28" s="103"/>
      <c r="D28" s="166">
        <f t="shared" ref="D28:I28" si="7">D26+D19</f>
        <v>19678888.479999997</v>
      </c>
      <c r="E28" s="166">
        <f t="shared" si="7"/>
        <v>-4357870.0229962692</v>
      </c>
      <c r="F28" s="166">
        <f t="shared" si="7"/>
        <v>15321018.457003726</v>
      </c>
      <c r="G28" s="166">
        <f t="shared" si="7"/>
        <v>13764194.635351615</v>
      </c>
      <c r="H28" s="166">
        <f t="shared" si="7"/>
        <v>1173839.6088065843</v>
      </c>
      <c r="I28" s="166">
        <f t="shared" si="7"/>
        <v>382984.21284552809</v>
      </c>
      <c r="J28" s="220">
        <f t="shared" si="3"/>
        <v>0</v>
      </c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  <c r="AC28" s="187"/>
      <c r="AD28" s="187"/>
      <c r="AE28" s="187"/>
      <c r="AF28" s="187"/>
      <c r="AG28" s="187"/>
      <c r="AH28" s="187"/>
    </row>
    <row r="29" spans="1:34" ht="15" customHeight="1">
      <c r="A29" s="186">
        <f t="shared" si="5"/>
        <v>29</v>
      </c>
      <c r="B29" s="187"/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</row>
    <row r="30" spans="1:34" ht="15" customHeight="1">
      <c r="A30" s="186">
        <f t="shared" si="5"/>
        <v>30</v>
      </c>
      <c r="B30" s="64" t="s">
        <v>282</v>
      </c>
      <c r="C30" s="187"/>
      <c r="D30" s="187"/>
      <c r="E30" s="221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187"/>
      <c r="AG30" s="187"/>
      <c r="AH30" s="187"/>
    </row>
    <row r="31" spans="1:34" ht="15" customHeight="1">
      <c r="A31" s="186">
        <f t="shared" si="5"/>
        <v>31</v>
      </c>
      <c r="B31" s="247" t="s">
        <v>283</v>
      </c>
      <c r="C31" s="259">
        <v>577</v>
      </c>
      <c r="D31" s="180">
        <v>0</v>
      </c>
      <c r="E31" s="97">
        <v>0</v>
      </c>
      <c r="F31" s="180">
        <f>E31+D31</f>
        <v>0</v>
      </c>
      <c r="G31" s="239">
        <v>0</v>
      </c>
      <c r="H31" s="180">
        <v>0</v>
      </c>
      <c r="I31" s="180">
        <v>0</v>
      </c>
      <c r="J31" s="180">
        <f>F31-SUM(G31:I31)</f>
        <v>0</v>
      </c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</row>
    <row r="32" spans="1:34" ht="15" customHeight="1">
      <c r="A32" s="186">
        <f t="shared" si="5"/>
        <v>32</v>
      </c>
      <c r="B32" s="247" t="s">
        <v>276</v>
      </c>
      <c r="C32" s="259">
        <v>578</v>
      </c>
      <c r="D32" s="221">
        <v>0</v>
      </c>
      <c r="E32" s="221">
        <v>0</v>
      </c>
      <c r="F32" s="221">
        <v>0</v>
      </c>
      <c r="G32" s="221">
        <v>0</v>
      </c>
      <c r="H32" s="221">
        <v>0</v>
      </c>
      <c r="I32" s="221">
        <v>0</v>
      </c>
      <c r="J32" s="221">
        <f>F32-SUM(G32:I32)</f>
        <v>0</v>
      </c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</row>
    <row r="33" spans="1:34" ht="15" customHeight="1" thickBot="1">
      <c r="A33" s="186">
        <f t="shared" si="5"/>
        <v>33</v>
      </c>
      <c r="B33" s="103" t="s">
        <v>284</v>
      </c>
      <c r="C33" s="103"/>
      <c r="D33" s="166">
        <f t="shared" ref="D33:I33" si="8">SUM(D31:D32)</f>
        <v>0</v>
      </c>
      <c r="E33" s="166">
        <f t="shared" si="8"/>
        <v>0</v>
      </c>
      <c r="F33" s="166">
        <f t="shared" si="8"/>
        <v>0</v>
      </c>
      <c r="G33" s="166">
        <f t="shared" si="8"/>
        <v>0</v>
      </c>
      <c r="H33" s="166">
        <f t="shared" si="8"/>
        <v>0</v>
      </c>
      <c r="I33" s="166">
        <f t="shared" si="8"/>
        <v>0</v>
      </c>
      <c r="J33" s="180">
        <f>F33-SUM(G33:I33)</f>
        <v>0</v>
      </c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</row>
    <row r="34" spans="1:34" ht="15" customHeight="1">
      <c r="A34" s="187"/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  <c r="AC34" s="187"/>
      <c r="AD34" s="187"/>
      <c r="AE34" s="187"/>
      <c r="AF34" s="187"/>
      <c r="AG34" s="187"/>
      <c r="AH34" s="187"/>
    </row>
    <row r="35" spans="1:34" ht="15" customHeight="1">
      <c r="A35" s="187"/>
      <c r="B35" s="187"/>
      <c r="C35" s="187"/>
      <c r="D35" s="187"/>
      <c r="E35" s="187"/>
      <c r="F35" s="187"/>
      <c r="G35" s="187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</row>
    <row r="36" spans="1:34" ht="15" customHeight="1">
      <c r="A36" s="187"/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187"/>
      <c r="Z36" s="187"/>
      <c r="AA36" s="187"/>
      <c r="AB36" s="187"/>
      <c r="AC36" s="187"/>
      <c r="AD36" s="187"/>
      <c r="AE36" s="187"/>
      <c r="AF36" s="187"/>
      <c r="AG36" s="187"/>
      <c r="AH36" s="187"/>
    </row>
    <row r="37" spans="1:34" ht="15" customHeight="1">
      <c r="A37" s="187"/>
      <c r="B37" s="187"/>
      <c r="C37" s="187"/>
      <c r="D37" s="187"/>
      <c r="E37" s="187"/>
      <c r="F37" s="187"/>
      <c r="G37" s="187"/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87"/>
      <c r="Z37" s="187"/>
      <c r="AA37" s="187"/>
      <c r="AB37" s="187"/>
      <c r="AC37" s="187"/>
      <c r="AD37" s="187"/>
      <c r="AE37" s="187"/>
      <c r="AF37" s="187"/>
      <c r="AG37" s="187"/>
      <c r="AH37" s="187"/>
    </row>
    <row r="38" spans="1:34" ht="15" customHeight="1">
      <c r="A38" s="187"/>
      <c r="B38" s="187"/>
      <c r="C38" s="187"/>
      <c r="D38" s="187"/>
      <c r="E38" s="187"/>
      <c r="F38" s="187"/>
      <c r="G38" s="187"/>
      <c r="H38" s="187"/>
      <c r="I38" s="187"/>
      <c r="J38" s="187"/>
      <c r="K38" s="187"/>
      <c r="L38" s="187"/>
      <c r="M38" s="187"/>
      <c r="N38" s="187"/>
      <c r="O38" s="187"/>
      <c r="P38" s="187"/>
      <c r="Q38" s="187"/>
      <c r="R38" s="187"/>
      <c r="S38" s="187"/>
      <c r="T38" s="187"/>
      <c r="U38" s="187"/>
      <c r="V38" s="187"/>
      <c r="W38" s="187"/>
      <c r="X38" s="187"/>
      <c r="Y38" s="187"/>
      <c r="Z38" s="187"/>
      <c r="AA38" s="187"/>
      <c r="AB38" s="187"/>
      <c r="AC38" s="187"/>
      <c r="AD38" s="187"/>
      <c r="AE38" s="187"/>
      <c r="AF38" s="187"/>
      <c r="AG38" s="187"/>
      <c r="AH38" s="187"/>
    </row>
    <row r="39" spans="1:34" ht="15" customHeight="1">
      <c r="A39" s="187"/>
      <c r="B39" s="187"/>
      <c r="C39" s="187"/>
      <c r="D39" s="187"/>
      <c r="E39" s="187"/>
      <c r="F39" s="187"/>
      <c r="G39" s="187"/>
      <c r="H39" s="187"/>
      <c r="I39" s="187"/>
      <c r="J39" s="187"/>
      <c r="K39" s="68"/>
      <c r="L39" s="187"/>
      <c r="M39" s="187"/>
      <c r="N39" s="187"/>
      <c r="O39" s="187"/>
      <c r="P39" s="187"/>
      <c r="Q39" s="187"/>
      <c r="R39" s="187"/>
      <c r="S39" s="187"/>
      <c r="T39" s="187"/>
      <c r="U39" s="187"/>
      <c r="V39" s="187"/>
      <c r="W39" s="187"/>
      <c r="X39" s="187"/>
      <c r="Y39" s="187"/>
      <c r="Z39" s="187"/>
      <c r="AA39" s="187"/>
      <c r="AB39" s="187"/>
      <c r="AC39" s="187"/>
      <c r="AD39" s="187"/>
      <c r="AE39" s="187"/>
      <c r="AF39" s="187"/>
      <c r="AG39" s="187"/>
      <c r="AH39" s="187"/>
    </row>
    <row r="40" spans="1:34" ht="15" customHeight="1">
      <c r="A40" s="187"/>
      <c r="B40" s="187"/>
      <c r="C40" s="187"/>
      <c r="D40" s="187"/>
      <c r="E40" s="187"/>
      <c r="F40" s="187"/>
      <c r="G40" s="187"/>
      <c r="H40" s="187"/>
      <c r="I40" s="187"/>
      <c r="J40" s="187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87"/>
      <c r="V40" s="187"/>
      <c r="W40" s="187"/>
      <c r="X40" s="187"/>
      <c r="Y40" s="187"/>
      <c r="Z40" s="187"/>
      <c r="AA40" s="187"/>
      <c r="AB40" s="187"/>
      <c r="AC40" s="187"/>
      <c r="AD40" s="187"/>
      <c r="AE40" s="187"/>
      <c r="AF40" s="187"/>
      <c r="AG40" s="187"/>
      <c r="AH40" s="187"/>
    </row>
    <row r="41" spans="1:34" ht="15" customHeight="1">
      <c r="A41" s="187"/>
      <c r="B41" s="187"/>
      <c r="C41" s="187"/>
      <c r="D41" s="187"/>
      <c r="E41" s="187"/>
      <c r="F41" s="187"/>
      <c r="G41" s="187"/>
      <c r="H41" s="187"/>
      <c r="I41" s="187"/>
      <c r="J41" s="187"/>
      <c r="K41" s="187"/>
      <c r="L41" s="187"/>
      <c r="M41" s="187"/>
      <c r="N41" s="187"/>
      <c r="O41" s="187"/>
      <c r="P41" s="187"/>
      <c r="Q41" s="187"/>
      <c r="R41" s="187"/>
      <c r="S41" s="187"/>
      <c r="T41" s="187"/>
      <c r="U41" s="187"/>
      <c r="V41" s="187"/>
      <c r="W41" s="187"/>
      <c r="X41" s="187"/>
      <c r="Y41" s="187"/>
      <c r="Z41" s="187"/>
      <c r="AA41" s="187"/>
      <c r="AB41" s="187"/>
      <c r="AC41" s="187"/>
      <c r="AD41" s="187"/>
      <c r="AE41" s="187"/>
      <c r="AF41" s="187"/>
      <c r="AG41" s="187"/>
      <c r="AH41" s="187"/>
    </row>
    <row r="42" spans="1:34" ht="15" customHeight="1">
      <c r="A42" s="187"/>
      <c r="B42" s="187"/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M42" s="187"/>
      <c r="N42" s="187"/>
      <c r="O42" s="187"/>
      <c r="P42" s="187"/>
      <c r="Q42" s="187"/>
      <c r="R42" s="187"/>
      <c r="S42" s="187"/>
      <c r="T42" s="187"/>
      <c r="U42" s="187"/>
      <c r="V42" s="187"/>
      <c r="W42" s="187"/>
      <c r="X42" s="187"/>
      <c r="Y42" s="187"/>
      <c r="Z42" s="187"/>
      <c r="AA42" s="187"/>
      <c r="AB42" s="187"/>
      <c r="AC42" s="187"/>
      <c r="AD42" s="187"/>
      <c r="AE42" s="187"/>
      <c r="AF42" s="187"/>
      <c r="AG42" s="187"/>
      <c r="AH42" s="187"/>
    </row>
    <row r="43" spans="1:34" ht="15" customHeight="1">
      <c r="A43" s="187"/>
      <c r="B43" s="187"/>
      <c r="C43" s="187"/>
      <c r="D43" s="221"/>
      <c r="E43" s="187"/>
      <c r="F43" s="187"/>
      <c r="G43" s="187"/>
      <c r="H43" s="187"/>
      <c r="I43" s="187"/>
      <c r="J43" s="187"/>
      <c r="K43" s="187"/>
      <c r="L43" s="187"/>
      <c r="M43" s="187"/>
      <c r="N43" s="187"/>
      <c r="O43" s="187"/>
      <c r="P43" s="187"/>
      <c r="Q43" s="187"/>
      <c r="R43" s="187"/>
      <c r="S43" s="187"/>
      <c r="T43" s="187"/>
      <c r="U43" s="187"/>
      <c r="V43" s="187"/>
      <c r="W43" s="187"/>
      <c r="X43" s="187"/>
      <c r="Y43" s="187"/>
      <c r="Z43" s="187"/>
      <c r="AA43" s="187"/>
      <c r="AB43" s="187"/>
      <c r="AC43" s="187"/>
      <c r="AD43" s="187"/>
      <c r="AE43" s="187"/>
      <c r="AF43" s="187"/>
      <c r="AG43" s="187"/>
      <c r="AH43" s="187"/>
    </row>
    <row r="44" spans="1:34" ht="15" customHeight="1">
      <c r="A44" s="187"/>
      <c r="B44" s="187"/>
      <c r="C44" s="187"/>
      <c r="D44" s="187"/>
      <c r="E44" s="187"/>
      <c r="F44" s="187"/>
      <c r="G44" s="187"/>
      <c r="H44" s="187"/>
      <c r="I44" s="187"/>
      <c r="J44" s="187"/>
      <c r="K44" s="187"/>
      <c r="L44" s="187"/>
      <c r="M44" s="187"/>
      <c r="N44" s="187"/>
      <c r="O44" s="187"/>
      <c r="P44" s="187"/>
      <c r="Q44" s="187"/>
      <c r="R44" s="187"/>
      <c r="S44" s="187"/>
      <c r="T44" s="187"/>
      <c r="U44" s="187"/>
      <c r="V44" s="187"/>
      <c r="W44" s="187"/>
      <c r="X44" s="187"/>
      <c r="Y44" s="187"/>
      <c r="Z44" s="187"/>
      <c r="AA44" s="187"/>
      <c r="AB44" s="187"/>
      <c r="AC44" s="187"/>
      <c r="AD44" s="187"/>
      <c r="AE44" s="187"/>
      <c r="AF44" s="187"/>
      <c r="AG44" s="187"/>
      <c r="AH44" s="187"/>
    </row>
    <row r="45" spans="1:34" ht="15" customHeight="1">
      <c r="A45" s="187"/>
      <c r="B45" s="187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187"/>
      <c r="Y45" s="187"/>
      <c r="Z45" s="187"/>
      <c r="AA45" s="187"/>
      <c r="AB45" s="187"/>
      <c r="AC45" s="187"/>
      <c r="AD45" s="187"/>
      <c r="AE45" s="187"/>
      <c r="AF45" s="187"/>
      <c r="AG45" s="187"/>
      <c r="AH45" s="187"/>
    </row>
    <row r="46" spans="1:34" ht="15" customHeight="1">
      <c r="A46" s="187"/>
      <c r="B46" s="187"/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187"/>
      <c r="N46" s="187"/>
      <c r="O46" s="187"/>
      <c r="P46" s="187"/>
      <c r="Q46" s="187"/>
      <c r="R46" s="187"/>
      <c r="S46" s="187"/>
      <c r="T46" s="187"/>
      <c r="U46" s="187"/>
      <c r="V46" s="187"/>
      <c r="W46" s="187"/>
      <c r="X46" s="187"/>
      <c r="Y46" s="187"/>
      <c r="Z46" s="187"/>
      <c r="AA46" s="187"/>
      <c r="AB46" s="187"/>
      <c r="AC46" s="187"/>
      <c r="AD46" s="187"/>
      <c r="AE46" s="187"/>
      <c r="AF46" s="187"/>
      <c r="AG46" s="187"/>
      <c r="AH46" s="187"/>
    </row>
    <row r="47" spans="1:34" ht="15" customHeight="1">
      <c r="A47" s="187"/>
      <c r="B47" s="187"/>
      <c r="C47" s="187"/>
      <c r="D47" s="187"/>
      <c r="E47" s="187"/>
      <c r="F47" s="187"/>
      <c r="G47" s="187"/>
      <c r="H47" s="187"/>
      <c r="I47" s="187"/>
      <c r="J47" s="187"/>
      <c r="K47" s="187"/>
      <c r="L47" s="187"/>
      <c r="M47" s="187"/>
      <c r="N47" s="187"/>
      <c r="O47" s="187"/>
      <c r="P47" s="187"/>
      <c r="Q47" s="187"/>
      <c r="R47" s="187"/>
      <c r="S47" s="187"/>
      <c r="T47" s="187"/>
      <c r="U47" s="187"/>
      <c r="V47" s="187"/>
      <c r="W47" s="187"/>
      <c r="X47" s="187"/>
      <c r="Y47" s="187"/>
      <c r="Z47" s="187"/>
      <c r="AA47" s="187"/>
      <c r="AB47" s="187"/>
      <c r="AC47" s="187"/>
      <c r="AD47" s="187"/>
      <c r="AE47" s="187"/>
      <c r="AF47" s="187"/>
      <c r="AG47" s="187"/>
      <c r="AH47" s="187"/>
    </row>
    <row r="48" spans="1:34" ht="15" customHeight="1">
      <c r="A48" s="187"/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  <c r="W48" s="187"/>
      <c r="X48" s="187"/>
      <c r="Y48" s="187"/>
      <c r="Z48" s="187"/>
      <c r="AA48" s="187"/>
      <c r="AB48" s="187"/>
      <c r="AC48" s="187"/>
      <c r="AD48" s="187"/>
      <c r="AE48" s="187"/>
      <c r="AF48" s="187"/>
      <c r="AG48" s="187"/>
      <c r="AH48" s="187"/>
    </row>
    <row r="49" spans="1:34" ht="15" customHeight="1">
      <c r="A49" s="187"/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  <c r="W49" s="187"/>
      <c r="X49" s="187"/>
      <c r="Y49" s="187"/>
      <c r="Z49" s="187"/>
      <c r="AA49" s="187"/>
      <c r="AB49" s="187"/>
      <c r="AC49" s="187"/>
      <c r="AD49" s="187"/>
      <c r="AE49" s="187"/>
      <c r="AF49" s="187"/>
      <c r="AG49" s="187"/>
      <c r="AH49" s="187"/>
    </row>
    <row r="50" spans="1:34" ht="15" customHeight="1">
      <c r="A50" s="187"/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  <c r="W50" s="187"/>
      <c r="X50" s="187"/>
      <c r="Y50" s="187"/>
      <c r="Z50" s="187"/>
      <c r="AA50" s="187"/>
      <c r="AB50" s="187"/>
      <c r="AC50" s="187"/>
      <c r="AD50" s="187"/>
      <c r="AE50" s="187"/>
      <c r="AF50" s="187"/>
      <c r="AG50" s="187"/>
      <c r="AH50" s="187"/>
    </row>
    <row r="51" spans="1:34" ht="15" customHeight="1">
      <c r="A51" s="187"/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  <c r="W51" s="187"/>
      <c r="X51" s="187"/>
      <c r="Y51" s="187"/>
      <c r="Z51" s="187"/>
      <c r="AA51" s="187"/>
      <c r="AB51" s="187"/>
      <c r="AC51" s="187"/>
      <c r="AD51" s="187"/>
      <c r="AE51" s="187"/>
      <c r="AF51" s="187"/>
      <c r="AG51" s="187"/>
      <c r="AH51" s="187"/>
    </row>
    <row r="52" spans="1:34" ht="15" customHeight="1">
      <c r="A52" s="187"/>
      <c r="B52" s="187"/>
      <c r="C52" s="187"/>
      <c r="D52" s="187"/>
      <c r="E52" s="187"/>
      <c r="F52" s="187"/>
      <c r="G52" s="187"/>
      <c r="H52" s="187"/>
      <c r="I52" s="187"/>
      <c r="J52" s="187"/>
      <c r="K52" s="187"/>
      <c r="L52" s="187"/>
      <c r="M52" s="187"/>
      <c r="N52" s="187"/>
      <c r="O52" s="187"/>
      <c r="P52" s="187"/>
      <c r="Q52" s="187"/>
      <c r="R52" s="187"/>
      <c r="S52" s="187"/>
      <c r="T52" s="187"/>
      <c r="U52" s="187"/>
      <c r="V52" s="187"/>
      <c r="W52" s="187"/>
      <c r="X52" s="187"/>
      <c r="Y52" s="187"/>
      <c r="Z52" s="187"/>
      <c r="AA52" s="187"/>
      <c r="AB52" s="187"/>
      <c r="AC52" s="187"/>
      <c r="AD52" s="187"/>
      <c r="AE52" s="187"/>
      <c r="AF52" s="187"/>
      <c r="AG52" s="187"/>
      <c r="AH52" s="187"/>
    </row>
    <row r="53" spans="1:34" ht="15" customHeight="1">
      <c r="A53" s="187"/>
      <c r="B53" s="187"/>
      <c r="C53" s="187"/>
      <c r="D53" s="187"/>
      <c r="E53" s="187"/>
      <c r="F53" s="187"/>
      <c r="G53" s="187"/>
      <c r="H53" s="187"/>
      <c r="I53" s="187"/>
      <c r="J53" s="187"/>
      <c r="K53" s="187"/>
      <c r="L53" s="187"/>
      <c r="M53" s="187"/>
      <c r="N53" s="187"/>
      <c r="O53" s="187"/>
      <c r="P53" s="187"/>
      <c r="Q53" s="187"/>
      <c r="R53" s="187"/>
      <c r="S53" s="187"/>
      <c r="T53" s="187"/>
      <c r="U53" s="187"/>
      <c r="V53" s="187"/>
      <c r="W53" s="187"/>
      <c r="X53" s="187"/>
      <c r="Y53" s="187"/>
      <c r="Z53" s="187"/>
      <c r="AA53" s="187"/>
      <c r="AB53" s="187"/>
      <c r="AC53" s="187"/>
      <c r="AD53" s="187"/>
      <c r="AE53" s="187"/>
      <c r="AF53" s="187"/>
      <c r="AG53" s="187"/>
      <c r="AH53" s="187"/>
    </row>
    <row r="54" spans="1:34" ht="15" customHeight="1">
      <c r="A54" s="187"/>
      <c r="B54" s="187"/>
      <c r="C54" s="187"/>
      <c r="D54" s="187"/>
      <c r="E54" s="187"/>
      <c r="F54" s="187"/>
      <c r="G54" s="187"/>
      <c r="H54" s="187"/>
      <c r="I54" s="187"/>
      <c r="J54" s="187"/>
      <c r="K54" s="187"/>
      <c r="L54" s="187"/>
      <c r="M54" s="187"/>
      <c r="N54" s="187"/>
      <c r="O54" s="187"/>
      <c r="P54" s="187"/>
      <c r="Q54" s="187"/>
      <c r="R54" s="187"/>
      <c r="S54" s="187"/>
      <c r="T54" s="187"/>
      <c r="U54" s="187"/>
      <c r="V54" s="187"/>
      <c r="W54" s="187"/>
      <c r="X54" s="187"/>
      <c r="Y54" s="187"/>
      <c r="Z54" s="187"/>
      <c r="AA54" s="187"/>
      <c r="AB54" s="187"/>
      <c r="AC54" s="187"/>
      <c r="AD54" s="187"/>
      <c r="AE54" s="187"/>
      <c r="AF54" s="187"/>
      <c r="AG54" s="187"/>
      <c r="AH54" s="187"/>
    </row>
    <row r="55" spans="1:34" ht="15" customHeight="1">
      <c r="A55" s="187"/>
      <c r="B55" s="187"/>
      <c r="C55" s="187"/>
      <c r="D55" s="187"/>
      <c r="E55" s="187"/>
      <c r="F55" s="187"/>
      <c r="G55" s="187"/>
      <c r="H55" s="187"/>
      <c r="I55" s="187"/>
      <c r="J55" s="187"/>
      <c r="K55" s="187"/>
      <c r="L55" s="187"/>
      <c r="M55" s="187"/>
      <c r="N55" s="187"/>
      <c r="O55" s="187"/>
      <c r="P55" s="187"/>
      <c r="Q55" s="187"/>
      <c r="R55" s="187"/>
      <c r="S55" s="187"/>
      <c r="T55" s="187"/>
      <c r="U55" s="187"/>
      <c r="V55" s="187"/>
      <c r="W55" s="187"/>
      <c r="X55" s="187"/>
      <c r="Y55" s="187"/>
      <c r="Z55" s="187"/>
      <c r="AA55" s="187"/>
      <c r="AB55" s="187"/>
      <c r="AC55" s="187"/>
      <c r="AD55" s="187"/>
      <c r="AE55" s="187"/>
      <c r="AF55" s="187"/>
      <c r="AG55" s="187"/>
      <c r="AH55" s="187"/>
    </row>
    <row r="56" spans="1:34" ht="15" customHeight="1">
      <c r="A56" s="187"/>
      <c r="B56" s="187"/>
      <c r="C56" s="187"/>
      <c r="D56" s="187"/>
      <c r="E56" s="187"/>
      <c r="F56" s="187"/>
      <c r="G56" s="187"/>
      <c r="H56" s="187"/>
      <c r="I56" s="187"/>
      <c r="J56" s="187"/>
      <c r="K56" s="187"/>
      <c r="L56" s="187"/>
      <c r="M56" s="187"/>
      <c r="N56" s="187"/>
      <c r="O56" s="187"/>
      <c r="P56" s="187"/>
      <c r="Q56" s="187"/>
      <c r="R56" s="187"/>
      <c r="S56" s="187"/>
      <c r="T56" s="187"/>
      <c r="U56" s="187"/>
      <c r="V56" s="187"/>
      <c r="W56" s="187"/>
      <c r="X56" s="187"/>
      <c r="Y56" s="187"/>
      <c r="Z56" s="187"/>
      <c r="AA56" s="187"/>
      <c r="AB56" s="187"/>
      <c r="AC56" s="187"/>
      <c r="AD56" s="187"/>
      <c r="AE56" s="187"/>
      <c r="AF56" s="187"/>
      <c r="AG56" s="187"/>
      <c r="AH56" s="187"/>
    </row>
    <row r="57" spans="1:34" ht="15" customHeight="1">
      <c r="A57" s="187"/>
      <c r="B57" s="187"/>
      <c r="C57" s="187"/>
      <c r="D57" s="187"/>
      <c r="E57" s="187"/>
      <c r="F57" s="187"/>
      <c r="G57" s="187"/>
      <c r="H57" s="187"/>
      <c r="I57" s="187"/>
      <c r="J57" s="187"/>
      <c r="K57" s="187"/>
      <c r="L57" s="187"/>
      <c r="M57" s="187"/>
      <c r="N57" s="187"/>
      <c r="O57" s="187"/>
      <c r="P57" s="187"/>
      <c r="Q57" s="187"/>
      <c r="R57" s="187"/>
      <c r="S57" s="187"/>
      <c r="T57" s="187"/>
      <c r="U57" s="187"/>
      <c r="V57" s="187"/>
      <c r="W57" s="187"/>
      <c r="X57" s="187"/>
      <c r="Y57" s="187"/>
      <c r="Z57" s="187"/>
      <c r="AA57" s="187"/>
      <c r="AB57" s="187"/>
      <c r="AC57" s="187"/>
      <c r="AD57" s="187"/>
      <c r="AE57" s="187"/>
      <c r="AF57" s="187"/>
      <c r="AG57" s="187"/>
      <c r="AH57" s="187"/>
    </row>
    <row r="58" spans="1:34" ht="15" customHeight="1">
      <c r="A58" s="187"/>
      <c r="B58" s="187"/>
      <c r="C58" s="187"/>
      <c r="D58" s="187"/>
      <c r="E58" s="187"/>
      <c r="F58" s="187"/>
      <c r="G58" s="187"/>
      <c r="H58" s="187"/>
      <c r="I58" s="187"/>
      <c r="J58" s="187"/>
      <c r="K58" s="187"/>
      <c r="L58" s="187"/>
      <c r="M58" s="187"/>
      <c r="N58" s="187"/>
      <c r="O58" s="187"/>
      <c r="P58" s="187"/>
      <c r="Q58" s="187"/>
      <c r="R58" s="187"/>
      <c r="S58" s="187"/>
      <c r="T58" s="187"/>
      <c r="U58" s="187"/>
      <c r="V58" s="187"/>
      <c r="W58" s="187"/>
      <c r="X58" s="187"/>
      <c r="Y58" s="187"/>
      <c r="Z58" s="187"/>
      <c r="AA58" s="187"/>
      <c r="AB58" s="187"/>
      <c r="AC58" s="187"/>
      <c r="AD58" s="187"/>
      <c r="AE58" s="187"/>
      <c r="AF58" s="187"/>
      <c r="AG58" s="187"/>
      <c r="AH58" s="187"/>
    </row>
    <row r="59" spans="1:34" ht="15" customHeight="1">
      <c r="A59" s="187"/>
      <c r="B59" s="187"/>
      <c r="C59" s="187"/>
      <c r="D59" s="187"/>
      <c r="E59" s="187"/>
      <c r="F59" s="187"/>
      <c r="G59" s="187"/>
      <c r="H59" s="187"/>
      <c r="I59" s="187"/>
      <c r="J59" s="187"/>
      <c r="K59" s="187"/>
      <c r="L59" s="187"/>
      <c r="M59" s="187"/>
      <c r="N59" s="187"/>
      <c r="O59" s="187"/>
      <c r="P59" s="187"/>
      <c r="Q59" s="187"/>
      <c r="R59" s="187"/>
      <c r="S59" s="187"/>
      <c r="T59" s="187"/>
      <c r="U59" s="187"/>
      <c r="V59" s="187"/>
      <c r="W59" s="187"/>
      <c r="X59" s="187"/>
      <c r="Y59" s="187"/>
      <c r="Z59" s="187"/>
      <c r="AA59" s="187"/>
      <c r="AB59" s="187"/>
      <c r="AC59" s="187"/>
      <c r="AD59" s="187"/>
      <c r="AE59" s="187"/>
      <c r="AF59" s="187"/>
      <c r="AG59" s="187"/>
      <c r="AH59" s="187"/>
    </row>
    <row r="60" spans="1:34" ht="15" customHeight="1">
      <c r="A60" s="187"/>
      <c r="B60" s="187"/>
      <c r="C60" s="187"/>
      <c r="D60" s="187"/>
      <c r="E60" s="187"/>
      <c r="F60" s="187"/>
      <c r="G60" s="187"/>
      <c r="H60" s="187"/>
      <c r="I60" s="187"/>
      <c r="J60" s="187"/>
      <c r="K60" s="187"/>
      <c r="L60" s="187"/>
      <c r="M60" s="187"/>
      <c r="N60" s="187"/>
      <c r="O60" s="187"/>
      <c r="P60" s="187"/>
      <c r="Q60" s="187"/>
      <c r="R60" s="187"/>
      <c r="S60" s="187"/>
      <c r="T60" s="187"/>
      <c r="U60" s="187"/>
      <c r="V60" s="187"/>
      <c r="W60" s="187"/>
      <c r="X60" s="187"/>
      <c r="Y60" s="187"/>
      <c r="Z60" s="187"/>
      <c r="AA60" s="187"/>
      <c r="AB60" s="187"/>
      <c r="AC60" s="187"/>
      <c r="AD60" s="187"/>
      <c r="AE60" s="187"/>
      <c r="AF60" s="187"/>
      <c r="AG60" s="187"/>
      <c r="AH60" s="187"/>
    </row>
    <row r="61" spans="1:34" ht="15" customHeight="1">
      <c r="A61" s="187"/>
      <c r="B61" s="187"/>
      <c r="C61" s="187"/>
      <c r="D61" s="187"/>
      <c r="E61" s="187"/>
      <c r="F61" s="187"/>
      <c r="G61" s="187"/>
      <c r="H61" s="187"/>
      <c r="I61" s="187"/>
      <c r="J61" s="187"/>
      <c r="K61" s="187"/>
      <c r="L61" s="187"/>
      <c r="M61" s="187"/>
      <c r="N61" s="187"/>
      <c r="O61" s="187"/>
      <c r="P61" s="187"/>
      <c r="Q61" s="187"/>
      <c r="R61" s="187"/>
      <c r="S61" s="187"/>
      <c r="T61" s="187"/>
      <c r="U61" s="187"/>
      <c r="V61" s="187"/>
      <c r="W61" s="187"/>
      <c r="X61" s="187"/>
      <c r="Y61" s="187"/>
      <c r="Z61" s="187"/>
      <c r="AA61" s="187"/>
      <c r="AB61" s="187"/>
      <c r="AC61" s="187"/>
      <c r="AD61" s="187"/>
      <c r="AE61" s="187"/>
      <c r="AF61" s="187"/>
      <c r="AG61" s="187"/>
      <c r="AH61" s="187"/>
    </row>
    <row r="62" spans="1:34" ht="15" customHeight="1">
      <c r="A62" s="187"/>
      <c r="B62" s="187"/>
      <c r="C62" s="187"/>
      <c r="D62" s="187"/>
      <c r="E62" s="187"/>
      <c r="F62" s="187"/>
      <c r="G62" s="187"/>
      <c r="H62" s="187"/>
      <c r="I62" s="187"/>
      <c r="J62" s="187"/>
      <c r="K62" s="187"/>
      <c r="L62" s="187"/>
      <c r="M62" s="187"/>
      <c r="N62" s="187"/>
      <c r="O62" s="187"/>
      <c r="P62" s="187"/>
      <c r="Q62" s="187"/>
      <c r="R62" s="187"/>
      <c r="S62" s="187"/>
      <c r="T62" s="187"/>
      <c r="U62" s="187"/>
      <c r="V62" s="187"/>
      <c r="W62" s="187"/>
      <c r="X62" s="187"/>
      <c r="Y62" s="187"/>
      <c r="Z62" s="187"/>
      <c r="AA62" s="187"/>
      <c r="AB62" s="187"/>
      <c r="AC62" s="187"/>
      <c r="AD62" s="187"/>
      <c r="AE62" s="187"/>
      <c r="AF62" s="187"/>
      <c r="AG62" s="187"/>
      <c r="AH62" s="187"/>
    </row>
    <row r="63" spans="1:34" ht="15" customHeight="1">
      <c r="A63" s="187"/>
      <c r="B63" s="187"/>
      <c r="C63" s="187"/>
      <c r="D63" s="187"/>
      <c r="E63" s="187"/>
      <c r="F63" s="187"/>
      <c r="G63" s="187"/>
      <c r="H63" s="187"/>
      <c r="I63" s="187"/>
      <c r="J63" s="187"/>
      <c r="K63" s="187"/>
      <c r="L63" s="187"/>
      <c r="M63" s="187"/>
      <c r="N63" s="187"/>
      <c r="O63" s="187"/>
      <c r="P63" s="187"/>
      <c r="Q63" s="187"/>
      <c r="R63" s="187"/>
      <c r="S63" s="187"/>
      <c r="T63" s="187"/>
      <c r="U63" s="187"/>
      <c r="V63" s="187"/>
      <c r="W63" s="187"/>
      <c r="X63" s="187"/>
      <c r="Y63" s="187"/>
      <c r="Z63" s="187"/>
      <c r="AA63" s="187"/>
      <c r="AB63" s="187"/>
      <c r="AC63" s="187"/>
      <c r="AD63" s="187"/>
      <c r="AE63" s="187"/>
      <c r="AF63" s="187"/>
      <c r="AG63" s="187"/>
      <c r="AH63" s="187"/>
    </row>
    <row r="64" spans="1:34" ht="15" customHeight="1">
      <c r="A64" s="187"/>
      <c r="B64" s="187"/>
      <c r="C64" s="187"/>
      <c r="D64" s="187"/>
      <c r="E64" s="187"/>
      <c r="F64" s="187"/>
      <c r="G64" s="187"/>
      <c r="H64" s="187"/>
      <c r="I64" s="187"/>
      <c r="J64" s="187"/>
      <c r="K64" s="187"/>
      <c r="L64" s="187"/>
      <c r="M64" s="187"/>
      <c r="N64" s="187"/>
      <c r="O64" s="187"/>
      <c r="P64" s="187"/>
      <c r="Q64" s="187"/>
      <c r="R64" s="187"/>
      <c r="S64" s="187"/>
      <c r="T64" s="187"/>
      <c r="U64" s="187"/>
      <c r="V64" s="187"/>
      <c r="W64" s="187"/>
      <c r="X64" s="187"/>
      <c r="Y64" s="187"/>
      <c r="Z64" s="187"/>
      <c r="AA64" s="187"/>
      <c r="AB64" s="187"/>
      <c r="AC64" s="187"/>
      <c r="AD64" s="187"/>
      <c r="AE64" s="187"/>
      <c r="AF64" s="187"/>
      <c r="AG64" s="187"/>
      <c r="AH64" s="187"/>
    </row>
    <row r="65" spans="1:34" ht="15" customHeight="1">
      <c r="A65" s="187"/>
      <c r="B65" s="187"/>
      <c r="C65" s="187"/>
      <c r="D65" s="187"/>
      <c r="E65" s="187"/>
      <c r="F65" s="187"/>
      <c r="G65" s="187"/>
      <c r="H65" s="187"/>
      <c r="I65" s="187"/>
      <c r="J65" s="187"/>
      <c r="K65" s="187"/>
      <c r="L65" s="187"/>
      <c r="M65" s="187"/>
      <c r="N65" s="187"/>
      <c r="O65" s="187"/>
      <c r="P65" s="187"/>
      <c r="Q65" s="187"/>
      <c r="R65" s="187"/>
      <c r="S65" s="187"/>
      <c r="T65" s="187"/>
      <c r="U65" s="187"/>
      <c r="V65" s="187"/>
      <c r="W65" s="187"/>
      <c r="X65" s="187"/>
      <c r="Y65" s="187"/>
      <c r="Z65" s="187"/>
      <c r="AA65" s="187"/>
      <c r="AB65" s="187"/>
      <c r="AC65" s="187"/>
      <c r="AD65" s="187"/>
      <c r="AE65" s="187"/>
      <c r="AF65" s="187"/>
      <c r="AG65" s="187"/>
      <c r="AH65" s="187"/>
    </row>
    <row r="66" spans="1:34" ht="15" customHeight="1">
      <c r="A66" s="187"/>
      <c r="B66" s="187"/>
      <c r="C66" s="187"/>
      <c r="D66" s="187"/>
      <c r="E66" s="187"/>
      <c r="F66" s="187"/>
      <c r="G66" s="187"/>
      <c r="H66" s="187"/>
      <c r="I66" s="187"/>
      <c r="J66" s="187"/>
      <c r="K66" s="187"/>
      <c r="L66" s="187"/>
      <c r="M66" s="187"/>
      <c r="N66" s="187"/>
      <c r="O66" s="187"/>
      <c r="P66" s="187"/>
      <c r="Q66" s="187"/>
      <c r="R66" s="187"/>
      <c r="S66" s="187"/>
      <c r="T66" s="187"/>
      <c r="U66" s="187"/>
      <c r="V66" s="187"/>
      <c r="W66" s="187"/>
      <c r="X66" s="187"/>
      <c r="Y66" s="187"/>
      <c r="Z66" s="187"/>
      <c r="AA66" s="187"/>
      <c r="AB66" s="187"/>
      <c r="AC66" s="187"/>
      <c r="AD66" s="187"/>
      <c r="AE66" s="187"/>
      <c r="AF66" s="187"/>
      <c r="AG66" s="187"/>
      <c r="AH66" s="187"/>
    </row>
    <row r="67" spans="1:34" ht="15" customHeight="1">
      <c r="A67" s="187"/>
      <c r="B67" s="187"/>
      <c r="C67" s="187"/>
      <c r="D67" s="187"/>
      <c r="E67" s="187"/>
      <c r="F67" s="187"/>
      <c r="G67" s="187"/>
      <c r="H67" s="187"/>
      <c r="I67" s="187"/>
      <c r="J67" s="187"/>
      <c r="K67" s="187"/>
      <c r="L67" s="187"/>
      <c r="M67" s="187"/>
      <c r="N67" s="187"/>
      <c r="O67" s="187"/>
      <c r="P67" s="187"/>
      <c r="Q67" s="187"/>
      <c r="R67" s="187"/>
      <c r="S67" s="187"/>
      <c r="T67" s="187"/>
      <c r="U67" s="187"/>
      <c r="V67" s="187"/>
      <c r="W67" s="187"/>
      <c r="X67" s="187"/>
      <c r="Y67" s="187"/>
      <c r="Z67" s="187"/>
      <c r="AA67" s="187"/>
      <c r="AB67" s="187"/>
      <c r="AC67" s="187"/>
      <c r="AD67" s="187"/>
      <c r="AE67" s="187"/>
      <c r="AF67" s="187"/>
      <c r="AG67" s="187"/>
      <c r="AH67" s="187"/>
    </row>
    <row r="68" spans="1:34" ht="15" customHeight="1">
      <c r="A68" s="187"/>
      <c r="B68" s="187"/>
      <c r="C68" s="187"/>
      <c r="D68" s="187"/>
      <c r="E68" s="187"/>
      <c r="F68" s="187"/>
      <c r="G68" s="187"/>
      <c r="H68" s="187"/>
      <c r="I68" s="187"/>
      <c r="J68" s="187"/>
      <c r="K68" s="187"/>
      <c r="L68" s="187"/>
      <c r="M68" s="187"/>
      <c r="N68" s="187"/>
      <c r="O68" s="187"/>
      <c r="P68" s="187"/>
      <c r="Q68" s="187"/>
      <c r="R68" s="187"/>
      <c r="S68" s="187"/>
      <c r="T68" s="187"/>
      <c r="U68" s="187"/>
      <c r="V68" s="187"/>
      <c r="W68" s="187"/>
      <c r="X68" s="187"/>
      <c r="Y68" s="187"/>
      <c r="Z68" s="187"/>
      <c r="AA68" s="187"/>
      <c r="AB68" s="187"/>
      <c r="AC68" s="187"/>
      <c r="AD68" s="187"/>
      <c r="AE68" s="187"/>
      <c r="AF68" s="187"/>
      <c r="AG68" s="187"/>
      <c r="AH68" s="187"/>
    </row>
    <row r="69" spans="1:34" ht="15" customHeight="1">
      <c r="A69" s="187"/>
      <c r="B69" s="187"/>
      <c r="C69" s="187"/>
      <c r="D69" s="187"/>
      <c r="E69" s="187"/>
      <c r="F69" s="187"/>
      <c r="G69" s="187"/>
      <c r="H69" s="187"/>
      <c r="I69" s="187"/>
      <c r="J69" s="187"/>
      <c r="K69" s="187"/>
      <c r="L69" s="187"/>
      <c r="M69" s="187"/>
      <c r="N69" s="187"/>
      <c r="O69" s="187"/>
      <c r="P69" s="187"/>
      <c r="Q69" s="187"/>
      <c r="R69" s="187"/>
      <c r="S69" s="187"/>
      <c r="T69" s="187"/>
      <c r="U69" s="187"/>
      <c r="V69" s="187"/>
      <c r="W69" s="187"/>
      <c r="X69" s="187"/>
      <c r="Y69" s="187"/>
      <c r="Z69" s="187"/>
      <c r="AA69" s="187"/>
      <c r="AB69" s="187"/>
      <c r="AC69" s="187"/>
      <c r="AD69" s="187"/>
      <c r="AE69" s="187"/>
      <c r="AF69" s="187"/>
      <c r="AG69" s="187"/>
      <c r="AH69" s="187"/>
    </row>
    <row r="70" spans="1:34" ht="15" customHeight="1">
      <c r="A70" s="187"/>
      <c r="B70" s="187"/>
      <c r="C70" s="187"/>
      <c r="D70" s="187"/>
      <c r="E70" s="187"/>
      <c r="F70" s="187"/>
      <c r="G70" s="187"/>
      <c r="H70" s="187"/>
      <c r="I70" s="187"/>
      <c r="J70" s="187"/>
      <c r="K70" s="187"/>
      <c r="L70" s="187"/>
      <c r="M70" s="187"/>
      <c r="N70" s="187"/>
      <c r="O70" s="187"/>
      <c r="P70" s="187"/>
      <c r="Q70" s="187"/>
      <c r="R70" s="187"/>
      <c r="S70" s="187"/>
      <c r="T70" s="187"/>
      <c r="U70" s="187"/>
      <c r="V70" s="187"/>
      <c r="W70" s="187"/>
      <c r="X70" s="187"/>
      <c r="Y70" s="187"/>
      <c r="Z70" s="187"/>
      <c r="AA70" s="187"/>
      <c r="AB70" s="187"/>
      <c r="AC70" s="187"/>
      <c r="AD70" s="187"/>
      <c r="AE70" s="187"/>
      <c r="AF70" s="187"/>
      <c r="AG70" s="187"/>
      <c r="AH70" s="187"/>
    </row>
    <row r="71" spans="1:34" ht="15" customHeight="1">
      <c r="A71" s="187"/>
      <c r="B71" s="187"/>
      <c r="C71" s="187"/>
      <c r="D71" s="187"/>
      <c r="E71" s="187"/>
      <c r="F71" s="187"/>
      <c r="G71" s="187"/>
      <c r="H71" s="187"/>
      <c r="I71" s="187"/>
      <c r="J71" s="187"/>
      <c r="K71" s="187"/>
      <c r="L71" s="187"/>
      <c r="M71" s="187"/>
      <c r="N71" s="187"/>
      <c r="O71" s="187"/>
      <c r="P71" s="187"/>
      <c r="Q71" s="187"/>
      <c r="R71" s="187"/>
      <c r="S71" s="187"/>
      <c r="T71" s="187"/>
      <c r="U71" s="187"/>
      <c r="V71" s="187"/>
      <c r="W71" s="187"/>
      <c r="X71" s="187"/>
      <c r="Y71" s="187"/>
      <c r="Z71" s="187"/>
      <c r="AA71" s="187"/>
      <c r="AB71" s="187"/>
      <c r="AC71" s="187"/>
      <c r="AD71" s="187"/>
      <c r="AE71" s="187"/>
      <c r="AF71" s="187"/>
      <c r="AG71" s="187"/>
      <c r="AH71" s="187"/>
    </row>
    <row r="72" spans="1:34" ht="15" customHeight="1">
      <c r="A72" s="187"/>
      <c r="B72" s="187"/>
      <c r="C72" s="187"/>
      <c r="D72" s="187"/>
      <c r="E72" s="187"/>
      <c r="F72" s="187"/>
      <c r="G72" s="187"/>
      <c r="H72" s="187"/>
      <c r="I72" s="187"/>
      <c r="J72" s="187"/>
      <c r="K72" s="187"/>
      <c r="L72" s="187"/>
      <c r="M72" s="187"/>
      <c r="N72" s="187"/>
      <c r="O72" s="187"/>
      <c r="P72" s="187"/>
      <c r="Q72" s="187"/>
      <c r="R72" s="187"/>
      <c r="S72" s="187"/>
      <c r="T72" s="187"/>
      <c r="U72" s="187"/>
      <c r="V72" s="187"/>
      <c r="W72" s="187"/>
      <c r="X72" s="187"/>
      <c r="Y72" s="187"/>
      <c r="Z72" s="187"/>
      <c r="AA72" s="187"/>
      <c r="AB72" s="187"/>
      <c r="AC72" s="187"/>
      <c r="AD72" s="187"/>
      <c r="AE72" s="187"/>
      <c r="AF72" s="187"/>
      <c r="AG72" s="187"/>
      <c r="AH72" s="187"/>
    </row>
    <row r="73" spans="1:34" ht="15" customHeight="1">
      <c r="A73" s="187"/>
      <c r="B73" s="187"/>
      <c r="C73" s="187"/>
      <c r="D73" s="187"/>
      <c r="E73" s="187"/>
      <c r="F73" s="187"/>
      <c r="G73" s="187"/>
      <c r="H73" s="187"/>
      <c r="I73" s="187"/>
      <c r="J73" s="187"/>
      <c r="K73" s="187"/>
      <c r="L73" s="187"/>
      <c r="M73" s="187"/>
      <c r="N73" s="187"/>
      <c r="O73" s="187"/>
      <c r="P73" s="187"/>
      <c r="Q73" s="187"/>
      <c r="R73" s="187"/>
      <c r="S73" s="187"/>
      <c r="T73" s="187"/>
      <c r="U73" s="187"/>
      <c r="V73" s="187"/>
      <c r="W73" s="187"/>
      <c r="X73" s="187"/>
      <c r="Y73" s="187"/>
      <c r="Z73" s="187"/>
      <c r="AA73" s="187"/>
      <c r="AB73" s="187"/>
      <c r="AC73" s="187"/>
      <c r="AD73" s="187"/>
      <c r="AE73" s="187"/>
      <c r="AF73" s="187"/>
      <c r="AG73" s="187"/>
      <c r="AH73" s="187"/>
    </row>
    <row r="74" spans="1:34" ht="15" customHeight="1">
      <c r="A74" s="187"/>
      <c r="B74" s="187"/>
      <c r="C74" s="187"/>
      <c r="D74" s="187"/>
      <c r="E74" s="187"/>
      <c r="F74" s="187"/>
      <c r="G74" s="187"/>
      <c r="H74" s="187"/>
      <c r="I74" s="187"/>
      <c r="J74" s="187"/>
      <c r="K74" s="187"/>
      <c r="L74" s="187"/>
      <c r="M74" s="187"/>
      <c r="N74" s="187"/>
      <c r="O74" s="187"/>
      <c r="P74" s="187"/>
      <c r="Q74" s="187"/>
      <c r="R74" s="187"/>
      <c r="S74" s="187"/>
      <c r="T74" s="187"/>
      <c r="U74" s="187"/>
      <c r="V74" s="187"/>
      <c r="W74" s="187"/>
      <c r="X74" s="187"/>
      <c r="Y74" s="187"/>
      <c r="Z74" s="187"/>
      <c r="AA74" s="187"/>
      <c r="AB74" s="187"/>
      <c r="AC74" s="187"/>
      <c r="AD74" s="187"/>
      <c r="AE74" s="187"/>
      <c r="AF74" s="187"/>
      <c r="AG74" s="187"/>
      <c r="AH74" s="187"/>
    </row>
    <row r="75" spans="1:34" ht="15" customHeight="1">
      <c r="A75" s="187"/>
      <c r="B75" s="187"/>
      <c r="C75" s="187"/>
      <c r="D75" s="187"/>
      <c r="E75" s="187"/>
      <c r="F75" s="187"/>
      <c r="G75" s="187"/>
      <c r="H75" s="187"/>
      <c r="I75" s="187"/>
      <c r="J75" s="187"/>
      <c r="K75" s="187"/>
      <c r="L75" s="187"/>
      <c r="M75" s="187"/>
      <c r="N75" s="187"/>
      <c r="O75" s="187"/>
      <c r="P75" s="187"/>
      <c r="Q75" s="187"/>
      <c r="R75" s="187"/>
      <c r="S75" s="187"/>
      <c r="T75" s="187"/>
      <c r="U75" s="187"/>
      <c r="V75" s="187"/>
      <c r="W75" s="187"/>
      <c r="X75" s="187"/>
      <c r="Y75" s="187"/>
      <c r="Z75" s="187"/>
      <c r="AA75" s="187"/>
      <c r="AB75" s="187"/>
      <c r="AC75" s="187"/>
      <c r="AD75" s="187"/>
      <c r="AE75" s="187"/>
      <c r="AF75" s="187"/>
      <c r="AG75" s="187"/>
      <c r="AH75" s="187"/>
    </row>
    <row r="76" spans="1:34" ht="15" customHeight="1">
      <c r="A76" s="187"/>
      <c r="B76" s="187"/>
      <c r="C76" s="187"/>
      <c r="D76" s="187"/>
      <c r="E76" s="187"/>
      <c r="F76" s="187"/>
      <c r="G76" s="187"/>
      <c r="H76" s="187"/>
      <c r="I76" s="187"/>
      <c r="J76" s="187"/>
      <c r="K76" s="187"/>
      <c r="L76" s="187"/>
      <c r="M76" s="187"/>
      <c r="N76" s="187"/>
      <c r="O76" s="187"/>
      <c r="P76" s="187"/>
      <c r="Q76" s="187"/>
      <c r="R76" s="187"/>
      <c r="S76" s="187"/>
      <c r="T76" s="187"/>
      <c r="U76" s="187"/>
      <c r="V76" s="187"/>
      <c r="W76" s="187"/>
      <c r="X76" s="187"/>
      <c r="Y76" s="187"/>
      <c r="Z76" s="187"/>
      <c r="AA76" s="187"/>
      <c r="AB76" s="187"/>
      <c r="AC76" s="187"/>
      <c r="AD76" s="187"/>
      <c r="AE76" s="187"/>
      <c r="AF76" s="187"/>
      <c r="AG76" s="187"/>
      <c r="AH76" s="187"/>
    </row>
    <row r="77" spans="1:34" ht="15" customHeight="1">
      <c r="A77" s="187"/>
      <c r="B77" s="187"/>
      <c r="C77" s="187"/>
      <c r="D77" s="187"/>
      <c r="E77" s="187"/>
      <c r="F77" s="187"/>
      <c r="G77" s="187"/>
      <c r="H77" s="187"/>
      <c r="I77" s="187"/>
      <c r="J77" s="187"/>
      <c r="K77" s="187"/>
      <c r="L77" s="187"/>
      <c r="M77" s="187"/>
      <c r="N77" s="187"/>
      <c r="O77" s="187"/>
      <c r="P77" s="187"/>
      <c r="Q77" s="187"/>
      <c r="R77" s="187"/>
      <c r="S77" s="187"/>
      <c r="T77" s="187"/>
      <c r="U77" s="187"/>
      <c r="V77" s="187"/>
      <c r="W77" s="187"/>
      <c r="X77" s="187"/>
      <c r="Y77" s="187"/>
      <c r="Z77" s="187"/>
      <c r="AA77" s="187"/>
      <c r="AB77" s="187"/>
      <c r="AC77" s="187"/>
      <c r="AD77" s="187"/>
      <c r="AE77" s="187"/>
      <c r="AF77" s="187"/>
      <c r="AG77" s="187"/>
      <c r="AH77" s="187"/>
    </row>
    <row r="78" spans="1:34" ht="15" customHeight="1">
      <c r="A78" s="187"/>
      <c r="B78" s="187"/>
      <c r="C78" s="187"/>
      <c r="D78" s="187"/>
      <c r="E78" s="187"/>
      <c r="F78" s="187"/>
      <c r="G78" s="187"/>
      <c r="H78" s="187"/>
      <c r="I78" s="187"/>
      <c r="J78" s="187"/>
      <c r="K78" s="187"/>
      <c r="L78" s="187"/>
      <c r="M78" s="187"/>
      <c r="N78" s="187"/>
      <c r="O78" s="187"/>
      <c r="P78" s="187"/>
      <c r="Q78" s="187"/>
      <c r="R78" s="187"/>
      <c r="S78" s="187"/>
      <c r="T78" s="187"/>
      <c r="U78" s="187"/>
      <c r="V78" s="187"/>
      <c r="W78" s="187"/>
      <c r="X78" s="187"/>
      <c r="Y78" s="187"/>
      <c r="Z78" s="187"/>
      <c r="AA78" s="187"/>
      <c r="AB78" s="187"/>
      <c r="AC78" s="187"/>
      <c r="AD78" s="187"/>
      <c r="AE78" s="187"/>
      <c r="AF78" s="187"/>
      <c r="AG78" s="187"/>
      <c r="AH78" s="187"/>
    </row>
    <row r="79" spans="1:34" ht="15" customHeight="1">
      <c r="A79" s="187"/>
      <c r="B79" s="187"/>
      <c r="C79" s="187"/>
      <c r="D79" s="187"/>
      <c r="E79" s="187"/>
      <c r="F79" s="187"/>
      <c r="G79" s="187"/>
      <c r="H79" s="187"/>
      <c r="I79" s="187"/>
      <c r="J79" s="187"/>
      <c r="K79" s="187"/>
      <c r="L79" s="187"/>
      <c r="M79" s="187"/>
      <c r="N79" s="187"/>
      <c r="O79" s="187"/>
      <c r="P79" s="187"/>
      <c r="Q79" s="187"/>
      <c r="R79" s="187"/>
      <c r="S79" s="187"/>
      <c r="T79" s="187"/>
      <c r="U79" s="187"/>
      <c r="V79" s="187"/>
      <c r="W79" s="187"/>
      <c r="X79" s="187"/>
      <c r="Y79" s="187"/>
      <c r="Z79" s="187"/>
      <c r="AA79" s="187"/>
      <c r="AB79" s="187"/>
      <c r="AC79" s="187"/>
      <c r="AD79" s="187"/>
      <c r="AE79" s="187"/>
      <c r="AF79" s="187"/>
      <c r="AG79" s="187"/>
      <c r="AH79" s="187"/>
    </row>
    <row r="80" spans="1:34" ht="15" customHeight="1">
      <c r="A80" s="187"/>
      <c r="B80" s="187"/>
      <c r="C80" s="187"/>
      <c r="D80" s="187"/>
      <c r="E80" s="187"/>
      <c r="F80" s="187"/>
      <c r="G80" s="187"/>
      <c r="H80" s="187"/>
      <c r="I80" s="187"/>
      <c r="J80" s="187"/>
      <c r="K80" s="187"/>
      <c r="L80" s="187"/>
      <c r="M80" s="187"/>
      <c r="N80" s="187"/>
      <c r="O80" s="187"/>
      <c r="P80" s="187"/>
      <c r="Q80" s="187"/>
      <c r="R80" s="187"/>
      <c r="S80" s="187"/>
      <c r="T80" s="187"/>
      <c r="U80" s="187"/>
      <c r="V80" s="187"/>
      <c r="W80" s="187"/>
      <c r="X80" s="187"/>
      <c r="Y80" s="187"/>
      <c r="Z80" s="187"/>
      <c r="AA80" s="187"/>
      <c r="AB80" s="187"/>
      <c r="AC80" s="187"/>
      <c r="AD80" s="187"/>
      <c r="AE80" s="187"/>
      <c r="AF80" s="187"/>
      <c r="AG80" s="187"/>
      <c r="AH80" s="187"/>
    </row>
    <row r="81" spans="1:34" ht="15" customHeight="1">
      <c r="A81" s="187"/>
      <c r="B81" s="187"/>
      <c r="C81" s="187"/>
      <c r="D81" s="187"/>
      <c r="E81" s="187"/>
      <c r="F81" s="187"/>
      <c r="G81" s="187"/>
      <c r="H81" s="187"/>
      <c r="I81" s="187"/>
      <c r="J81" s="187"/>
      <c r="K81" s="187"/>
      <c r="L81" s="187"/>
      <c r="M81" s="187"/>
      <c r="N81" s="187"/>
      <c r="O81" s="187"/>
      <c r="P81" s="187"/>
      <c r="Q81" s="187"/>
      <c r="R81" s="187"/>
      <c r="S81" s="187"/>
      <c r="T81" s="187"/>
      <c r="U81" s="187"/>
      <c r="V81" s="187"/>
      <c r="W81" s="187"/>
      <c r="X81" s="187"/>
      <c r="Y81" s="187"/>
      <c r="Z81" s="187"/>
      <c r="AA81" s="187"/>
      <c r="AB81" s="187"/>
      <c r="AC81" s="187"/>
      <c r="AD81" s="187"/>
      <c r="AE81" s="187"/>
      <c r="AF81" s="187"/>
      <c r="AG81" s="187"/>
      <c r="AH81" s="187"/>
    </row>
    <row r="82" spans="1:34" ht="15" customHeight="1">
      <c r="A82" s="187"/>
      <c r="B82" s="187"/>
      <c r="C82" s="187"/>
      <c r="D82" s="187"/>
      <c r="E82" s="187"/>
      <c r="F82" s="187"/>
      <c r="G82" s="187"/>
      <c r="H82" s="187"/>
      <c r="I82" s="187"/>
      <c r="J82" s="187"/>
      <c r="K82" s="187"/>
      <c r="L82" s="187"/>
      <c r="M82" s="187"/>
      <c r="N82" s="187"/>
      <c r="O82" s="187"/>
      <c r="P82" s="187"/>
      <c r="Q82" s="187"/>
      <c r="R82" s="187"/>
      <c r="S82" s="187"/>
      <c r="T82" s="187"/>
      <c r="U82" s="187"/>
      <c r="V82" s="187"/>
      <c r="W82" s="187"/>
      <c r="X82" s="187"/>
      <c r="Y82" s="187"/>
      <c r="Z82" s="187"/>
      <c r="AA82" s="187"/>
      <c r="AB82" s="187"/>
      <c r="AC82" s="187"/>
      <c r="AD82" s="187"/>
      <c r="AE82" s="187"/>
      <c r="AF82" s="187"/>
      <c r="AG82" s="187"/>
      <c r="AH82" s="187"/>
    </row>
    <row r="83" spans="1:34" ht="15" customHeight="1">
      <c r="A83" s="187"/>
      <c r="B83" s="187"/>
      <c r="C83" s="187"/>
      <c r="D83" s="187"/>
      <c r="E83" s="187"/>
      <c r="F83" s="187"/>
      <c r="G83" s="187"/>
      <c r="H83" s="187"/>
      <c r="I83" s="187"/>
      <c r="J83" s="187"/>
      <c r="K83" s="187"/>
      <c r="L83" s="187"/>
      <c r="M83" s="187"/>
      <c r="N83" s="187"/>
      <c r="O83" s="187"/>
      <c r="P83" s="187"/>
      <c r="Q83" s="187"/>
      <c r="R83" s="187"/>
      <c r="S83" s="187"/>
      <c r="T83" s="187"/>
      <c r="U83" s="187"/>
      <c r="V83" s="187"/>
      <c r="W83" s="187"/>
      <c r="X83" s="187"/>
      <c r="Y83" s="187"/>
      <c r="Z83" s="187"/>
      <c r="AA83" s="187"/>
      <c r="AB83" s="187"/>
      <c r="AC83" s="187"/>
      <c r="AD83" s="187"/>
      <c r="AE83" s="187"/>
      <c r="AF83" s="187"/>
      <c r="AG83" s="187"/>
      <c r="AH83" s="187"/>
    </row>
    <row r="84" spans="1:34" ht="15" customHeight="1">
      <c r="A84" s="187"/>
      <c r="B84" s="187"/>
      <c r="C84" s="187"/>
      <c r="D84" s="187"/>
      <c r="E84" s="187"/>
      <c r="F84" s="187"/>
      <c r="G84" s="187"/>
      <c r="H84" s="187"/>
      <c r="I84" s="187"/>
      <c r="J84" s="187"/>
      <c r="K84" s="187"/>
      <c r="L84" s="187"/>
      <c r="M84" s="187"/>
      <c r="N84" s="187"/>
      <c r="O84" s="187"/>
      <c r="P84" s="187"/>
      <c r="Q84" s="187"/>
      <c r="R84" s="187"/>
      <c r="S84" s="187"/>
      <c r="T84" s="187"/>
      <c r="U84" s="187"/>
      <c r="V84" s="187"/>
      <c r="W84" s="187"/>
      <c r="X84" s="187"/>
      <c r="Y84" s="187"/>
      <c r="Z84" s="187"/>
      <c r="AA84" s="187"/>
      <c r="AB84" s="187"/>
      <c r="AC84" s="187"/>
      <c r="AD84" s="187"/>
      <c r="AE84" s="187"/>
      <c r="AF84" s="187"/>
      <c r="AG84" s="187"/>
      <c r="AH84" s="187"/>
    </row>
    <row r="85" spans="1:34" ht="15" customHeight="1">
      <c r="A85" s="187"/>
      <c r="B85" s="187"/>
      <c r="C85" s="187"/>
      <c r="D85" s="187"/>
      <c r="E85" s="187"/>
      <c r="F85" s="187"/>
      <c r="G85" s="187"/>
      <c r="H85" s="187"/>
      <c r="I85" s="187"/>
      <c r="J85" s="187"/>
      <c r="K85" s="187"/>
      <c r="L85" s="187"/>
      <c r="M85" s="187"/>
      <c r="N85" s="187"/>
      <c r="O85" s="187"/>
      <c r="P85" s="187"/>
      <c r="Q85" s="187"/>
      <c r="R85" s="187"/>
      <c r="S85" s="187"/>
      <c r="T85" s="187"/>
      <c r="U85" s="187"/>
      <c r="V85" s="187"/>
      <c r="W85" s="187"/>
      <c r="X85" s="187"/>
      <c r="Y85" s="187"/>
      <c r="Z85" s="187"/>
      <c r="AA85" s="187"/>
      <c r="AB85" s="187"/>
      <c r="AC85" s="187"/>
      <c r="AD85" s="187"/>
      <c r="AE85" s="187"/>
      <c r="AF85" s="187"/>
      <c r="AG85" s="187"/>
      <c r="AH85" s="187"/>
    </row>
    <row r="86" spans="1:34" ht="15" customHeight="1">
      <c r="A86" s="187"/>
      <c r="B86" s="187"/>
      <c r="C86" s="187"/>
      <c r="D86" s="187"/>
      <c r="E86" s="187"/>
      <c r="F86" s="187"/>
      <c r="G86" s="187"/>
      <c r="H86" s="187"/>
      <c r="I86" s="187"/>
      <c r="J86" s="187"/>
      <c r="K86" s="187"/>
      <c r="L86" s="187"/>
      <c r="M86" s="187"/>
      <c r="N86" s="187"/>
      <c r="O86" s="187"/>
      <c r="P86" s="187"/>
      <c r="Q86" s="187"/>
      <c r="R86" s="187"/>
      <c r="S86" s="187"/>
      <c r="T86" s="187"/>
      <c r="U86" s="187"/>
      <c r="V86" s="187"/>
      <c r="W86" s="187"/>
      <c r="X86" s="187"/>
      <c r="Y86" s="187"/>
      <c r="Z86" s="187"/>
      <c r="AA86" s="187"/>
      <c r="AB86" s="187"/>
      <c r="AC86" s="187"/>
      <c r="AD86" s="187"/>
      <c r="AE86" s="187"/>
      <c r="AF86" s="187"/>
      <c r="AG86" s="187"/>
      <c r="AH86" s="187"/>
    </row>
    <row r="87" spans="1:34" ht="15" customHeight="1">
      <c r="A87" s="187"/>
      <c r="B87" s="187"/>
      <c r="C87" s="187"/>
      <c r="D87" s="187"/>
      <c r="E87" s="187"/>
      <c r="F87" s="187"/>
      <c r="G87" s="187"/>
      <c r="H87" s="187"/>
      <c r="I87" s="187"/>
      <c r="J87" s="187"/>
      <c r="K87" s="187"/>
      <c r="L87" s="187"/>
      <c r="M87" s="187"/>
      <c r="N87" s="187"/>
      <c r="O87" s="187"/>
      <c r="P87" s="187"/>
      <c r="Q87" s="187"/>
      <c r="R87" s="187"/>
      <c r="S87" s="187"/>
      <c r="T87" s="187"/>
      <c r="U87" s="187"/>
      <c r="V87" s="187"/>
      <c r="W87" s="187"/>
      <c r="X87" s="187"/>
      <c r="Y87" s="187"/>
      <c r="Z87" s="187"/>
      <c r="AA87" s="187"/>
      <c r="AB87" s="187"/>
      <c r="AC87" s="187"/>
      <c r="AD87" s="187"/>
      <c r="AE87" s="187"/>
      <c r="AF87" s="187"/>
      <c r="AG87" s="187"/>
      <c r="AH87" s="187"/>
    </row>
    <row r="88" spans="1:34" ht="15" customHeight="1">
      <c r="A88" s="187"/>
      <c r="B88" s="187"/>
      <c r="C88" s="187"/>
      <c r="D88" s="187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87"/>
      <c r="Q88" s="187"/>
      <c r="R88" s="187"/>
      <c r="S88" s="187"/>
      <c r="T88" s="187"/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  <c r="AF88" s="187"/>
      <c r="AG88" s="187"/>
      <c r="AH88" s="187"/>
    </row>
    <row r="89" spans="1:34" ht="15" customHeight="1">
      <c r="A89" s="187"/>
      <c r="B89" s="187"/>
      <c r="C89" s="187"/>
      <c r="D89" s="187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87"/>
      <c r="Q89" s="187"/>
      <c r="R89" s="187"/>
      <c r="S89" s="187"/>
      <c r="T89" s="187"/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  <c r="AF89" s="187"/>
      <c r="AG89" s="187"/>
      <c r="AH89" s="187"/>
    </row>
    <row r="90" spans="1:34" ht="15" customHeight="1">
      <c r="A90" s="187"/>
      <c r="B90" s="187"/>
      <c r="C90" s="187"/>
      <c r="D90" s="187"/>
      <c r="E90" s="187"/>
      <c r="F90" s="187"/>
      <c r="G90" s="187"/>
      <c r="H90" s="187"/>
      <c r="I90" s="187"/>
      <c r="J90" s="187"/>
      <c r="K90" s="187"/>
      <c r="L90" s="187"/>
      <c r="M90" s="187"/>
      <c r="N90" s="187"/>
      <c r="O90" s="187"/>
      <c r="P90" s="187"/>
      <c r="Q90" s="187"/>
      <c r="R90" s="187"/>
      <c r="S90" s="187"/>
      <c r="T90" s="187"/>
      <c r="U90" s="187"/>
      <c r="V90" s="187"/>
      <c r="W90" s="187"/>
      <c r="X90" s="187"/>
      <c r="Y90" s="187"/>
      <c r="Z90" s="187"/>
      <c r="AA90" s="187"/>
      <c r="AB90" s="187"/>
      <c r="AC90" s="187"/>
      <c r="AD90" s="187"/>
      <c r="AE90" s="187"/>
      <c r="AF90" s="187"/>
      <c r="AG90" s="187"/>
      <c r="AH90" s="187"/>
    </row>
    <row r="91" spans="1:34" ht="15" customHeight="1">
      <c r="A91" s="187"/>
      <c r="B91" s="187"/>
      <c r="C91" s="187"/>
      <c r="D91" s="187"/>
      <c r="E91" s="187"/>
      <c r="F91" s="187"/>
      <c r="G91" s="187"/>
      <c r="H91" s="187"/>
      <c r="I91" s="187"/>
      <c r="J91" s="187"/>
      <c r="K91" s="187"/>
      <c r="L91" s="187"/>
      <c r="M91" s="187"/>
      <c r="N91" s="187"/>
      <c r="O91" s="187"/>
      <c r="P91" s="187"/>
      <c r="Q91" s="187"/>
      <c r="R91" s="187"/>
      <c r="S91" s="187"/>
      <c r="T91" s="187"/>
      <c r="U91" s="187"/>
      <c r="V91" s="187"/>
      <c r="W91" s="187"/>
      <c r="X91" s="187"/>
      <c r="Y91" s="187"/>
      <c r="Z91" s="187"/>
      <c r="AA91" s="187"/>
      <c r="AB91" s="187"/>
      <c r="AC91" s="187"/>
      <c r="AD91" s="187"/>
      <c r="AE91" s="187"/>
      <c r="AF91" s="187"/>
      <c r="AG91" s="187"/>
      <c r="AH91" s="187"/>
    </row>
    <row r="92" spans="1:34" ht="15" customHeight="1">
      <c r="A92" s="187"/>
      <c r="B92" s="187"/>
      <c r="C92" s="187"/>
      <c r="D92" s="187"/>
      <c r="E92" s="187"/>
      <c r="F92" s="187"/>
      <c r="G92" s="187"/>
      <c r="H92" s="187"/>
      <c r="I92" s="187"/>
      <c r="J92" s="187"/>
      <c r="K92" s="187"/>
      <c r="L92" s="187"/>
      <c r="M92" s="187"/>
      <c r="N92" s="187"/>
      <c r="O92" s="187"/>
      <c r="P92" s="187"/>
      <c r="Q92" s="187"/>
      <c r="R92" s="187"/>
      <c r="S92" s="187"/>
      <c r="T92" s="187"/>
      <c r="U92" s="187"/>
      <c r="V92" s="187"/>
      <c r="W92" s="187"/>
      <c r="X92" s="187"/>
      <c r="Y92" s="187"/>
      <c r="Z92" s="187"/>
      <c r="AA92" s="187"/>
      <c r="AB92" s="187"/>
      <c r="AC92" s="187"/>
      <c r="AD92" s="187"/>
      <c r="AE92" s="187"/>
      <c r="AF92" s="187"/>
      <c r="AG92" s="187"/>
      <c r="AH92" s="187"/>
    </row>
    <row r="93" spans="1:34" ht="15" customHeight="1">
      <c r="A93" s="187"/>
      <c r="B93" s="187"/>
      <c r="C93" s="187"/>
      <c r="D93" s="187"/>
      <c r="E93" s="187"/>
      <c r="F93" s="187"/>
      <c r="G93" s="187"/>
      <c r="H93" s="187"/>
      <c r="I93" s="187"/>
      <c r="J93" s="187"/>
      <c r="K93" s="187"/>
      <c r="L93" s="187"/>
      <c r="M93" s="187"/>
      <c r="N93" s="187"/>
      <c r="O93" s="187"/>
      <c r="P93" s="187"/>
      <c r="Q93" s="187"/>
      <c r="R93" s="187"/>
      <c r="S93" s="187"/>
      <c r="T93" s="187"/>
      <c r="U93" s="187"/>
      <c r="V93" s="187"/>
      <c r="W93" s="187"/>
      <c r="X93" s="187"/>
      <c r="Y93" s="187"/>
      <c r="Z93" s="187"/>
      <c r="AA93" s="187"/>
      <c r="AB93" s="187"/>
      <c r="AC93" s="187"/>
      <c r="AD93" s="187"/>
      <c r="AE93" s="187"/>
      <c r="AF93" s="187"/>
      <c r="AG93" s="187"/>
      <c r="AH93" s="187"/>
    </row>
    <row r="94" spans="1:34" ht="15" customHeight="1">
      <c r="A94" s="187"/>
      <c r="B94" s="187"/>
      <c r="C94" s="187"/>
      <c r="D94" s="187"/>
      <c r="E94" s="187"/>
      <c r="F94" s="187"/>
      <c r="G94" s="187"/>
      <c r="H94" s="187"/>
      <c r="I94" s="187"/>
      <c r="J94" s="187"/>
      <c r="K94" s="187"/>
      <c r="L94" s="187"/>
      <c r="M94" s="187"/>
      <c r="N94" s="187"/>
      <c r="O94" s="187"/>
      <c r="P94" s="187"/>
      <c r="Q94" s="187"/>
      <c r="R94" s="187"/>
      <c r="S94" s="187"/>
      <c r="T94" s="187"/>
      <c r="U94" s="187"/>
      <c r="V94" s="187"/>
      <c r="W94" s="187"/>
      <c r="X94" s="187"/>
      <c r="Y94" s="187"/>
      <c r="Z94" s="187"/>
      <c r="AA94" s="187"/>
      <c r="AB94" s="187"/>
      <c r="AC94" s="187"/>
      <c r="AD94" s="187"/>
      <c r="AE94" s="187"/>
      <c r="AF94" s="187"/>
      <c r="AG94" s="187"/>
      <c r="AH94" s="187"/>
    </row>
    <row r="95" spans="1:34" ht="15" customHeight="1">
      <c r="A95" s="187"/>
      <c r="B95" s="187"/>
      <c r="C95" s="187"/>
      <c r="D95" s="187"/>
      <c r="E95" s="187"/>
      <c r="F95" s="187"/>
      <c r="G95" s="187"/>
      <c r="H95" s="187"/>
      <c r="I95" s="187"/>
      <c r="J95" s="187"/>
      <c r="K95" s="187"/>
      <c r="L95" s="187"/>
      <c r="M95" s="187"/>
      <c r="N95" s="187"/>
      <c r="O95" s="187"/>
      <c r="P95" s="187"/>
      <c r="Q95" s="187"/>
      <c r="R95" s="187"/>
      <c r="S95" s="187"/>
      <c r="T95" s="187"/>
      <c r="U95" s="187"/>
      <c r="V95" s="187"/>
      <c r="W95" s="187"/>
      <c r="X95" s="187"/>
      <c r="Y95" s="187"/>
      <c r="Z95" s="187"/>
      <c r="AA95" s="187"/>
      <c r="AB95" s="187"/>
      <c r="AC95" s="187"/>
      <c r="AD95" s="187"/>
      <c r="AE95" s="187"/>
      <c r="AF95" s="187"/>
      <c r="AG95" s="187"/>
      <c r="AH95" s="187"/>
    </row>
    <row r="96" spans="1:34" ht="15" customHeight="1">
      <c r="A96" s="187"/>
      <c r="B96" s="187"/>
      <c r="C96" s="187"/>
      <c r="D96" s="187"/>
      <c r="E96" s="187"/>
      <c r="F96" s="187"/>
      <c r="G96" s="187"/>
      <c r="H96" s="187"/>
      <c r="I96" s="187"/>
      <c r="J96" s="187"/>
      <c r="K96" s="187"/>
      <c r="L96" s="187"/>
      <c r="M96" s="187"/>
      <c r="N96" s="187"/>
      <c r="O96" s="187"/>
      <c r="P96" s="187"/>
      <c r="Q96" s="187"/>
      <c r="R96" s="187"/>
      <c r="S96" s="187"/>
      <c r="T96" s="187"/>
      <c r="U96" s="187"/>
      <c r="V96" s="187"/>
      <c r="W96" s="187"/>
      <c r="X96" s="187"/>
      <c r="Y96" s="187"/>
      <c r="Z96" s="187"/>
      <c r="AA96" s="187"/>
      <c r="AB96" s="187"/>
      <c r="AC96" s="187"/>
      <c r="AD96" s="187"/>
      <c r="AE96" s="187"/>
      <c r="AF96" s="187"/>
      <c r="AG96" s="187"/>
      <c r="AH96" s="187"/>
    </row>
    <row r="97" spans="1:34" ht="15" customHeight="1">
      <c r="A97" s="187"/>
      <c r="B97" s="187"/>
      <c r="C97" s="187"/>
      <c r="D97" s="187"/>
      <c r="E97" s="187"/>
      <c r="F97" s="187"/>
      <c r="G97" s="187"/>
      <c r="H97" s="187"/>
      <c r="I97" s="187"/>
      <c r="J97" s="187"/>
      <c r="K97" s="187"/>
      <c r="L97" s="187"/>
      <c r="M97" s="187"/>
      <c r="N97" s="187"/>
      <c r="O97" s="187"/>
      <c r="P97" s="187"/>
      <c r="Q97" s="187"/>
      <c r="R97" s="187"/>
      <c r="S97" s="187"/>
      <c r="T97" s="187"/>
      <c r="U97" s="187"/>
      <c r="V97" s="187"/>
      <c r="W97" s="187"/>
      <c r="X97" s="187"/>
      <c r="Y97" s="187"/>
      <c r="Z97" s="187"/>
      <c r="AA97" s="187"/>
      <c r="AB97" s="187"/>
      <c r="AC97" s="187"/>
      <c r="AD97" s="187"/>
      <c r="AE97" s="187"/>
      <c r="AF97" s="187"/>
      <c r="AG97" s="187"/>
      <c r="AH97" s="187"/>
    </row>
    <row r="98" spans="1:34" ht="15" customHeight="1">
      <c r="A98" s="187"/>
      <c r="B98" s="187"/>
      <c r="C98" s="187"/>
      <c r="D98" s="187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187"/>
      <c r="P98" s="187"/>
      <c r="Q98" s="187"/>
      <c r="R98" s="187"/>
      <c r="S98" s="187"/>
      <c r="T98" s="187"/>
      <c r="U98" s="187"/>
      <c r="V98" s="187"/>
      <c r="W98" s="187"/>
      <c r="X98" s="187"/>
      <c r="Y98" s="187"/>
      <c r="Z98" s="187"/>
      <c r="AA98" s="187"/>
      <c r="AB98" s="187"/>
      <c r="AC98" s="187"/>
      <c r="AD98" s="187"/>
      <c r="AE98" s="187"/>
      <c r="AF98" s="187"/>
      <c r="AG98" s="187"/>
      <c r="AH98" s="187"/>
    </row>
    <row r="99" spans="1:34" ht="15" customHeight="1">
      <c r="A99" s="187"/>
      <c r="B99" s="187"/>
      <c r="C99" s="187"/>
      <c r="D99" s="187"/>
      <c r="E99" s="187"/>
      <c r="F99" s="187"/>
      <c r="G99" s="187"/>
      <c r="H99" s="187"/>
      <c r="I99" s="187"/>
      <c r="J99" s="187"/>
      <c r="K99" s="187"/>
      <c r="L99" s="187"/>
      <c r="M99" s="187"/>
      <c r="N99" s="187"/>
      <c r="O99" s="187"/>
      <c r="P99" s="187"/>
      <c r="Q99" s="187"/>
      <c r="R99" s="187"/>
      <c r="S99" s="187"/>
      <c r="T99" s="187"/>
      <c r="U99" s="187"/>
      <c r="V99" s="187"/>
      <c r="W99" s="187"/>
      <c r="X99" s="187"/>
      <c r="Y99" s="187"/>
      <c r="Z99" s="187"/>
      <c r="AA99" s="187"/>
      <c r="AB99" s="187"/>
      <c r="AC99" s="187"/>
      <c r="AD99" s="187"/>
      <c r="AE99" s="187"/>
      <c r="AF99" s="187"/>
      <c r="AG99" s="187"/>
      <c r="AH99" s="187"/>
    </row>
    <row r="100" spans="1:34" ht="15" customHeight="1">
      <c r="A100" s="187"/>
      <c r="B100" s="187"/>
      <c r="C100" s="187"/>
      <c r="D100" s="187"/>
      <c r="E100" s="187"/>
      <c r="F100" s="187"/>
      <c r="G100" s="187"/>
      <c r="H100" s="187"/>
      <c r="I100" s="187"/>
      <c r="J100" s="187"/>
      <c r="K100" s="187"/>
      <c r="L100" s="187"/>
      <c r="M100" s="187"/>
      <c r="N100" s="187"/>
      <c r="O100" s="187"/>
      <c r="P100" s="187"/>
      <c r="Q100" s="187"/>
      <c r="R100" s="187"/>
      <c r="S100" s="187"/>
      <c r="T100" s="187"/>
      <c r="U100" s="187"/>
      <c r="V100" s="187"/>
      <c r="W100" s="187"/>
      <c r="X100" s="187"/>
      <c r="Y100" s="187"/>
      <c r="Z100" s="187"/>
      <c r="AA100" s="187"/>
      <c r="AB100" s="187"/>
      <c r="AC100" s="187"/>
      <c r="AD100" s="187"/>
      <c r="AE100" s="187"/>
      <c r="AF100" s="187"/>
      <c r="AG100" s="187"/>
      <c r="AH100" s="187"/>
    </row>
    <row r="101" spans="1:34" ht="15" customHeight="1">
      <c r="A101" s="187"/>
      <c r="B101" s="187"/>
      <c r="C101" s="187"/>
      <c r="D101" s="187"/>
      <c r="E101" s="187"/>
      <c r="F101" s="187"/>
      <c r="G101" s="187"/>
      <c r="H101" s="187"/>
      <c r="I101" s="187"/>
      <c r="J101" s="187"/>
      <c r="K101" s="187"/>
      <c r="L101" s="187"/>
      <c r="M101" s="187"/>
      <c r="N101" s="187"/>
      <c r="O101" s="187"/>
      <c r="P101" s="187"/>
      <c r="Q101" s="187"/>
      <c r="R101" s="187"/>
      <c r="S101" s="187"/>
      <c r="T101" s="187"/>
      <c r="U101" s="187"/>
      <c r="V101" s="187"/>
      <c r="W101" s="187"/>
      <c r="X101" s="187"/>
      <c r="Y101" s="187"/>
      <c r="Z101" s="187"/>
      <c r="AA101" s="187"/>
      <c r="AB101" s="187"/>
      <c r="AC101" s="187"/>
      <c r="AD101" s="187"/>
      <c r="AE101" s="187"/>
      <c r="AF101" s="187"/>
      <c r="AG101" s="187"/>
      <c r="AH101" s="187"/>
    </row>
    <row r="102" spans="1:34" ht="15" customHeight="1">
      <c r="A102" s="187"/>
      <c r="B102" s="187"/>
      <c r="C102" s="187"/>
      <c r="D102" s="187"/>
      <c r="E102" s="187"/>
      <c r="F102" s="187"/>
      <c r="G102" s="187"/>
      <c r="H102" s="187"/>
      <c r="I102" s="187"/>
      <c r="J102" s="187"/>
      <c r="K102" s="187"/>
      <c r="L102" s="187"/>
      <c r="M102" s="187"/>
      <c r="N102" s="187"/>
      <c r="O102" s="187"/>
      <c r="P102" s="187"/>
      <c r="Q102" s="187"/>
      <c r="R102" s="187"/>
      <c r="S102" s="187"/>
      <c r="T102" s="187"/>
      <c r="U102" s="187"/>
      <c r="V102" s="187"/>
      <c r="W102" s="187"/>
      <c r="X102" s="187"/>
      <c r="Y102" s="187"/>
      <c r="Z102" s="187"/>
      <c r="AA102" s="187"/>
      <c r="AB102" s="187"/>
      <c r="AC102" s="187"/>
      <c r="AD102" s="187"/>
      <c r="AE102" s="187"/>
      <c r="AF102" s="187"/>
      <c r="AG102" s="187"/>
      <c r="AH102" s="187"/>
    </row>
    <row r="103" spans="1:34" ht="15" customHeight="1">
      <c r="A103" s="187"/>
      <c r="B103" s="187"/>
      <c r="C103" s="187"/>
      <c r="D103" s="187"/>
      <c r="E103" s="187"/>
      <c r="F103" s="187"/>
      <c r="G103" s="187"/>
      <c r="H103" s="187"/>
      <c r="I103" s="187"/>
      <c r="J103" s="187"/>
      <c r="K103" s="187"/>
      <c r="L103" s="187"/>
      <c r="M103" s="187"/>
      <c r="N103" s="187"/>
      <c r="O103" s="187"/>
      <c r="P103" s="187"/>
      <c r="Q103" s="187"/>
      <c r="R103" s="187"/>
      <c r="S103" s="187"/>
      <c r="T103" s="187"/>
      <c r="U103" s="187"/>
      <c r="V103" s="187"/>
      <c r="W103" s="187"/>
      <c r="X103" s="187"/>
      <c r="Y103" s="187"/>
      <c r="Z103" s="187"/>
      <c r="AA103" s="187"/>
      <c r="AB103" s="187"/>
      <c r="AC103" s="187"/>
      <c r="AD103" s="187"/>
      <c r="AE103" s="187"/>
      <c r="AF103" s="187"/>
      <c r="AG103" s="187"/>
      <c r="AH103" s="187"/>
    </row>
    <row r="104" spans="1:34" ht="15" customHeight="1">
      <c r="A104" s="187"/>
      <c r="B104" s="187"/>
      <c r="C104" s="187"/>
      <c r="D104" s="187"/>
      <c r="E104" s="187"/>
      <c r="F104" s="187"/>
      <c r="G104" s="187"/>
      <c r="H104" s="187"/>
      <c r="I104" s="187"/>
      <c r="J104" s="187"/>
      <c r="K104" s="187"/>
      <c r="L104" s="187"/>
      <c r="M104" s="187"/>
      <c r="N104" s="187"/>
      <c r="O104" s="187"/>
      <c r="P104" s="187"/>
      <c r="Q104" s="187"/>
      <c r="R104" s="187"/>
      <c r="S104" s="187"/>
      <c r="T104" s="187"/>
      <c r="U104" s="187"/>
      <c r="V104" s="187"/>
      <c r="W104" s="187"/>
      <c r="X104" s="187"/>
      <c r="Y104" s="187"/>
      <c r="Z104" s="187"/>
      <c r="AA104" s="187"/>
      <c r="AB104" s="187"/>
      <c r="AC104" s="187"/>
      <c r="AD104" s="187"/>
      <c r="AE104" s="187"/>
      <c r="AF104" s="187"/>
      <c r="AG104" s="187"/>
      <c r="AH104" s="187"/>
    </row>
    <row r="105" spans="1:34" ht="15" customHeight="1">
      <c r="A105" s="187"/>
      <c r="B105" s="187"/>
      <c r="C105" s="187"/>
      <c r="D105" s="187"/>
      <c r="E105" s="187"/>
      <c r="F105" s="187"/>
      <c r="G105" s="187"/>
      <c r="H105" s="187"/>
      <c r="I105" s="187"/>
      <c r="J105" s="187"/>
      <c r="K105" s="187"/>
      <c r="L105" s="187"/>
      <c r="M105" s="187"/>
      <c r="N105" s="187"/>
      <c r="O105" s="187"/>
      <c r="P105" s="187"/>
      <c r="Q105" s="187"/>
      <c r="R105" s="187"/>
      <c r="S105" s="187"/>
      <c r="T105" s="187"/>
      <c r="U105" s="187"/>
      <c r="V105" s="187"/>
      <c r="W105" s="187"/>
      <c r="X105" s="187"/>
      <c r="Y105" s="187"/>
      <c r="Z105" s="187"/>
      <c r="AA105" s="187"/>
      <c r="AB105" s="187"/>
      <c r="AC105" s="187"/>
      <c r="AD105" s="187"/>
      <c r="AE105" s="187"/>
      <c r="AF105" s="187"/>
      <c r="AG105" s="187"/>
      <c r="AH105" s="187"/>
    </row>
    <row r="106" spans="1:34" ht="15" customHeight="1">
      <c r="A106" s="187"/>
      <c r="B106" s="187"/>
      <c r="C106" s="187"/>
      <c r="D106" s="187"/>
      <c r="E106" s="187"/>
      <c r="F106" s="187"/>
      <c r="G106" s="187"/>
      <c r="H106" s="187"/>
      <c r="I106" s="187"/>
      <c r="J106" s="187"/>
      <c r="K106" s="187"/>
      <c r="L106" s="187"/>
      <c r="M106" s="187"/>
      <c r="N106" s="187"/>
      <c r="O106" s="187"/>
      <c r="P106" s="187"/>
      <c r="Q106" s="187"/>
      <c r="R106" s="187"/>
      <c r="S106" s="187"/>
      <c r="T106" s="187"/>
      <c r="U106" s="187"/>
      <c r="V106" s="187"/>
      <c r="W106" s="187"/>
      <c r="X106" s="187"/>
      <c r="Y106" s="187"/>
      <c r="Z106" s="187"/>
      <c r="AA106" s="187"/>
      <c r="AB106" s="187"/>
      <c r="AC106" s="187"/>
      <c r="AD106" s="187"/>
      <c r="AE106" s="187"/>
      <c r="AF106" s="187"/>
      <c r="AG106" s="187"/>
      <c r="AH106" s="187"/>
    </row>
    <row r="107" spans="1:34" ht="15" customHeight="1">
      <c r="A107" s="187"/>
      <c r="B107" s="187"/>
      <c r="C107" s="187"/>
      <c r="D107" s="187"/>
      <c r="E107" s="187"/>
      <c r="F107" s="187"/>
      <c r="G107" s="187"/>
      <c r="H107" s="187"/>
      <c r="I107" s="187"/>
      <c r="J107" s="187"/>
      <c r="K107" s="187"/>
      <c r="L107" s="187"/>
      <c r="M107" s="187"/>
      <c r="N107" s="187"/>
      <c r="O107" s="187"/>
      <c r="P107" s="187"/>
      <c r="Q107" s="187"/>
      <c r="R107" s="187"/>
      <c r="S107" s="187"/>
      <c r="T107" s="187"/>
      <c r="U107" s="187"/>
      <c r="V107" s="187"/>
      <c r="W107" s="187"/>
      <c r="X107" s="187"/>
      <c r="Y107" s="187"/>
      <c r="Z107" s="187"/>
      <c r="AA107" s="187"/>
      <c r="AB107" s="187"/>
      <c r="AC107" s="187"/>
      <c r="AD107" s="187"/>
      <c r="AE107" s="187"/>
      <c r="AF107" s="187"/>
      <c r="AG107" s="187"/>
      <c r="AH107" s="187"/>
    </row>
    <row r="108" spans="1:34" ht="15" customHeight="1">
      <c r="A108" s="187"/>
      <c r="B108" s="187"/>
      <c r="C108" s="187"/>
      <c r="D108" s="187"/>
      <c r="E108" s="187"/>
      <c r="F108" s="187"/>
      <c r="G108" s="187"/>
      <c r="H108" s="187"/>
      <c r="I108" s="187"/>
      <c r="J108" s="187"/>
      <c r="K108" s="187"/>
      <c r="L108" s="187"/>
      <c r="M108" s="187"/>
      <c r="N108" s="187"/>
      <c r="O108" s="187"/>
      <c r="P108" s="187"/>
      <c r="Q108" s="187"/>
      <c r="R108" s="187"/>
      <c r="S108" s="187"/>
      <c r="T108" s="187"/>
      <c r="U108" s="187"/>
      <c r="V108" s="187"/>
      <c r="W108" s="187"/>
      <c r="X108" s="187"/>
      <c r="Y108" s="187"/>
      <c r="Z108" s="187"/>
      <c r="AA108" s="187"/>
      <c r="AB108" s="187"/>
      <c r="AC108" s="187"/>
      <c r="AD108" s="187"/>
      <c r="AE108" s="187"/>
      <c r="AF108" s="187"/>
      <c r="AG108" s="187"/>
      <c r="AH108" s="187"/>
    </row>
    <row r="109" spans="1:34" ht="15" customHeight="1">
      <c r="A109" s="187"/>
      <c r="B109" s="187"/>
      <c r="C109" s="187"/>
      <c r="D109" s="187"/>
      <c r="E109" s="187"/>
      <c r="F109" s="187"/>
      <c r="G109" s="187"/>
      <c r="H109" s="187"/>
      <c r="I109" s="187"/>
      <c r="J109" s="187"/>
      <c r="K109" s="187"/>
      <c r="L109" s="187"/>
      <c r="M109" s="187"/>
      <c r="N109" s="187"/>
      <c r="O109" s="187"/>
      <c r="P109" s="187"/>
      <c r="Q109" s="187"/>
      <c r="R109" s="187"/>
      <c r="S109" s="187"/>
      <c r="T109" s="187"/>
      <c r="U109" s="187"/>
      <c r="V109" s="187"/>
      <c r="W109" s="187"/>
      <c r="X109" s="187"/>
      <c r="Y109" s="187"/>
      <c r="Z109" s="187"/>
      <c r="AA109" s="187"/>
      <c r="AB109" s="187"/>
      <c r="AC109" s="187"/>
      <c r="AD109" s="187"/>
      <c r="AE109" s="187"/>
      <c r="AF109" s="187"/>
      <c r="AG109" s="187"/>
      <c r="AH109" s="187"/>
    </row>
    <row r="110" spans="1:34" ht="15" customHeight="1">
      <c r="A110" s="187"/>
      <c r="B110" s="187"/>
      <c r="C110" s="93"/>
      <c r="D110" s="187"/>
      <c r="E110" s="187"/>
      <c r="F110" s="187"/>
      <c r="G110" s="187"/>
      <c r="H110" s="187"/>
      <c r="I110" s="187"/>
      <c r="J110" s="187"/>
      <c r="K110" s="187"/>
      <c r="L110" s="187"/>
      <c r="M110" s="187"/>
      <c r="N110" s="187"/>
      <c r="O110" s="187"/>
      <c r="P110" s="187"/>
      <c r="Q110" s="187"/>
      <c r="R110" s="187"/>
      <c r="S110" s="187"/>
      <c r="T110" s="187"/>
      <c r="U110" s="187"/>
      <c r="V110" s="187"/>
      <c r="W110" s="187"/>
      <c r="X110" s="187"/>
      <c r="Y110" s="187"/>
      <c r="Z110" s="187"/>
      <c r="AA110" s="187"/>
      <c r="AB110" s="187"/>
      <c r="AC110" s="187"/>
      <c r="AD110" s="187"/>
      <c r="AE110" s="187"/>
      <c r="AF110" s="187"/>
      <c r="AG110" s="187"/>
      <c r="AH110" s="187"/>
    </row>
    <row r="111" spans="1:34" ht="15" customHeight="1">
      <c r="A111" s="187"/>
      <c r="B111" s="187"/>
      <c r="C111" s="187"/>
      <c r="D111" s="187"/>
      <c r="E111" s="187"/>
      <c r="F111" s="187"/>
      <c r="G111" s="187"/>
      <c r="H111" s="187"/>
      <c r="I111" s="187"/>
      <c r="J111" s="187"/>
      <c r="K111" s="187"/>
      <c r="L111" s="187"/>
      <c r="M111" s="187"/>
      <c r="N111" s="187"/>
      <c r="O111" s="187"/>
      <c r="P111" s="187"/>
      <c r="Q111" s="187"/>
      <c r="R111" s="187"/>
      <c r="S111" s="187"/>
      <c r="T111" s="187"/>
      <c r="U111" s="187"/>
      <c r="V111" s="187"/>
      <c r="W111" s="187"/>
      <c r="X111" s="187"/>
      <c r="Y111" s="187"/>
      <c r="Z111" s="187"/>
      <c r="AA111" s="187"/>
      <c r="AB111" s="187"/>
      <c r="AC111" s="187"/>
      <c r="AD111" s="187"/>
      <c r="AE111" s="187"/>
      <c r="AF111" s="187"/>
      <c r="AG111" s="187"/>
      <c r="AH111" s="187"/>
    </row>
    <row r="112" spans="1:34" ht="15" customHeight="1">
      <c r="A112" s="187"/>
      <c r="B112" s="187"/>
      <c r="C112" s="187"/>
      <c r="D112" s="187"/>
      <c r="E112" s="187"/>
      <c r="F112" s="187"/>
      <c r="G112" s="187"/>
      <c r="H112" s="187"/>
      <c r="I112" s="187"/>
      <c r="J112" s="187"/>
      <c r="K112" s="187"/>
      <c r="L112" s="187"/>
      <c r="M112" s="187"/>
      <c r="N112" s="187"/>
      <c r="O112" s="187"/>
      <c r="P112" s="187"/>
      <c r="Q112" s="187"/>
      <c r="R112" s="187"/>
      <c r="S112" s="187"/>
      <c r="T112" s="187"/>
      <c r="U112" s="187"/>
      <c r="V112" s="187"/>
      <c r="W112" s="187"/>
      <c r="X112" s="187"/>
      <c r="Y112" s="187"/>
      <c r="Z112" s="187"/>
      <c r="AA112" s="187"/>
      <c r="AB112" s="187"/>
      <c r="AC112" s="187"/>
      <c r="AD112" s="187"/>
      <c r="AE112" s="187"/>
      <c r="AF112" s="187"/>
      <c r="AG112" s="187"/>
      <c r="AH112" s="187"/>
    </row>
    <row r="113" spans="1:34" ht="15" customHeight="1">
      <c r="A113" s="187"/>
      <c r="B113" s="187"/>
      <c r="C113" s="187"/>
      <c r="D113" s="187"/>
      <c r="E113" s="187"/>
      <c r="F113" s="187"/>
      <c r="G113" s="187"/>
      <c r="H113" s="187"/>
      <c r="I113" s="187"/>
      <c r="J113" s="187"/>
      <c r="K113" s="187"/>
      <c r="L113" s="187"/>
      <c r="M113" s="187"/>
      <c r="N113" s="187"/>
      <c r="O113" s="187"/>
      <c r="P113" s="187"/>
      <c r="Q113" s="187"/>
      <c r="R113" s="187"/>
      <c r="S113" s="187"/>
      <c r="T113" s="187"/>
      <c r="U113" s="187"/>
      <c r="V113" s="187"/>
      <c r="W113" s="187"/>
      <c r="X113" s="187"/>
      <c r="Y113" s="187"/>
      <c r="Z113" s="187"/>
      <c r="AA113" s="187"/>
      <c r="AB113" s="187"/>
      <c r="AC113" s="187"/>
      <c r="AD113" s="187"/>
      <c r="AE113" s="187"/>
      <c r="AF113" s="187"/>
      <c r="AG113" s="187"/>
      <c r="AH113" s="187"/>
    </row>
    <row r="114" spans="1:34" ht="15" customHeight="1">
      <c r="A114" s="187"/>
      <c r="B114" s="187"/>
      <c r="C114" s="187"/>
      <c r="D114" s="187"/>
      <c r="E114" s="187"/>
      <c r="F114" s="187"/>
      <c r="G114" s="187"/>
      <c r="H114" s="187"/>
      <c r="I114" s="187"/>
      <c r="J114" s="187"/>
      <c r="K114" s="187"/>
      <c r="L114" s="187"/>
      <c r="M114" s="187"/>
      <c r="N114" s="187"/>
      <c r="O114" s="187"/>
      <c r="P114" s="187"/>
      <c r="Q114" s="187"/>
      <c r="R114" s="187"/>
      <c r="S114" s="187"/>
      <c r="T114" s="187"/>
      <c r="U114" s="187"/>
      <c r="V114" s="187"/>
      <c r="W114" s="187"/>
      <c r="X114" s="187"/>
      <c r="Y114" s="187"/>
      <c r="Z114" s="187"/>
      <c r="AA114" s="187"/>
      <c r="AB114" s="187"/>
      <c r="AC114" s="187"/>
      <c r="AD114" s="187"/>
      <c r="AE114" s="187"/>
      <c r="AF114" s="187"/>
      <c r="AG114" s="187"/>
      <c r="AH114" s="187"/>
    </row>
    <row r="115" spans="1:34" ht="15" customHeight="1">
      <c r="A115" s="187"/>
      <c r="B115" s="187"/>
      <c r="C115" s="187"/>
      <c r="D115" s="187"/>
      <c r="E115" s="187"/>
      <c r="F115" s="187"/>
      <c r="G115" s="187"/>
      <c r="H115" s="187"/>
      <c r="I115" s="187"/>
      <c r="J115" s="187"/>
      <c r="K115" s="187"/>
      <c r="L115" s="187"/>
      <c r="M115" s="187"/>
      <c r="N115" s="187"/>
      <c r="O115" s="187"/>
      <c r="P115" s="187"/>
      <c r="Q115" s="187"/>
      <c r="R115" s="187"/>
      <c r="S115" s="187"/>
      <c r="T115" s="187"/>
      <c r="U115" s="187"/>
      <c r="V115" s="187"/>
      <c r="W115" s="187"/>
      <c r="X115" s="187"/>
      <c r="Y115" s="187"/>
      <c r="Z115" s="187"/>
      <c r="AA115" s="187"/>
      <c r="AB115" s="187"/>
      <c r="AC115" s="187"/>
      <c r="AD115" s="187"/>
      <c r="AE115" s="187"/>
      <c r="AF115" s="187"/>
      <c r="AG115" s="187"/>
      <c r="AH115" s="187"/>
    </row>
    <row r="116" spans="1:34" ht="15" customHeight="1">
      <c r="A116" s="187"/>
      <c r="B116" s="187"/>
      <c r="C116" s="187"/>
      <c r="D116" s="187"/>
      <c r="E116" s="187"/>
      <c r="F116" s="187"/>
      <c r="G116" s="187"/>
      <c r="H116" s="187"/>
      <c r="I116" s="187"/>
      <c r="J116" s="187"/>
      <c r="K116" s="187"/>
      <c r="L116" s="187"/>
      <c r="M116" s="187"/>
      <c r="N116" s="187"/>
      <c r="O116" s="187"/>
      <c r="P116" s="187"/>
      <c r="Q116" s="187"/>
      <c r="R116" s="187"/>
      <c r="S116" s="187"/>
      <c r="T116" s="187"/>
      <c r="U116" s="187"/>
      <c r="V116" s="187"/>
      <c r="W116" s="187"/>
      <c r="X116" s="187"/>
      <c r="Y116" s="187"/>
      <c r="Z116" s="187"/>
      <c r="AA116" s="187"/>
      <c r="AB116" s="187"/>
      <c r="AC116" s="187"/>
      <c r="AD116" s="187"/>
      <c r="AE116" s="187"/>
      <c r="AF116" s="187"/>
      <c r="AG116" s="187"/>
      <c r="AH116" s="187"/>
    </row>
    <row r="117" spans="1:34" ht="15" customHeight="1">
      <c r="A117" s="187"/>
      <c r="B117" s="187"/>
      <c r="C117" s="187"/>
      <c r="D117" s="187"/>
      <c r="E117" s="187"/>
      <c r="F117" s="187"/>
      <c r="G117" s="187"/>
      <c r="H117" s="187"/>
      <c r="I117" s="187"/>
      <c r="J117" s="187"/>
      <c r="K117" s="187"/>
      <c r="L117" s="187"/>
      <c r="M117" s="187"/>
      <c r="N117" s="187"/>
      <c r="O117" s="187"/>
      <c r="P117" s="187"/>
      <c r="Q117" s="187"/>
      <c r="R117" s="187"/>
      <c r="S117" s="187"/>
      <c r="T117" s="187"/>
      <c r="U117" s="187"/>
      <c r="V117" s="187"/>
      <c r="W117" s="187"/>
      <c r="X117" s="187"/>
      <c r="Y117" s="187"/>
      <c r="Z117" s="187"/>
      <c r="AA117" s="187"/>
      <c r="AB117" s="187"/>
      <c r="AC117" s="187"/>
      <c r="AD117" s="187"/>
      <c r="AE117" s="187"/>
      <c r="AF117" s="187"/>
      <c r="AG117" s="187"/>
      <c r="AH117" s="187"/>
    </row>
    <row r="118" spans="1:34" ht="15" customHeight="1">
      <c r="A118" s="187"/>
      <c r="B118" s="187"/>
      <c r="C118" s="187"/>
      <c r="D118" s="187"/>
      <c r="E118" s="187"/>
      <c r="F118" s="187"/>
      <c r="G118" s="187"/>
      <c r="H118" s="187"/>
      <c r="I118" s="187"/>
      <c r="J118" s="187"/>
      <c r="K118" s="187"/>
      <c r="L118" s="187"/>
      <c r="M118" s="187"/>
      <c r="N118" s="187"/>
      <c r="O118" s="187"/>
      <c r="P118" s="187"/>
      <c r="Q118" s="187"/>
      <c r="R118" s="187"/>
      <c r="S118" s="187"/>
      <c r="T118" s="187"/>
      <c r="U118" s="187"/>
      <c r="V118" s="187"/>
      <c r="W118" s="187"/>
      <c r="X118" s="187"/>
      <c r="Y118" s="187"/>
      <c r="Z118" s="187"/>
      <c r="AA118" s="187"/>
      <c r="AB118" s="187"/>
      <c r="AC118" s="187"/>
      <c r="AD118" s="187"/>
      <c r="AE118" s="187"/>
      <c r="AF118" s="187"/>
      <c r="AG118" s="187"/>
      <c r="AH118" s="187"/>
    </row>
    <row r="119" spans="1:34" ht="15" customHeight="1">
      <c r="A119" s="187"/>
      <c r="B119" s="187"/>
      <c r="C119" s="187"/>
      <c r="D119" s="187"/>
      <c r="E119" s="187"/>
      <c r="F119" s="187"/>
      <c r="G119" s="187"/>
      <c r="H119" s="187"/>
      <c r="I119" s="187"/>
      <c r="J119" s="187"/>
      <c r="K119" s="187"/>
      <c r="L119" s="187"/>
      <c r="M119" s="187"/>
      <c r="N119" s="187"/>
      <c r="O119" s="187"/>
      <c r="P119" s="187"/>
      <c r="Q119" s="187"/>
      <c r="R119" s="187"/>
      <c r="S119" s="187"/>
      <c r="T119" s="187"/>
      <c r="U119" s="187"/>
      <c r="V119" s="187"/>
      <c r="W119" s="187"/>
      <c r="X119" s="187"/>
      <c r="Y119" s="187"/>
      <c r="Z119" s="187"/>
      <c r="AA119" s="187"/>
      <c r="AB119" s="187"/>
      <c r="AC119" s="187"/>
      <c r="AD119" s="187"/>
      <c r="AE119" s="187"/>
      <c r="AF119" s="187"/>
      <c r="AG119" s="187"/>
      <c r="AH119" s="187"/>
    </row>
    <row r="120" spans="1:34" ht="15" customHeight="1">
      <c r="A120" s="187"/>
      <c r="B120" s="187"/>
      <c r="C120" s="187"/>
      <c r="D120" s="187"/>
      <c r="E120" s="187"/>
      <c r="F120" s="187"/>
      <c r="G120" s="187"/>
      <c r="H120" s="187"/>
      <c r="I120" s="187"/>
      <c r="J120" s="187"/>
      <c r="K120" s="187"/>
      <c r="L120" s="187"/>
      <c r="M120" s="187"/>
      <c r="N120" s="187"/>
      <c r="O120" s="187"/>
      <c r="P120" s="187"/>
      <c r="Q120" s="187"/>
      <c r="R120" s="187"/>
      <c r="S120" s="187"/>
      <c r="T120" s="187"/>
      <c r="U120" s="187"/>
      <c r="V120" s="187"/>
      <c r="W120" s="187"/>
      <c r="X120" s="187"/>
      <c r="Y120" s="187"/>
      <c r="Z120" s="187"/>
      <c r="AA120" s="187"/>
      <c r="AB120" s="187"/>
      <c r="AC120" s="187"/>
      <c r="AD120" s="187"/>
      <c r="AE120" s="187"/>
      <c r="AF120" s="187"/>
      <c r="AG120" s="187"/>
      <c r="AH120" s="187"/>
    </row>
    <row r="121" spans="1:34" ht="15" customHeight="1">
      <c r="A121" s="187"/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87"/>
      <c r="M121" s="187"/>
      <c r="N121" s="187"/>
      <c r="O121" s="187"/>
      <c r="P121" s="187"/>
      <c r="Q121" s="187"/>
      <c r="R121" s="187"/>
      <c r="S121" s="187"/>
      <c r="T121" s="187"/>
      <c r="U121" s="187"/>
      <c r="V121" s="187"/>
      <c r="W121" s="187"/>
      <c r="X121" s="187"/>
      <c r="Y121" s="187"/>
      <c r="Z121" s="187"/>
      <c r="AA121" s="187"/>
      <c r="AB121" s="187"/>
      <c r="AC121" s="187"/>
      <c r="AD121" s="187"/>
      <c r="AE121" s="187"/>
      <c r="AF121" s="187"/>
      <c r="AG121" s="187"/>
      <c r="AH121" s="187"/>
    </row>
    <row r="122" spans="1:34" ht="15" customHeight="1">
      <c r="A122" s="187"/>
      <c r="B122" s="187"/>
      <c r="C122" s="187"/>
      <c r="D122" s="187"/>
      <c r="E122" s="187"/>
      <c r="F122" s="187"/>
      <c r="G122" s="187"/>
      <c r="H122" s="187"/>
      <c r="I122" s="187"/>
      <c r="J122" s="187"/>
      <c r="K122" s="187"/>
      <c r="L122" s="187"/>
      <c r="M122" s="187"/>
      <c r="N122" s="187"/>
      <c r="O122" s="187"/>
      <c r="P122" s="187"/>
      <c r="Q122" s="187"/>
      <c r="R122" s="187"/>
      <c r="S122" s="187"/>
      <c r="T122" s="187"/>
      <c r="U122" s="187"/>
      <c r="V122" s="187"/>
      <c r="W122" s="187"/>
      <c r="X122" s="187"/>
      <c r="Y122" s="187"/>
      <c r="Z122" s="187"/>
      <c r="AA122" s="187"/>
      <c r="AB122" s="187"/>
      <c r="AC122" s="187"/>
      <c r="AD122" s="187"/>
      <c r="AE122" s="187"/>
      <c r="AF122" s="187"/>
      <c r="AG122" s="187"/>
      <c r="AH122" s="187"/>
    </row>
    <row r="123" spans="1:34" ht="15" customHeight="1">
      <c r="A123" s="187"/>
      <c r="B123" s="187"/>
      <c r="C123" s="187"/>
      <c r="D123" s="187"/>
      <c r="E123" s="187"/>
      <c r="F123" s="187"/>
      <c r="G123" s="187"/>
      <c r="H123" s="187"/>
      <c r="I123" s="187"/>
      <c r="J123" s="187"/>
      <c r="K123" s="187"/>
      <c r="L123" s="187"/>
      <c r="M123" s="187"/>
      <c r="N123" s="187"/>
      <c r="O123" s="187"/>
      <c r="P123" s="187"/>
      <c r="Q123" s="187"/>
      <c r="R123" s="187"/>
      <c r="S123" s="187"/>
      <c r="T123" s="187"/>
      <c r="U123" s="187"/>
      <c r="V123" s="187"/>
      <c r="W123" s="187"/>
      <c r="X123" s="187"/>
      <c r="Y123" s="187"/>
      <c r="Z123" s="187"/>
      <c r="AA123" s="187"/>
      <c r="AB123" s="187"/>
      <c r="AC123" s="187"/>
      <c r="AD123" s="187"/>
      <c r="AE123" s="187"/>
      <c r="AF123" s="187"/>
      <c r="AG123" s="187"/>
      <c r="AH123" s="187"/>
    </row>
    <row r="124" spans="1:34" ht="15" customHeight="1">
      <c r="A124" s="187"/>
      <c r="B124" s="187"/>
      <c r="C124" s="187"/>
      <c r="D124" s="187"/>
      <c r="E124" s="187"/>
      <c r="F124" s="187"/>
      <c r="G124" s="187"/>
      <c r="H124" s="187"/>
      <c r="I124" s="187"/>
      <c r="J124" s="187"/>
      <c r="K124" s="187"/>
      <c r="L124" s="187"/>
      <c r="M124" s="187"/>
      <c r="N124" s="187"/>
      <c r="O124" s="187"/>
      <c r="P124" s="187"/>
      <c r="Q124" s="187"/>
      <c r="R124" s="187"/>
      <c r="S124" s="187"/>
      <c r="T124" s="187"/>
      <c r="U124" s="187"/>
      <c r="V124" s="187"/>
      <c r="W124" s="187"/>
      <c r="X124" s="187"/>
      <c r="Y124" s="187"/>
      <c r="Z124" s="187"/>
      <c r="AA124" s="187"/>
      <c r="AB124" s="187"/>
      <c r="AC124" s="187"/>
      <c r="AD124" s="187"/>
      <c r="AE124" s="187"/>
      <c r="AF124" s="187"/>
      <c r="AG124" s="187"/>
      <c r="AH124" s="187"/>
    </row>
    <row r="125" spans="1:34" ht="15" customHeight="1">
      <c r="A125" s="187"/>
      <c r="B125" s="187"/>
      <c r="C125" s="187"/>
      <c r="D125" s="187"/>
      <c r="E125" s="187"/>
      <c r="F125" s="187"/>
      <c r="G125" s="187"/>
      <c r="H125" s="187"/>
      <c r="I125" s="187"/>
      <c r="J125" s="187"/>
      <c r="K125" s="187"/>
      <c r="L125" s="187"/>
      <c r="M125" s="187"/>
      <c r="N125" s="187"/>
      <c r="O125" s="187"/>
      <c r="P125" s="187"/>
      <c r="Q125" s="187"/>
      <c r="R125" s="187"/>
      <c r="S125" s="187"/>
      <c r="T125" s="187"/>
      <c r="U125" s="187"/>
      <c r="V125" s="187"/>
      <c r="W125" s="187"/>
      <c r="X125" s="187"/>
      <c r="Y125" s="187"/>
      <c r="Z125" s="187"/>
      <c r="AA125" s="187"/>
      <c r="AB125" s="187"/>
      <c r="AC125" s="187"/>
      <c r="AD125" s="187"/>
      <c r="AE125" s="187"/>
      <c r="AF125" s="187"/>
      <c r="AG125" s="187"/>
      <c r="AH125" s="187"/>
    </row>
    <row r="126" spans="1:34" ht="15" customHeight="1">
      <c r="A126" s="187"/>
      <c r="B126" s="187"/>
      <c r="C126" s="187"/>
      <c r="D126" s="187"/>
      <c r="E126" s="187"/>
      <c r="F126" s="187"/>
      <c r="G126" s="187"/>
      <c r="H126" s="187"/>
      <c r="I126" s="187"/>
      <c r="J126" s="187"/>
      <c r="K126" s="187"/>
      <c r="L126" s="187"/>
      <c r="M126" s="187"/>
      <c r="N126" s="187"/>
      <c r="O126" s="187"/>
      <c r="P126" s="187"/>
      <c r="Q126" s="187"/>
      <c r="R126" s="187"/>
      <c r="S126" s="187"/>
      <c r="T126" s="187"/>
      <c r="U126" s="187"/>
      <c r="V126" s="187"/>
      <c r="W126" s="187"/>
      <c r="X126" s="187"/>
      <c r="Y126" s="187"/>
      <c r="Z126" s="187"/>
      <c r="AA126" s="187"/>
      <c r="AB126" s="187"/>
      <c r="AC126" s="187"/>
      <c r="AD126" s="187"/>
      <c r="AE126" s="187"/>
      <c r="AF126" s="187"/>
      <c r="AG126" s="187"/>
      <c r="AH126" s="187"/>
    </row>
    <row r="127" spans="1:34" ht="15" customHeight="1">
      <c r="A127" s="187"/>
      <c r="B127" s="187"/>
      <c r="C127" s="187"/>
      <c r="D127" s="187"/>
      <c r="E127" s="187"/>
      <c r="F127" s="187"/>
      <c r="G127" s="187"/>
      <c r="H127" s="187"/>
      <c r="I127" s="187"/>
      <c r="J127" s="187"/>
      <c r="K127" s="187"/>
      <c r="L127" s="187"/>
      <c r="M127" s="187"/>
      <c r="N127" s="187"/>
      <c r="O127" s="187"/>
      <c r="P127" s="187"/>
      <c r="Q127" s="187"/>
      <c r="R127" s="187"/>
      <c r="S127" s="187"/>
      <c r="T127" s="187"/>
      <c r="U127" s="187"/>
      <c r="V127" s="187"/>
      <c r="W127" s="187"/>
      <c r="X127" s="187"/>
      <c r="Y127" s="187"/>
      <c r="Z127" s="187"/>
      <c r="AA127" s="187"/>
      <c r="AB127" s="187"/>
      <c r="AC127" s="187"/>
      <c r="AD127" s="187"/>
      <c r="AE127" s="187"/>
      <c r="AF127" s="187"/>
      <c r="AG127" s="187"/>
      <c r="AH127" s="187"/>
    </row>
    <row r="128" spans="1:34" ht="15" customHeight="1">
      <c r="A128" s="187"/>
      <c r="B128" s="187"/>
      <c r="C128" s="187"/>
      <c r="D128" s="187"/>
      <c r="E128" s="187"/>
      <c r="F128" s="187"/>
      <c r="G128" s="187"/>
      <c r="H128" s="187"/>
      <c r="I128" s="187"/>
      <c r="J128" s="187"/>
      <c r="K128" s="187"/>
      <c r="L128" s="187"/>
      <c r="M128" s="187"/>
      <c r="N128" s="187"/>
      <c r="O128" s="187"/>
      <c r="P128" s="187"/>
      <c r="Q128" s="187"/>
      <c r="R128" s="187"/>
      <c r="S128" s="187"/>
      <c r="T128" s="187"/>
      <c r="U128" s="187"/>
      <c r="V128" s="187"/>
      <c r="W128" s="187"/>
      <c r="X128" s="187"/>
      <c r="Y128" s="187"/>
      <c r="Z128" s="187"/>
      <c r="AA128" s="187"/>
      <c r="AB128" s="187"/>
      <c r="AC128" s="187"/>
      <c r="AD128" s="187"/>
      <c r="AE128" s="187"/>
      <c r="AF128" s="187"/>
      <c r="AG128" s="187"/>
      <c r="AH128" s="187"/>
    </row>
    <row r="129" spans="1:34" ht="15" customHeight="1">
      <c r="A129" s="187"/>
      <c r="B129" s="187"/>
      <c r="C129" s="187"/>
      <c r="D129" s="187"/>
      <c r="E129" s="187"/>
      <c r="F129" s="187"/>
      <c r="G129" s="187"/>
      <c r="H129" s="187"/>
      <c r="I129" s="187"/>
      <c r="J129" s="187"/>
      <c r="K129" s="187"/>
      <c r="L129" s="187"/>
      <c r="M129" s="187"/>
      <c r="N129" s="187"/>
      <c r="O129" s="187"/>
      <c r="P129" s="187"/>
      <c r="Q129" s="187"/>
      <c r="R129" s="187"/>
      <c r="S129" s="187"/>
      <c r="T129" s="187"/>
      <c r="U129" s="187"/>
      <c r="V129" s="187"/>
      <c r="W129" s="187"/>
      <c r="X129" s="187"/>
      <c r="Y129" s="187"/>
      <c r="Z129" s="187"/>
      <c r="AA129" s="187"/>
      <c r="AB129" s="187"/>
      <c r="AC129" s="187"/>
      <c r="AD129" s="187"/>
      <c r="AE129" s="187"/>
      <c r="AF129" s="187"/>
      <c r="AG129" s="187"/>
      <c r="AH129" s="187"/>
    </row>
    <row r="130" spans="1:34" ht="15" customHeight="1">
      <c r="A130" s="187"/>
      <c r="B130" s="187"/>
      <c r="C130" s="187"/>
      <c r="D130" s="187"/>
      <c r="E130" s="187"/>
      <c r="F130" s="187"/>
      <c r="G130" s="187"/>
      <c r="H130" s="187"/>
      <c r="I130" s="187"/>
      <c r="J130" s="187"/>
      <c r="K130" s="187"/>
      <c r="L130" s="187"/>
      <c r="M130" s="187"/>
      <c r="N130" s="187"/>
      <c r="O130" s="187"/>
      <c r="P130" s="187"/>
      <c r="Q130" s="187"/>
      <c r="R130" s="187"/>
      <c r="S130" s="187"/>
      <c r="T130" s="187"/>
      <c r="U130" s="187"/>
      <c r="V130" s="187"/>
      <c r="W130" s="187"/>
      <c r="X130" s="187"/>
      <c r="Y130" s="187"/>
      <c r="Z130" s="187"/>
      <c r="AA130" s="187"/>
      <c r="AB130" s="187"/>
      <c r="AC130" s="187"/>
      <c r="AD130" s="187"/>
      <c r="AE130" s="187"/>
      <c r="AF130" s="187"/>
      <c r="AG130" s="187"/>
      <c r="AH130" s="187"/>
    </row>
    <row r="131" spans="1:34" ht="15" customHeight="1">
      <c r="A131" s="187"/>
      <c r="B131" s="187"/>
      <c r="C131" s="187"/>
      <c r="D131" s="187"/>
      <c r="E131" s="187"/>
      <c r="F131" s="187"/>
      <c r="G131" s="187"/>
      <c r="H131" s="187"/>
      <c r="I131" s="187"/>
      <c r="J131" s="187"/>
      <c r="K131" s="187"/>
      <c r="L131" s="187"/>
      <c r="M131" s="187"/>
      <c r="N131" s="187"/>
      <c r="O131" s="187"/>
      <c r="P131" s="187"/>
      <c r="Q131" s="187"/>
      <c r="R131" s="187"/>
      <c r="S131" s="187"/>
      <c r="T131" s="187"/>
      <c r="U131" s="187"/>
      <c r="V131" s="187"/>
      <c r="W131" s="187"/>
      <c r="X131" s="187"/>
      <c r="Y131" s="187"/>
      <c r="Z131" s="187"/>
      <c r="AA131" s="187"/>
      <c r="AB131" s="187"/>
      <c r="AC131" s="187"/>
      <c r="AD131" s="187"/>
      <c r="AE131" s="187"/>
      <c r="AF131" s="187"/>
      <c r="AG131" s="187"/>
      <c r="AH131" s="187"/>
    </row>
    <row r="132" spans="1:34" ht="15" customHeight="1">
      <c r="A132" s="187"/>
      <c r="B132" s="187"/>
      <c r="C132" s="187"/>
      <c r="D132" s="187"/>
      <c r="E132" s="187"/>
      <c r="F132" s="187"/>
      <c r="G132" s="187"/>
      <c r="H132" s="187"/>
      <c r="I132" s="187"/>
      <c r="J132" s="187"/>
      <c r="K132" s="187"/>
      <c r="L132" s="187"/>
      <c r="M132" s="187"/>
      <c r="N132" s="187"/>
      <c r="O132" s="187"/>
      <c r="P132" s="187"/>
      <c r="Q132" s="187"/>
      <c r="R132" s="187"/>
      <c r="S132" s="187"/>
      <c r="T132" s="187"/>
      <c r="U132" s="187"/>
      <c r="V132" s="187"/>
      <c r="W132" s="187"/>
      <c r="X132" s="187"/>
      <c r="Y132" s="187"/>
      <c r="Z132" s="187"/>
      <c r="AA132" s="187"/>
      <c r="AB132" s="187"/>
      <c r="AC132" s="187"/>
      <c r="AD132" s="187"/>
      <c r="AE132" s="187"/>
      <c r="AF132" s="187"/>
      <c r="AG132" s="187"/>
      <c r="AH132" s="187"/>
    </row>
    <row r="133" spans="1:34" ht="15" customHeight="1">
      <c r="A133" s="187"/>
      <c r="B133" s="187"/>
      <c r="C133" s="187"/>
      <c r="D133" s="187"/>
      <c r="E133" s="187"/>
      <c r="F133" s="187"/>
      <c r="G133" s="187"/>
      <c r="H133" s="187"/>
      <c r="I133" s="187"/>
      <c r="J133" s="187"/>
      <c r="K133" s="187"/>
      <c r="L133" s="187"/>
      <c r="M133" s="187"/>
      <c r="N133" s="187"/>
      <c r="O133" s="187"/>
      <c r="P133" s="187"/>
      <c r="Q133" s="187"/>
      <c r="R133" s="187"/>
      <c r="S133" s="187"/>
      <c r="T133" s="187"/>
      <c r="U133" s="187"/>
      <c r="V133" s="187"/>
      <c r="W133" s="187"/>
      <c r="X133" s="187"/>
      <c r="Y133" s="187"/>
      <c r="Z133" s="187"/>
      <c r="AA133" s="187"/>
      <c r="AB133" s="187"/>
      <c r="AC133" s="187"/>
      <c r="AD133" s="187"/>
      <c r="AE133" s="187"/>
      <c r="AF133" s="187"/>
      <c r="AG133" s="187"/>
      <c r="AH133" s="187"/>
    </row>
    <row r="134" spans="1:34" ht="15" customHeight="1">
      <c r="A134" s="187"/>
      <c r="B134" s="187"/>
      <c r="C134" s="187"/>
      <c r="D134" s="187"/>
      <c r="E134" s="187"/>
      <c r="F134" s="187"/>
      <c r="G134" s="187"/>
      <c r="H134" s="187"/>
      <c r="I134" s="187"/>
      <c r="J134" s="187"/>
      <c r="K134" s="187"/>
      <c r="L134" s="187"/>
      <c r="M134" s="187"/>
      <c r="N134" s="187"/>
      <c r="O134" s="187"/>
      <c r="P134" s="187"/>
      <c r="Q134" s="187"/>
      <c r="R134" s="187"/>
      <c r="S134" s="187"/>
      <c r="T134" s="187"/>
      <c r="U134" s="187"/>
      <c r="V134" s="187"/>
      <c r="W134" s="187"/>
      <c r="X134" s="187"/>
      <c r="Y134" s="187"/>
      <c r="Z134" s="187"/>
      <c r="AA134" s="187"/>
      <c r="AB134" s="187"/>
      <c r="AC134" s="187"/>
      <c r="AD134" s="187"/>
      <c r="AE134" s="187"/>
      <c r="AF134" s="187"/>
      <c r="AG134" s="187"/>
      <c r="AH134" s="187"/>
    </row>
    <row r="135" spans="1:34" ht="15" customHeight="1">
      <c r="A135" s="187"/>
      <c r="B135" s="187"/>
      <c r="C135" s="187"/>
      <c r="D135" s="187"/>
      <c r="E135" s="187"/>
      <c r="F135" s="187"/>
      <c r="G135" s="187"/>
      <c r="H135" s="187"/>
      <c r="I135" s="187"/>
      <c r="J135" s="187"/>
      <c r="K135" s="187"/>
      <c r="L135" s="187"/>
      <c r="M135" s="187"/>
      <c r="N135" s="187"/>
      <c r="O135" s="187"/>
      <c r="P135" s="187"/>
      <c r="Q135" s="187"/>
      <c r="R135" s="187"/>
      <c r="S135" s="187"/>
      <c r="T135" s="187"/>
      <c r="U135" s="187"/>
      <c r="V135" s="187"/>
      <c r="W135" s="187"/>
      <c r="X135" s="187"/>
      <c r="Y135" s="187"/>
      <c r="Z135" s="187"/>
      <c r="AA135" s="187"/>
      <c r="AB135" s="187"/>
      <c r="AC135" s="187"/>
      <c r="AD135" s="187"/>
      <c r="AE135" s="187"/>
      <c r="AF135" s="187"/>
      <c r="AG135" s="187"/>
      <c r="AH135" s="187"/>
    </row>
    <row r="136" spans="1:34" ht="15" customHeight="1">
      <c r="A136" s="187"/>
      <c r="B136" s="187"/>
      <c r="C136" s="187"/>
      <c r="D136" s="187"/>
      <c r="E136" s="187"/>
      <c r="F136" s="187"/>
      <c r="G136" s="187"/>
      <c r="H136" s="187"/>
      <c r="I136" s="187"/>
      <c r="J136" s="187"/>
      <c r="K136" s="187"/>
      <c r="L136" s="187"/>
      <c r="M136" s="187"/>
      <c r="N136" s="187"/>
      <c r="O136" s="187"/>
      <c r="P136" s="187"/>
      <c r="Q136" s="187"/>
      <c r="R136" s="187"/>
      <c r="S136" s="187"/>
      <c r="T136" s="187"/>
      <c r="U136" s="187"/>
      <c r="V136" s="187"/>
      <c r="W136" s="187"/>
      <c r="X136" s="187"/>
      <c r="Y136" s="187"/>
      <c r="Z136" s="187"/>
      <c r="AA136" s="187"/>
      <c r="AB136" s="187"/>
      <c r="AC136" s="187"/>
      <c r="AD136" s="187"/>
      <c r="AE136" s="187"/>
      <c r="AF136" s="187"/>
      <c r="AG136" s="187"/>
      <c r="AH136" s="187"/>
    </row>
    <row r="137" spans="1:34" ht="15" customHeight="1">
      <c r="A137" s="187"/>
      <c r="B137" s="187"/>
      <c r="C137" s="187"/>
      <c r="D137" s="187"/>
      <c r="E137" s="187"/>
      <c r="F137" s="187"/>
      <c r="G137" s="187"/>
      <c r="H137" s="187"/>
      <c r="I137" s="187"/>
      <c r="J137" s="187"/>
      <c r="K137" s="187"/>
      <c r="L137" s="187"/>
      <c r="M137" s="187"/>
      <c r="N137" s="187"/>
      <c r="O137" s="187"/>
      <c r="P137" s="187"/>
      <c r="Q137" s="187"/>
      <c r="R137" s="187"/>
      <c r="S137" s="187"/>
      <c r="T137" s="187"/>
      <c r="U137" s="187"/>
      <c r="V137" s="187"/>
      <c r="W137" s="187"/>
      <c r="X137" s="187"/>
      <c r="Y137" s="187"/>
      <c r="Z137" s="187"/>
      <c r="AA137" s="187"/>
      <c r="AB137" s="187"/>
      <c r="AC137" s="187"/>
      <c r="AD137" s="187"/>
      <c r="AE137" s="187"/>
      <c r="AF137" s="187"/>
      <c r="AG137" s="187"/>
      <c r="AH137" s="187"/>
    </row>
    <row r="138" spans="1:34" ht="15" customHeight="1">
      <c r="A138" s="187"/>
      <c r="B138" s="187"/>
      <c r="C138" s="187"/>
      <c r="D138" s="187"/>
      <c r="E138" s="187"/>
      <c r="F138" s="187"/>
      <c r="G138" s="187"/>
      <c r="H138" s="187"/>
      <c r="I138" s="187"/>
      <c r="J138" s="187"/>
      <c r="K138" s="187"/>
      <c r="L138" s="187"/>
      <c r="M138" s="187"/>
      <c r="N138" s="187"/>
      <c r="O138" s="187"/>
      <c r="P138" s="187"/>
      <c r="Q138" s="187"/>
      <c r="R138" s="187"/>
      <c r="S138" s="187"/>
      <c r="T138" s="187"/>
      <c r="U138" s="187"/>
      <c r="V138" s="187"/>
      <c r="W138" s="187"/>
      <c r="X138" s="187"/>
      <c r="Y138" s="187"/>
      <c r="Z138" s="187"/>
      <c r="AA138" s="187"/>
      <c r="AB138" s="187"/>
      <c r="AC138" s="187"/>
      <c r="AD138" s="187"/>
      <c r="AE138" s="187"/>
      <c r="AF138" s="187"/>
      <c r="AG138" s="187"/>
      <c r="AH138" s="187"/>
    </row>
    <row r="139" spans="1:34" ht="15" customHeight="1">
      <c r="A139" s="187"/>
      <c r="B139" s="187"/>
      <c r="C139" s="187"/>
      <c r="D139" s="187"/>
      <c r="E139" s="187"/>
      <c r="F139" s="187"/>
      <c r="G139" s="187"/>
      <c r="H139" s="187"/>
      <c r="I139" s="187"/>
      <c r="J139" s="187"/>
      <c r="K139" s="187"/>
      <c r="L139" s="187"/>
      <c r="M139" s="187"/>
      <c r="N139" s="187"/>
      <c r="O139" s="187"/>
      <c r="P139" s="187"/>
      <c r="Q139" s="187"/>
      <c r="R139" s="187"/>
      <c r="S139" s="187"/>
      <c r="T139" s="187"/>
      <c r="U139" s="187"/>
      <c r="V139" s="187"/>
      <c r="W139" s="187"/>
      <c r="X139" s="187"/>
      <c r="Y139" s="187"/>
      <c r="Z139" s="187"/>
      <c r="AA139" s="187"/>
      <c r="AB139" s="187"/>
      <c r="AC139" s="187"/>
      <c r="AD139" s="187"/>
      <c r="AE139" s="187"/>
      <c r="AF139" s="187"/>
      <c r="AG139" s="187"/>
      <c r="AH139" s="187"/>
    </row>
    <row r="140" spans="1:34" ht="15" customHeight="1">
      <c r="A140" s="187"/>
      <c r="B140" s="187"/>
      <c r="C140" s="187"/>
      <c r="D140" s="187"/>
      <c r="E140" s="187"/>
      <c r="F140" s="187"/>
      <c r="G140" s="187"/>
      <c r="H140" s="187"/>
      <c r="I140" s="187"/>
      <c r="J140" s="187"/>
      <c r="K140" s="187"/>
      <c r="L140" s="187"/>
      <c r="M140" s="187"/>
      <c r="N140" s="187"/>
      <c r="O140" s="187"/>
      <c r="P140" s="187"/>
      <c r="Q140" s="187"/>
      <c r="R140" s="187"/>
      <c r="S140" s="187"/>
      <c r="T140" s="187"/>
      <c r="U140" s="187"/>
      <c r="V140" s="187"/>
      <c r="W140" s="187"/>
      <c r="X140" s="187"/>
      <c r="Y140" s="187"/>
      <c r="Z140" s="187"/>
      <c r="AA140" s="187"/>
      <c r="AB140" s="187"/>
      <c r="AC140" s="187"/>
      <c r="AD140" s="187"/>
      <c r="AE140" s="187"/>
      <c r="AF140" s="187"/>
      <c r="AG140" s="187"/>
      <c r="AH140" s="187"/>
    </row>
    <row r="141" spans="1:34" ht="15" customHeight="1">
      <c r="A141" s="187"/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87"/>
      <c r="O141" s="187"/>
      <c r="P141" s="187"/>
      <c r="Q141" s="187"/>
      <c r="R141" s="187"/>
      <c r="S141" s="187"/>
      <c r="T141" s="187"/>
      <c r="U141" s="187"/>
      <c r="V141" s="187"/>
      <c r="W141" s="187"/>
      <c r="X141" s="187"/>
      <c r="Y141" s="187"/>
      <c r="Z141" s="187"/>
      <c r="AA141" s="187"/>
      <c r="AB141" s="187"/>
      <c r="AC141" s="187"/>
      <c r="AD141" s="187"/>
      <c r="AE141" s="187"/>
      <c r="AF141" s="187"/>
      <c r="AG141" s="187"/>
      <c r="AH141" s="187"/>
    </row>
    <row r="142" spans="1:34" ht="15" customHeight="1">
      <c r="A142" s="187"/>
      <c r="B142" s="187"/>
      <c r="C142" s="187"/>
      <c r="D142" s="187"/>
      <c r="E142" s="187"/>
      <c r="F142" s="187"/>
      <c r="G142" s="187"/>
      <c r="H142" s="187"/>
      <c r="I142" s="187"/>
      <c r="J142" s="187"/>
      <c r="K142" s="187"/>
      <c r="L142" s="187"/>
      <c r="M142" s="187"/>
      <c r="N142" s="187"/>
      <c r="O142" s="187"/>
      <c r="P142" s="187"/>
      <c r="Q142" s="187"/>
      <c r="R142" s="187"/>
      <c r="S142" s="187"/>
      <c r="T142" s="187"/>
      <c r="U142" s="187"/>
      <c r="V142" s="187"/>
      <c r="W142" s="187"/>
      <c r="X142" s="187"/>
      <c r="Y142" s="187"/>
      <c r="Z142" s="187"/>
      <c r="AA142" s="187"/>
      <c r="AB142" s="187"/>
      <c r="AC142" s="187"/>
      <c r="AD142" s="187"/>
      <c r="AE142" s="187"/>
      <c r="AF142" s="187"/>
      <c r="AG142" s="187"/>
      <c r="AH142" s="187"/>
    </row>
    <row r="143" spans="1:34" ht="15" customHeight="1">
      <c r="A143" s="187"/>
      <c r="B143" s="187"/>
      <c r="C143" s="187"/>
      <c r="D143" s="187"/>
      <c r="E143" s="187"/>
      <c r="F143" s="187"/>
      <c r="G143" s="187"/>
      <c r="H143" s="187"/>
      <c r="I143" s="187"/>
      <c r="J143" s="187"/>
      <c r="K143" s="187"/>
      <c r="L143" s="187"/>
      <c r="M143" s="187"/>
      <c r="N143" s="187"/>
      <c r="O143" s="187"/>
      <c r="P143" s="187"/>
      <c r="Q143" s="187"/>
      <c r="R143" s="187"/>
      <c r="S143" s="187"/>
      <c r="T143" s="187"/>
      <c r="U143" s="187"/>
      <c r="V143" s="187"/>
      <c r="W143" s="187"/>
      <c r="X143" s="187"/>
      <c r="Y143" s="187"/>
      <c r="Z143" s="187"/>
      <c r="AA143" s="187"/>
      <c r="AB143" s="187"/>
      <c r="AC143" s="187"/>
      <c r="AD143" s="187"/>
      <c r="AE143" s="187"/>
      <c r="AF143" s="187"/>
      <c r="AG143" s="187"/>
      <c r="AH143" s="187"/>
    </row>
    <row r="144" spans="1:34" ht="15" customHeight="1">
      <c r="A144" s="187"/>
      <c r="B144" s="187"/>
      <c r="C144" s="187"/>
      <c r="D144" s="187"/>
      <c r="E144" s="187"/>
      <c r="F144" s="187"/>
      <c r="G144" s="187"/>
      <c r="H144" s="187"/>
      <c r="I144" s="187"/>
      <c r="J144" s="187"/>
      <c r="K144" s="187"/>
      <c r="L144" s="187"/>
      <c r="M144" s="187"/>
      <c r="N144" s="187"/>
      <c r="O144" s="187"/>
      <c r="P144" s="187"/>
      <c r="Q144" s="187"/>
      <c r="R144" s="187"/>
      <c r="S144" s="187"/>
      <c r="T144" s="187"/>
      <c r="U144" s="187"/>
      <c r="V144" s="187"/>
      <c r="W144" s="187"/>
      <c r="X144" s="187"/>
      <c r="Y144" s="187"/>
      <c r="Z144" s="187"/>
      <c r="AA144" s="187"/>
      <c r="AB144" s="187"/>
      <c r="AC144" s="187"/>
      <c r="AD144" s="187"/>
      <c r="AE144" s="187"/>
      <c r="AF144" s="187"/>
      <c r="AG144" s="187"/>
      <c r="AH144" s="187"/>
    </row>
    <row r="145" spans="1:34" ht="15" customHeight="1">
      <c r="A145" s="187"/>
      <c r="B145" s="187"/>
      <c r="C145" s="187"/>
      <c r="D145" s="187"/>
      <c r="E145" s="187"/>
      <c r="F145" s="187"/>
      <c r="G145" s="187"/>
      <c r="H145" s="187"/>
      <c r="I145" s="187"/>
      <c r="J145" s="187"/>
      <c r="K145" s="187"/>
      <c r="L145" s="187"/>
      <c r="M145" s="187"/>
      <c r="N145" s="187"/>
      <c r="O145" s="187"/>
      <c r="P145" s="187"/>
      <c r="Q145" s="187"/>
      <c r="R145" s="187"/>
      <c r="S145" s="187"/>
      <c r="T145" s="187"/>
      <c r="U145" s="187"/>
      <c r="V145" s="187"/>
      <c r="W145" s="187"/>
      <c r="X145" s="187"/>
      <c r="Y145" s="187"/>
      <c r="Z145" s="187"/>
      <c r="AA145" s="187"/>
      <c r="AB145" s="187"/>
      <c r="AC145" s="187"/>
      <c r="AD145" s="187"/>
      <c r="AE145" s="187"/>
      <c r="AF145" s="187"/>
      <c r="AG145" s="187"/>
      <c r="AH145" s="187"/>
    </row>
    <row r="146" spans="1:34" ht="15" customHeight="1">
      <c r="A146" s="187"/>
      <c r="B146" s="187"/>
      <c r="C146" s="187"/>
      <c r="D146" s="187"/>
      <c r="E146" s="187"/>
      <c r="F146" s="187"/>
      <c r="G146" s="187"/>
      <c r="H146" s="187"/>
      <c r="I146" s="187"/>
      <c r="J146" s="187"/>
      <c r="K146" s="187"/>
      <c r="L146" s="187"/>
      <c r="M146" s="187"/>
      <c r="N146" s="187"/>
      <c r="O146" s="187"/>
      <c r="P146" s="187"/>
      <c r="Q146" s="187"/>
      <c r="R146" s="187"/>
      <c r="S146" s="187"/>
      <c r="T146" s="187"/>
      <c r="U146" s="187"/>
      <c r="V146" s="187"/>
      <c r="W146" s="187"/>
      <c r="X146" s="187"/>
      <c r="Y146" s="187"/>
      <c r="Z146" s="187"/>
      <c r="AA146" s="187"/>
      <c r="AB146" s="187"/>
      <c r="AC146" s="187"/>
      <c r="AD146" s="187"/>
      <c r="AE146" s="187"/>
      <c r="AF146" s="187"/>
      <c r="AG146" s="187"/>
      <c r="AH146" s="187"/>
    </row>
    <row r="147" spans="1:34" ht="15" customHeight="1">
      <c r="A147" s="187"/>
      <c r="B147" s="187"/>
      <c r="C147" s="187"/>
      <c r="D147" s="187"/>
      <c r="E147" s="187"/>
      <c r="F147" s="187"/>
      <c r="G147" s="187"/>
      <c r="H147" s="187"/>
      <c r="I147" s="187"/>
      <c r="J147" s="187"/>
      <c r="K147" s="187"/>
      <c r="L147" s="187"/>
      <c r="M147" s="187"/>
      <c r="N147" s="187"/>
      <c r="O147" s="187"/>
      <c r="P147" s="187"/>
      <c r="Q147" s="187"/>
      <c r="R147" s="187"/>
      <c r="S147" s="187"/>
      <c r="T147" s="187"/>
      <c r="U147" s="187"/>
      <c r="V147" s="187"/>
      <c r="W147" s="187"/>
      <c r="X147" s="187"/>
      <c r="Y147" s="187"/>
      <c r="Z147" s="187"/>
      <c r="AA147" s="187"/>
      <c r="AB147" s="187"/>
      <c r="AC147" s="187"/>
      <c r="AD147" s="187"/>
      <c r="AE147" s="187"/>
      <c r="AF147" s="187"/>
      <c r="AG147" s="187"/>
      <c r="AH147" s="187"/>
    </row>
    <row r="148" spans="1:34" ht="15" customHeight="1">
      <c r="A148" s="187"/>
      <c r="B148" s="187"/>
      <c r="C148" s="187"/>
      <c r="D148" s="187"/>
      <c r="E148" s="187"/>
      <c r="F148" s="187"/>
      <c r="G148" s="187"/>
      <c r="H148" s="187"/>
      <c r="I148" s="187"/>
      <c r="J148" s="187"/>
      <c r="K148" s="187"/>
      <c r="L148" s="187"/>
      <c r="M148" s="187"/>
      <c r="N148" s="187"/>
      <c r="O148" s="187"/>
      <c r="P148" s="187"/>
      <c r="Q148" s="187"/>
      <c r="R148" s="187"/>
      <c r="S148" s="187"/>
      <c r="T148" s="187"/>
      <c r="U148" s="187"/>
      <c r="V148" s="187"/>
      <c r="W148" s="187"/>
      <c r="X148" s="187"/>
      <c r="Y148" s="187"/>
      <c r="Z148" s="187"/>
      <c r="AA148" s="187"/>
      <c r="AB148" s="187"/>
      <c r="AC148" s="187"/>
      <c r="AD148" s="187"/>
      <c r="AE148" s="187"/>
      <c r="AF148" s="187"/>
      <c r="AG148" s="187"/>
      <c r="AH148" s="187"/>
    </row>
    <row r="149" spans="1:34" ht="15" customHeight="1">
      <c r="A149" s="187"/>
      <c r="B149" s="187"/>
      <c r="C149" s="187"/>
      <c r="D149" s="187"/>
      <c r="E149" s="187"/>
      <c r="F149" s="187"/>
      <c r="G149" s="187"/>
      <c r="H149" s="187"/>
      <c r="I149" s="187"/>
      <c r="J149" s="187"/>
      <c r="K149" s="187"/>
      <c r="L149" s="187"/>
      <c r="M149" s="187"/>
      <c r="N149" s="187"/>
      <c r="O149" s="187"/>
      <c r="P149" s="187"/>
      <c r="Q149" s="187"/>
      <c r="R149" s="187"/>
      <c r="S149" s="187"/>
      <c r="T149" s="187"/>
      <c r="U149" s="187"/>
      <c r="V149" s="187"/>
      <c r="W149" s="187"/>
      <c r="X149" s="187"/>
      <c r="Y149" s="187"/>
      <c r="Z149" s="187"/>
      <c r="AA149" s="187"/>
      <c r="AB149" s="187"/>
      <c r="AC149" s="187"/>
      <c r="AD149" s="187"/>
      <c r="AE149" s="187"/>
      <c r="AF149" s="187"/>
      <c r="AG149" s="187"/>
      <c r="AH149" s="187"/>
    </row>
    <row r="150" spans="1:34" ht="15" customHeight="1">
      <c r="A150" s="187"/>
      <c r="B150" s="187"/>
      <c r="C150" s="187"/>
      <c r="D150" s="187"/>
      <c r="E150" s="187"/>
      <c r="F150" s="187"/>
      <c r="G150" s="187"/>
      <c r="H150" s="187"/>
      <c r="I150" s="187"/>
      <c r="J150" s="187"/>
      <c r="K150" s="187"/>
      <c r="L150" s="187"/>
      <c r="M150" s="187"/>
      <c r="N150" s="187"/>
      <c r="O150" s="187"/>
      <c r="P150" s="187"/>
      <c r="Q150" s="187"/>
      <c r="R150" s="187"/>
      <c r="S150" s="187"/>
      <c r="T150" s="187"/>
      <c r="U150" s="187"/>
      <c r="V150" s="187"/>
      <c r="W150" s="187"/>
      <c r="X150" s="187"/>
      <c r="Y150" s="187"/>
      <c r="Z150" s="187"/>
      <c r="AA150" s="187"/>
      <c r="AB150" s="187"/>
      <c r="AC150" s="187"/>
      <c r="AD150" s="187"/>
      <c r="AE150" s="187"/>
      <c r="AF150" s="187"/>
      <c r="AG150" s="187"/>
      <c r="AH150" s="187"/>
    </row>
    <row r="151" spans="1:34" ht="15" customHeight="1">
      <c r="A151" s="187"/>
      <c r="B151" s="187"/>
      <c r="C151" s="187"/>
      <c r="D151" s="187"/>
      <c r="E151" s="187"/>
      <c r="F151" s="187"/>
      <c r="G151" s="187"/>
      <c r="H151" s="187"/>
      <c r="I151" s="187"/>
      <c r="J151" s="187"/>
      <c r="K151" s="187"/>
      <c r="L151" s="187"/>
      <c r="M151" s="187"/>
      <c r="N151" s="187"/>
      <c r="O151" s="187"/>
      <c r="P151" s="187"/>
      <c r="Q151" s="187"/>
      <c r="R151" s="187"/>
      <c r="S151" s="187"/>
      <c r="T151" s="187"/>
      <c r="U151" s="187"/>
      <c r="V151" s="187"/>
      <c r="W151" s="187"/>
      <c r="X151" s="187"/>
      <c r="Y151" s="187"/>
      <c r="Z151" s="187"/>
      <c r="AA151" s="187"/>
      <c r="AB151" s="187"/>
      <c r="AC151" s="187"/>
      <c r="AD151" s="187"/>
      <c r="AE151" s="187"/>
      <c r="AF151" s="187"/>
      <c r="AG151" s="187"/>
      <c r="AH151" s="187"/>
    </row>
    <row r="152" spans="1:34" ht="15" customHeight="1">
      <c r="A152" s="187"/>
      <c r="B152" s="187"/>
      <c r="C152" s="187"/>
      <c r="D152" s="187"/>
      <c r="E152" s="187"/>
      <c r="F152" s="187"/>
      <c r="G152" s="187"/>
      <c r="H152" s="187"/>
      <c r="I152" s="187"/>
      <c r="J152" s="187"/>
      <c r="K152" s="187"/>
      <c r="L152" s="187"/>
      <c r="M152" s="187"/>
      <c r="N152" s="187"/>
      <c r="O152" s="187"/>
      <c r="P152" s="187"/>
      <c r="Q152" s="187"/>
      <c r="R152" s="187"/>
      <c r="S152" s="187"/>
      <c r="T152" s="187"/>
      <c r="U152" s="187"/>
      <c r="V152" s="187"/>
      <c r="W152" s="187"/>
      <c r="X152" s="187"/>
      <c r="Y152" s="187"/>
      <c r="Z152" s="187"/>
      <c r="AA152" s="187"/>
      <c r="AB152" s="187"/>
      <c r="AC152" s="187"/>
      <c r="AD152" s="187"/>
      <c r="AE152" s="187"/>
      <c r="AF152" s="187"/>
      <c r="AG152" s="187"/>
      <c r="AH152" s="187"/>
    </row>
    <row r="153" spans="1:34" ht="15" customHeight="1">
      <c r="A153" s="187"/>
      <c r="B153" s="187"/>
      <c r="C153" s="187"/>
      <c r="D153" s="187"/>
      <c r="E153" s="187"/>
      <c r="F153" s="187"/>
      <c r="G153" s="187"/>
      <c r="H153" s="187"/>
      <c r="I153" s="187"/>
      <c r="J153" s="187"/>
      <c r="K153" s="187"/>
      <c r="L153" s="187"/>
      <c r="M153" s="187"/>
      <c r="N153" s="187"/>
      <c r="O153" s="187"/>
      <c r="P153" s="187"/>
      <c r="Q153" s="187"/>
      <c r="R153" s="187"/>
      <c r="S153" s="187"/>
      <c r="T153" s="187"/>
      <c r="U153" s="187"/>
      <c r="V153" s="187"/>
      <c r="W153" s="187"/>
      <c r="X153" s="187"/>
      <c r="Y153" s="187"/>
      <c r="Z153" s="187"/>
      <c r="AA153" s="187"/>
      <c r="AB153" s="187"/>
      <c r="AC153" s="187"/>
      <c r="AD153" s="187"/>
      <c r="AE153" s="187"/>
      <c r="AF153" s="187"/>
      <c r="AG153" s="187"/>
      <c r="AH153" s="187"/>
    </row>
    <row r="154" spans="1:34" ht="15" customHeight="1">
      <c r="A154" s="187"/>
      <c r="B154" s="187"/>
      <c r="C154" s="187"/>
      <c r="D154" s="187"/>
      <c r="E154" s="187"/>
      <c r="F154" s="187"/>
      <c r="G154" s="187"/>
      <c r="H154" s="187"/>
      <c r="I154" s="187"/>
      <c r="J154" s="187"/>
      <c r="K154" s="187"/>
      <c r="L154" s="187"/>
      <c r="M154" s="187"/>
      <c r="N154" s="187"/>
      <c r="O154" s="187"/>
      <c r="P154" s="187"/>
      <c r="Q154" s="187"/>
      <c r="R154" s="187"/>
      <c r="S154" s="187"/>
      <c r="T154" s="187"/>
      <c r="U154" s="187"/>
      <c r="V154" s="187"/>
      <c r="W154" s="187"/>
      <c r="X154" s="187"/>
      <c r="Y154" s="187"/>
      <c r="Z154" s="187"/>
      <c r="AA154" s="187"/>
      <c r="AB154" s="187"/>
      <c r="AC154" s="187"/>
      <c r="AD154" s="187"/>
      <c r="AE154" s="187"/>
      <c r="AF154" s="187"/>
      <c r="AG154" s="187"/>
      <c r="AH154" s="187"/>
    </row>
    <row r="155" spans="1:34" ht="15" customHeight="1">
      <c r="A155" s="187"/>
      <c r="B155" s="187"/>
      <c r="C155" s="187"/>
      <c r="D155" s="187"/>
      <c r="E155" s="187"/>
      <c r="F155" s="187"/>
      <c r="G155" s="187"/>
      <c r="H155" s="187"/>
      <c r="I155" s="187"/>
      <c r="J155" s="187"/>
      <c r="K155" s="187"/>
      <c r="L155" s="187"/>
      <c r="M155" s="187"/>
      <c r="N155" s="187"/>
      <c r="O155" s="187"/>
      <c r="P155" s="187"/>
      <c r="Q155" s="187"/>
      <c r="R155" s="187"/>
      <c r="S155" s="187"/>
      <c r="T155" s="187"/>
      <c r="U155" s="187"/>
      <c r="V155" s="187"/>
      <c r="W155" s="187"/>
      <c r="X155" s="187"/>
      <c r="Y155" s="187"/>
      <c r="Z155" s="187"/>
      <c r="AA155" s="187"/>
      <c r="AB155" s="187"/>
      <c r="AC155" s="187"/>
      <c r="AD155" s="187"/>
      <c r="AE155" s="187"/>
      <c r="AF155" s="187"/>
      <c r="AG155" s="187"/>
      <c r="AH155" s="187"/>
    </row>
    <row r="156" spans="1:34" ht="15" customHeight="1">
      <c r="A156" s="187"/>
      <c r="B156" s="187"/>
      <c r="C156" s="187"/>
      <c r="D156" s="187"/>
      <c r="E156" s="187"/>
      <c r="F156" s="187"/>
      <c r="G156" s="187"/>
      <c r="H156" s="187"/>
      <c r="I156" s="187"/>
      <c r="J156" s="187"/>
      <c r="K156" s="187"/>
      <c r="L156" s="187"/>
      <c r="M156" s="187"/>
      <c r="N156" s="187"/>
      <c r="O156" s="187"/>
      <c r="P156" s="187"/>
      <c r="Q156" s="187"/>
      <c r="R156" s="187"/>
      <c r="S156" s="187"/>
      <c r="T156" s="187"/>
      <c r="U156" s="187"/>
      <c r="V156" s="187"/>
      <c r="W156" s="187"/>
      <c r="X156" s="187"/>
      <c r="Y156" s="187"/>
      <c r="Z156" s="187"/>
      <c r="AA156" s="187"/>
      <c r="AB156" s="187"/>
      <c r="AC156" s="187"/>
      <c r="AD156" s="187"/>
      <c r="AE156" s="187"/>
      <c r="AF156" s="187"/>
      <c r="AG156" s="187"/>
      <c r="AH156" s="187"/>
    </row>
    <row r="157" spans="1:34" ht="15" customHeight="1">
      <c r="A157" s="187"/>
      <c r="B157" s="187"/>
      <c r="C157" s="187"/>
      <c r="D157" s="187"/>
      <c r="E157" s="187"/>
      <c r="F157" s="187"/>
      <c r="G157" s="187"/>
      <c r="H157" s="187"/>
      <c r="I157" s="187"/>
      <c r="J157" s="187"/>
      <c r="K157" s="187"/>
      <c r="L157" s="187"/>
      <c r="M157" s="187"/>
      <c r="N157" s="187"/>
      <c r="O157" s="187"/>
      <c r="P157" s="187"/>
      <c r="Q157" s="187"/>
      <c r="R157" s="187"/>
      <c r="S157" s="187"/>
      <c r="T157" s="187"/>
      <c r="U157" s="187"/>
      <c r="V157" s="187"/>
      <c r="W157" s="187"/>
      <c r="X157" s="187"/>
      <c r="Y157" s="187"/>
      <c r="Z157" s="187"/>
      <c r="AA157" s="187"/>
      <c r="AB157" s="187"/>
      <c r="AC157" s="187"/>
      <c r="AD157" s="187"/>
      <c r="AE157" s="187"/>
      <c r="AF157" s="187"/>
      <c r="AG157" s="187"/>
      <c r="AH157" s="187"/>
    </row>
    <row r="158" spans="1:34" ht="15" customHeight="1">
      <c r="A158" s="187"/>
      <c r="B158" s="187"/>
      <c r="C158" s="187"/>
      <c r="D158" s="187"/>
      <c r="E158" s="187"/>
      <c r="F158" s="187"/>
      <c r="G158" s="187"/>
      <c r="H158" s="187"/>
      <c r="I158" s="187"/>
      <c r="J158" s="187"/>
      <c r="K158" s="187"/>
      <c r="L158" s="187"/>
      <c r="M158" s="187"/>
      <c r="N158" s="187"/>
      <c r="O158" s="187"/>
      <c r="P158" s="187"/>
      <c r="Q158" s="187"/>
      <c r="R158" s="187"/>
      <c r="S158" s="187"/>
      <c r="T158" s="187"/>
      <c r="U158" s="187"/>
      <c r="V158" s="187"/>
      <c r="W158" s="187"/>
      <c r="X158" s="187"/>
      <c r="Y158" s="187"/>
      <c r="Z158" s="187"/>
      <c r="AA158" s="187"/>
      <c r="AB158" s="187"/>
      <c r="AC158" s="187"/>
      <c r="AD158" s="187"/>
      <c r="AE158" s="187"/>
      <c r="AF158" s="187"/>
      <c r="AG158" s="187"/>
      <c r="AH158" s="187"/>
    </row>
    <row r="159" spans="1:34" ht="15" customHeight="1">
      <c r="A159" s="187"/>
      <c r="B159" s="187"/>
      <c r="C159" s="187"/>
      <c r="D159" s="187"/>
      <c r="E159" s="187"/>
      <c r="F159" s="187"/>
      <c r="G159" s="187"/>
      <c r="H159" s="187"/>
      <c r="I159" s="187"/>
      <c r="J159" s="187"/>
      <c r="K159" s="187"/>
      <c r="L159" s="187"/>
      <c r="M159" s="187"/>
      <c r="N159" s="187"/>
      <c r="O159" s="187"/>
      <c r="P159" s="187"/>
      <c r="Q159" s="187"/>
      <c r="R159" s="187"/>
      <c r="S159" s="187"/>
      <c r="T159" s="187"/>
      <c r="U159" s="187"/>
      <c r="V159" s="187"/>
      <c r="W159" s="187"/>
      <c r="X159" s="187"/>
      <c r="Y159" s="187"/>
      <c r="Z159" s="187"/>
      <c r="AA159" s="187"/>
      <c r="AB159" s="187"/>
      <c r="AC159" s="187"/>
      <c r="AD159" s="187"/>
      <c r="AE159" s="187"/>
      <c r="AF159" s="187"/>
      <c r="AG159" s="187"/>
      <c r="AH159" s="187"/>
    </row>
    <row r="160" spans="1:34" ht="15" customHeight="1">
      <c r="A160" s="187"/>
      <c r="B160" s="187"/>
      <c r="C160" s="187"/>
      <c r="D160" s="187"/>
      <c r="E160" s="187"/>
      <c r="F160" s="187"/>
      <c r="G160" s="187"/>
      <c r="H160" s="187"/>
      <c r="I160" s="187"/>
      <c r="J160" s="187"/>
      <c r="K160" s="187"/>
      <c r="L160" s="187"/>
      <c r="M160" s="187"/>
      <c r="N160" s="187"/>
      <c r="O160" s="187"/>
      <c r="P160" s="187"/>
      <c r="Q160" s="187"/>
      <c r="R160" s="187"/>
      <c r="S160" s="187"/>
      <c r="T160" s="187"/>
      <c r="U160" s="187"/>
      <c r="V160" s="187"/>
      <c r="W160" s="187"/>
      <c r="X160" s="187"/>
      <c r="Y160" s="187"/>
      <c r="Z160" s="187"/>
      <c r="AA160" s="187"/>
      <c r="AB160" s="187"/>
      <c r="AC160" s="187"/>
      <c r="AD160" s="187"/>
      <c r="AE160" s="187"/>
      <c r="AF160" s="187"/>
      <c r="AG160" s="187"/>
      <c r="AH160" s="187"/>
    </row>
    <row r="161" spans="1:34" ht="15" customHeight="1">
      <c r="A161" s="187"/>
      <c r="B161" s="187"/>
      <c r="C161" s="187"/>
      <c r="D161" s="187"/>
      <c r="E161" s="187"/>
      <c r="F161" s="187"/>
      <c r="G161" s="187"/>
      <c r="H161" s="187"/>
      <c r="I161" s="187"/>
      <c r="J161" s="187"/>
      <c r="K161" s="187"/>
      <c r="L161" s="187"/>
      <c r="M161" s="187"/>
      <c r="N161" s="187"/>
      <c r="O161" s="187"/>
      <c r="P161" s="187"/>
      <c r="Q161" s="187"/>
      <c r="R161" s="187"/>
      <c r="S161" s="187"/>
      <c r="T161" s="187"/>
      <c r="U161" s="187"/>
      <c r="V161" s="187"/>
      <c r="W161" s="187"/>
      <c r="X161" s="187"/>
      <c r="Y161" s="187"/>
      <c r="Z161" s="187"/>
      <c r="AA161" s="187"/>
      <c r="AB161" s="187"/>
      <c r="AC161" s="187"/>
      <c r="AD161" s="187"/>
      <c r="AE161" s="187"/>
      <c r="AF161" s="187"/>
      <c r="AG161" s="187"/>
      <c r="AH161" s="187"/>
    </row>
    <row r="162" spans="1:34" ht="15" customHeight="1">
      <c r="A162" s="187"/>
      <c r="B162" s="187"/>
      <c r="C162" s="187"/>
      <c r="D162" s="187"/>
      <c r="E162" s="187"/>
      <c r="F162" s="187"/>
      <c r="G162" s="187"/>
      <c r="H162" s="187"/>
      <c r="I162" s="187"/>
      <c r="J162" s="187"/>
      <c r="K162" s="187"/>
      <c r="L162" s="187"/>
      <c r="M162" s="187"/>
      <c r="N162" s="187"/>
      <c r="O162" s="187"/>
      <c r="P162" s="187"/>
      <c r="Q162" s="187"/>
      <c r="R162" s="187"/>
      <c r="S162" s="187"/>
      <c r="T162" s="187"/>
      <c r="U162" s="187"/>
      <c r="V162" s="187"/>
      <c r="W162" s="187"/>
      <c r="X162" s="187"/>
      <c r="Y162" s="187"/>
      <c r="Z162" s="187"/>
      <c r="AA162" s="187"/>
      <c r="AB162" s="187"/>
      <c r="AC162" s="187"/>
      <c r="AD162" s="187"/>
      <c r="AE162" s="187"/>
      <c r="AF162" s="187"/>
      <c r="AG162" s="187"/>
      <c r="AH162" s="187"/>
    </row>
    <row r="163" spans="1:34" ht="15" customHeight="1">
      <c r="A163" s="187"/>
      <c r="B163" s="187"/>
      <c r="C163" s="187"/>
      <c r="D163" s="187"/>
      <c r="E163" s="187"/>
      <c r="F163" s="187"/>
      <c r="G163" s="187"/>
      <c r="H163" s="187"/>
      <c r="I163" s="187"/>
      <c r="J163" s="187"/>
      <c r="K163" s="187"/>
      <c r="L163" s="187"/>
      <c r="M163" s="187"/>
      <c r="N163" s="187"/>
      <c r="O163" s="187"/>
      <c r="P163" s="187"/>
      <c r="Q163" s="187"/>
      <c r="R163" s="187"/>
      <c r="S163" s="187"/>
      <c r="T163" s="187"/>
      <c r="U163" s="187"/>
      <c r="V163" s="187"/>
      <c r="W163" s="187"/>
      <c r="X163" s="187"/>
      <c r="Y163" s="187"/>
      <c r="Z163" s="187"/>
      <c r="AA163" s="187"/>
      <c r="AB163" s="187"/>
      <c r="AC163" s="187"/>
      <c r="AD163" s="187"/>
      <c r="AE163" s="187"/>
      <c r="AF163" s="187"/>
      <c r="AG163" s="187"/>
      <c r="AH163" s="187"/>
    </row>
    <row r="164" spans="1:34" ht="15" customHeight="1">
      <c r="A164" s="187"/>
      <c r="B164" s="187"/>
      <c r="C164" s="187"/>
      <c r="D164" s="187"/>
      <c r="E164" s="187"/>
      <c r="F164" s="187"/>
      <c r="G164" s="187"/>
      <c r="H164" s="187"/>
      <c r="I164" s="187"/>
      <c r="J164" s="187"/>
      <c r="K164" s="187"/>
      <c r="L164" s="187"/>
      <c r="M164" s="187"/>
      <c r="N164" s="187"/>
      <c r="O164" s="187"/>
      <c r="P164" s="187"/>
      <c r="Q164" s="187"/>
      <c r="R164" s="187"/>
      <c r="S164" s="187"/>
      <c r="T164" s="187"/>
      <c r="U164" s="187"/>
      <c r="V164" s="187"/>
      <c r="W164" s="187"/>
      <c r="X164" s="187"/>
      <c r="Y164" s="187"/>
      <c r="Z164" s="187"/>
      <c r="AA164" s="187"/>
      <c r="AB164" s="187"/>
      <c r="AC164" s="187"/>
      <c r="AD164" s="187"/>
      <c r="AE164" s="187"/>
      <c r="AF164" s="187"/>
      <c r="AG164" s="187"/>
      <c r="AH164" s="187"/>
    </row>
    <row r="165" spans="1:34" ht="15" customHeight="1">
      <c r="A165" s="187"/>
      <c r="B165" s="187"/>
      <c r="C165" s="187"/>
      <c r="D165" s="187"/>
      <c r="E165" s="187"/>
      <c r="F165" s="187"/>
      <c r="G165" s="187"/>
      <c r="H165" s="187"/>
      <c r="I165" s="187"/>
      <c r="J165" s="187"/>
      <c r="K165" s="187"/>
      <c r="L165" s="187"/>
      <c r="M165" s="187"/>
      <c r="N165" s="187"/>
      <c r="O165" s="187"/>
      <c r="P165" s="187"/>
      <c r="Q165" s="187"/>
      <c r="R165" s="187"/>
      <c r="S165" s="187"/>
      <c r="T165" s="187"/>
      <c r="U165" s="187"/>
      <c r="V165" s="187"/>
      <c r="W165" s="187"/>
      <c r="X165" s="187"/>
      <c r="Y165" s="187"/>
      <c r="Z165" s="187"/>
      <c r="AA165" s="187"/>
      <c r="AB165" s="187"/>
      <c r="AC165" s="187"/>
      <c r="AD165" s="187"/>
      <c r="AE165" s="187"/>
      <c r="AF165" s="187"/>
      <c r="AG165" s="187"/>
      <c r="AH165" s="187"/>
    </row>
    <row r="166" spans="1:34" ht="15" customHeight="1">
      <c r="A166" s="187"/>
      <c r="B166" s="187"/>
      <c r="C166" s="187"/>
      <c r="D166" s="187"/>
      <c r="E166" s="187"/>
      <c r="F166" s="187"/>
      <c r="G166" s="187"/>
      <c r="H166" s="187"/>
      <c r="I166" s="187"/>
      <c r="J166" s="187"/>
      <c r="K166" s="187"/>
      <c r="L166" s="187"/>
      <c r="M166" s="187"/>
      <c r="N166" s="187"/>
      <c r="O166" s="187"/>
      <c r="P166" s="187"/>
      <c r="Q166" s="187"/>
      <c r="R166" s="187"/>
      <c r="S166" s="187"/>
      <c r="T166" s="187"/>
      <c r="U166" s="187"/>
      <c r="V166" s="187"/>
      <c r="W166" s="187"/>
      <c r="X166" s="187"/>
      <c r="Y166" s="187"/>
      <c r="Z166" s="187"/>
      <c r="AA166" s="187"/>
      <c r="AB166" s="187"/>
      <c r="AC166" s="187"/>
      <c r="AD166" s="187"/>
      <c r="AE166" s="187"/>
      <c r="AF166" s="187"/>
      <c r="AG166" s="187"/>
      <c r="AH166" s="187"/>
    </row>
    <row r="167" spans="1:34" ht="15" customHeight="1">
      <c r="A167" s="187"/>
      <c r="B167" s="187"/>
      <c r="C167" s="187"/>
      <c r="D167" s="187"/>
      <c r="E167" s="187"/>
      <c r="F167" s="187"/>
      <c r="G167" s="187"/>
      <c r="H167" s="187"/>
      <c r="I167" s="187"/>
      <c r="J167" s="187"/>
      <c r="K167" s="187"/>
      <c r="L167" s="187"/>
      <c r="M167" s="187"/>
      <c r="N167" s="187"/>
      <c r="O167" s="187"/>
      <c r="P167" s="187"/>
      <c r="Q167" s="187"/>
      <c r="R167" s="187"/>
      <c r="S167" s="187"/>
      <c r="T167" s="187"/>
      <c r="U167" s="187"/>
      <c r="V167" s="187"/>
      <c r="W167" s="187"/>
      <c r="X167" s="187"/>
      <c r="Y167" s="187"/>
      <c r="Z167" s="187"/>
      <c r="AA167" s="187"/>
      <c r="AB167" s="187"/>
      <c r="AC167" s="187"/>
      <c r="AD167" s="187"/>
      <c r="AE167" s="187"/>
      <c r="AF167" s="187"/>
      <c r="AG167" s="187"/>
      <c r="AH167" s="187"/>
    </row>
    <row r="168" spans="1:34" ht="15" customHeight="1">
      <c r="A168" s="187"/>
      <c r="B168" s="187"/>
      <c r="C168" s="187"/>
      <c r="D168" s="187"/>
      <c r="E168" s="187"/>
      <c r="F168" s="187"/>
      <c r="G168" s="187"/>
      <c r="H168" s="187"/>
      <c r="I168" s="187"/>
      <c r="J168" s="187"/>
      <c r="K168" s="187"/>
      <c r="L168" s="187"/>
      <c r="M168" s="187"/>
      <c r="N168" s="187"/>
      <c r="O168" s="187"/>
      <c r="P168" s="187"/>
      <c r="Q168" s="187"/>
      <c r="R168" s="187"/>
      <c r="S168" s="187"/>
      <c r="T168" s="187"/>
      <c r="U168" s="187"/>
      <c r="V168" s="187"/>
      <c r="W168" s="187"/>
      <c r="X168" s="187"/>
      <c r="Y168" s="187"/>
      <c r="Z168" s="187"/>
      <c r="AA168" s="187"/>
      <c r="AB168" s="187"/>
      <c r="AC168" s="187"/>
      <c r="AD168" s="187"/>
      <c r="AE168" s="187"/>
      <c r="AF168" s="187"/>
      <c r="AG168" s="187"/>
      <c r="AH168" s="187"/>
    </row>
    <row r="169" spans="1:34" ht="15" customHeight="1">
      <c r="A169" s="187"/>
      <c r="B169" s="187"/>
      <c r="C169" s="187"/>
      <c r="D169" s="187"/>
      <c r="E169" s="187"/>
      <c r="F169" s="187"/>
      <c r="G169" s="187"/>
      <c r="H169" s="187"/>
      <c r="I169" s="187"/>
      <c r="J169" s="187"/>
      <c r="K169" s="187"/>
      <c r="L169" s="187"/>
      <c r="M169" s="187"/>
      <c r="N169" s="187"/>
      <c r="O169" s="187"/>
      <c r="P169" s="187"/>
      <c r="Q169" s="187"/>
      <c r="R169" s="187"/>
      <c r="S169" s="187"/>
      <c r="T169" s="187"/>
      <c r="U169" s="187"/>
      <c r="V169" s="187"/>
      <c r="W169" s="187"/>
      <c r="X169" s="187"/>
      <c r="Y169" s="187"/>
      <c r="Z169" s="187"/>
      <c r="AA169" s="187"/>
      <c r="AB169" s="187"/>
      <c r="AC169" s="187"/>
      <c r="AD169" s="187"/>
      <c r="AE169" s="187"/>
      <c r="AF169" s="187"/>
      <c r="AG169" s="187"/>
      <c r="AH169" s="187"/>
    </row>
    <row r="170" spans="1:34" ht="15" customHeight="1">
      <c r="A170" s="187"/>
      <c r="B170" s="187"/>
      <c r="C170" s="187"/>
      <c r="D170" s="187"/>
      <c r="E170" s="187"/>
      <c r="F170" s="187"/>
      <c r="G170" s="187"/>
      <c r="H170" s="187"/>
      <c r="I170" s="187"/>
      <c r="J170" s="187"/>
      <c r="K170" s="187"/>
      <c r="L170" s="187"/>
      <c r="M170" s="187"/>
      <c r="N170" s="187"/>
      <c r="O170" s="187"/>
      <c r="P170" s="187"/>
      <c r="Q170" s="187"/>
      <c r="R170" s="187"/>
      <c r="S170" s="187"/>
      <c r="T170" s="187"/>
      <c r="U170" s="187"/>
      <c r="V170" s="187"/>
      <c r="W170" s="187"/>
      <c r="X170" s="187"/>
      <c r="Y170" s="187"/>
      <c r="Z170" s="187"/>
      <c r="AA170" s="187"/>
      <c r="AB170" s="187"/>
      <c r="AC170" s="187"/>
      <c r="AD170" s="187"/>
      <c r="AE170" s="187"/>
      <c r="AF170" s="187"/>
      <c r="AG170" s="187"/>
      <c r="AH170" s="187"/>
    </row>
    <row r="171" spans="1:34" ht="15" customHeight="1">
      <c r="A171" s="187"/>
      <c r="B171" s="187"/>
      <c r="C171" s="187"/>
      <c r="D171" s="187"/>
      <c r="E171" s="187"/>
      <c r="F171" s="187"/>
      <c r="G171" s="187"/>
      <c r="H171" s="187"/>
      <c r="I171" s="187"/>
      <c r="J171" s="187"/>
      <c r="K171" s="187"/>
      <c r="L171" s="187"/>
      <c r="M171" s="187"/>
      <c r="N171" s="187"/>
      <c r="O171" s="187"/>
      <c r="P171" s="187"/>
      <c r="Q171" s="187"/>
      <c r="R171" s="187"/>
      <c r="S171" s="187"/>
      <c r="T171" s="187"/>
      <c r="U171" s="187"/>
      <c r="V171" s="187"/>
      <c r="W171" s="187"/>
      <c r="X171" s="187"/>
      <c r="Y171" s="187"/>
      <c r="Z171" s="187"/>
      <c r="AA171" s="187"/>
      <c r="AB171" s="187"/>
      <c r="AC171" s="187"/>
      <c r="AD171" s="187"/>
      <c r="AE171" s="187"/>
      <c r="AF171" s="187"/>
      <c r="AG171" s="187"/>
      <c r="AH171" s="187"/>
    </row>
    <row r="172" spans="1:34" ht="15" customHeight="1">
      <c r="A172" s="187"/>
      <c r="B172" s="187"/>
      <c r="C172" s="187"/>
      <c r="D172" s="187"/>
      <c r="E172" s="187"/>
      <c r="F172" s="187"/>
      <c r="G172" s="187"/>
      <c r="H172" s="187"/>
      <c r="I172" s="187"/>
      <c r="J172" s="187"/>
      <c r="K172" s="187"/>
      <c r="L172" s="187"/>
      <c r="M172" s="187"/>
      <c r="N172" s="187"/>
      <c r="O172" s="187"/>
      <c r="P172" s="187"/>
      <c r="Q172" s="187"/>
      <c r="R172" s="187"/>
      <c r="S172" s="187"/>
      <c r="T172" s="187"/>
      <c r="U172" s="187"/>
      <c r="V172" s="187"/>
      <c r="W172" s="187"/>
      <c r="X172" s="187"/>
      <c r="Y172" s="187"/>
      <c r="Z172" s="187"/>
      <c r="AA172" s="187"/>
      <c r="AB172" s="187"/>
      <c r="AC172" s="187"/>
      <c r="AD172" s="187"/>
      <c r="AE172" s="187"/>
      <c r="AF172" s="187"/>
      <c r="AG172" s="187"/>
      <c r="AH172" s="187"/>
    </row>
    <row r="173" spans="1:34" ht="15" customHeight="1">
      <c r="A173" s="187"/>
      <c r="B173" s="187"/>
      <c r="C173" s="187"/>
      <c r="D173" s="187"/>
      <c r="E173" s="187"/>
      <c r="F173" s="187"/>
      <c r="G173" s="187"/>
      <c r="H173" s="187"/>
      <c r="I173" s="187"/>
      <c r="J173" s="187"/>
      <c r="K173" s="187"/>
      <c r="L173" s="187"/>
      <c r="M173" s="187"/>
      <c r="N173" s="187"/>
      <c r="O173" s="187"/>
      <c r="P173" s="187"/>
      <c r="Q173" s="187"/>
      <c r="R173" s="187"/>
      <c r="S173" s="187"/>
      <c r="T173" s="187"/>
      <c r="U173" s="187"/>
      <c r="V173" s="187"/>
      <c r="W173" s="187"/>
      <c r="X173" s="187"/>
      <c r="Y173" s="187"/>
      <c r="Z173" s="187"/>
      <c r="AA173" s="187"/>
      <c r="AB173" s="187"/>
      <c r="AC173" s="187"/>
      <c r="AD173" s="187"/>
      <c r="AE173" s="187"/>
      <c r="AF173" s="187"/>
      <c r="AG173" s="187"/>
      <c r="AH173" s="187"/>
    </row>
    <row r="174" spans="1:34" ht="15" customHeight="1">
      <c r="A174" s="187"/>
      <c r="B174" s="187"/>
      <c r="C174" s="187"/>
      <c r="D174" s="187"/>
      <c r="E174" s="187"/>
      <c r="F174" s="187"/>
      <c r="G174" s="187"/>
      <c r="H174" s="187"/>
      <c r="I174" s="187"/>
      <c r="J174" s="187"/>
      <c r="K174" s="187"/>
      <c r="L174" s="187"/>
      <c r="M174" s="187"/>
      <c r="N174" s="187"/>
      <c r="O174" s="187"/>
      <c r="P174" s="187"/>
      <c r="Q174" s="187"/>
      <c r="R174" s="187"/>
      <c r="S174" s="187"/>
      <c r="T174" s="187"/>
      <c r="U174" s="187"/>
      <c r="V174" s="187"/>
      <c r="W174" s="187"/>
      <c r="X174" s="187"/>
      <c r="Y174" s="187"/>
      <c r="Z174" s="187"/>
      <c r="AA174" s="187"/>
      <c r="AB174" s="187"/>
      <c r="AC174" s="187"/>
      <c r="AD174" s="187"/>
      <c r="AE174" s="187"/>
      <c r="AF174" s="187"/>
      <c r="AG174" s="187"/>
      <c r="AH174" s="187"/>
    </row>
    <row r="175" spans="1:34" ht="15" customHeight="1">
      <c r="A175" s="187"/>
      <c r="B175" s="187"/>
      <c r="C175" s="187"/>
      <c r="D175" s="187"/>
      <c r="E175" s="187"/>
      <c r="F175" s="187"/>
      <c r="G175" s="187"/>
      <c r="H175" s="187"/>
      <c r="I175" s="187"/>
      <c r="J175" s="187"/>
      <c r="K175" s="187"/>
      <c r="L175" s="187"/>
      <c r="M175" s="187"/>
      <c r="N175" s="187"/>
      <c r="O175" s="187"/>
      <c r="P175" s="187"/>
      <c r="Q175" s="187"/>
      <c r="R175" s="187"/>
      <c r="S175" s="187"/>
      <c r="T175" s="187"/>
      <c r="U175" s="187"/>
      <c r="V175" s="187"/>
      <c r="W175" s="187"/>
      <c r="X175" s="187"/>
      <c r="Y175" s="187"/>
      <c r="Z175" s="187"/>
      <c r="AA175" s="187"/>
      <c r="AB175" s="187"/>
      <c r="AC175" s="187"/>
      <c r="AD175" s="187"/>
      <c r="AE175" s="187"/>
      <c r="AF175" s="187"/>
      <c r="AG175" s="187"/>
      <c r="AH175" s="187"/>
    </row>
    <row r="176" spans="1:34" ht="15" customHeight="1">
      <c r="A176" s="187"/>
      <c r="B176" s="187"/>
      <c r="C176" s="187"/>
      <c r="D176" s="187"/>
      <c r="E176" s="187"/>
      <c r="F176" s="187"/>
      <c r="G176" s="187"/>
      <c r="H176" s="187"/>
      <c r="I176" s="187"/>
      <c r="J176" s="187"/>
      <c r="K176" s="187"/>
      <c r="L176" s="187"/>
      <c r="M176" s="187"/>
      <c r="N176" s="187"/>
      <c r="O176" s="187"/>
      <c r="P176" s="187"/>
      <c r="Q176" s="187"/>
      <c r="R176" s="187"/>
      <c r="S176" s="187"/>
      <c r="T176" s="187"/>
      <c r="U176" s="187"/>
      <c r="V176" s="187"/>
      <c r="W176" s="187"/>
      <c r="X176" s="187"/>
      <c r="Y176" s="187"/>
      <c r="Z176" s="187"/>
      <c r="AA176" s="187"/>
      <c r="AB176" s="187"/>
      <c r="AC176" s="187"/>
      <c r="AD176" s="187"/>
      <c r="AE176" s="187"/>
      <c r="AF176" s="187"/>
      <c r="AG176" s="187"/>
      <c r="AH176" s="187"/>
    </row>
    <row r="177" spans="1:34" ht="15" customHeight="1">
      <c r="A177" s="187"/>
      <c r="B177" s="187"/>
      <c r="C177" s="187"/>
      <c r="D177" s="187"/>
      <c r="E177" s="187"/>
      <c r="F177" s="187"/>
      <c r="G177" s="187"/>
      <c r="H177" s="187"/>
      <c r="I177" s="187"/>
      <c r="J177" s="187"/>
      <c r="K177" s="187"/>
      <c r="L177" s="187"/>
      <c r="M177" s="187"/>
      <c r="N177" s="187"/>
      <c r="O177" s="187"/>
      <c r="P177" s="187"/>
      <c r="Q177" s="187"/>
      <c r="R177" s="187"/>
      <c r="S177" s="187"/>
      <c r="T177" s="187"/>
      <c r="U177" s="187"/>
      <c r="V177" s="187"/>
      <c r="W177" s="187"/>
      <c r="X177" s="187"/>
      <c r="Y177" s="187"/>
      <c r="Z177" s="187"/>
      <c r="AA177" s="187"/>
      <c r="AB177" s="187"/>
      <c r="AC177" s="187"/>
      <c r="AD177" s="187"/>
      <c r="AE177" s="187"/>
      <c r="AF177" s="187"/>
      <c r="AG177" s="187"/>
      <c r="AH177" s="187"/>
    </row>
    <row r="178" spans="1:34" ht="15" customHeight="1">
      <c r="A178" s="187"/>
      <c r="B178" s="187"/>
      <c r="C178" s="187"/>
      <c r="D178" s="187"/>
      <c r="E178" s="187"/>
      <c r="F178" s="187"/>
      <c r="G178" s="187"/>
      <c r="H178" s="187"/>
      <c r="I178" s="187"/>
      <c r="J178" s="187"/>
      <c r="K178" s="187"/>
      <c r="L178" s="187"/>
      <c r="M178" s="187"/>
      <c r="N178" s="187"/>
      <c r="O178" s="187"/>
      <c r="P178" s="187"/>
      <c r="Q178" s="187"/>
      <c r="R178" s="187"/>
      <c r="S178" s="187"/>
      <c r="T178" s="187"/>
      <c r="U178" s="187"/>
      <c r="V178" s="187"/>
      <c r="W178" s="187"/>
      <c r="X178" s="187"/>
      <c r="Y178" s="187"/>
      <c r="Z178" s="187"/>
      <c r="AA178" s="187"/>
      <c r="AB178" s="187"/>
      <c r="AC178" s="187"/>
      <c r="AD178" s="187"/>
      <c r="AE178" s="187"/>
      <c r="AF178" s="187"/>
      <c r="AG178" s="187"/>
      <c r="AH178" s="187"/>
    </row>
    <row r="179" spans="1:34" ht="15" customHeight="1">
      <c r="A179" s="187"/>
      <c r="B179" s="187"/>
      <c r="C179" s="187"/>
      <c r="D179" s="187"/>
      <c r="E179" s="187"/>
      <c r="F179" s="187"/>
      <c r="G179" s="187"/>
      <c r="H179" s="187"/>
      <c r="I179" s="187"/>
      <c r="J179" s="187"/>
      <c r="K179" s="187"/>
      <c r="L179" s="187"/>
      <c r="M179" s="187"/>
      <c r="N179" s="187"/>
      <c r="O179" s="187"/>
      <c r="P179" s="187"/>
      <c r="Q179" s="187"/>
      <c r="R179" s="187"/>
      <c r="S179" s="187"/>
      <c r="T179" s="187"/>
      <c r="U179" s="187"/>
      <c r="V179" s="187"/>
      <c r="W179" s="187"/>
      <c r="X179" s="187"/>
      <c r="Y179" s="187"/>
      <c r="Z179" s="187"/>
      <c r="AA179" s="187"/>
      <c r="AB179" s="187"/>
      <c r="AC179" s="187"/>
      <c r="AD179" s="187"/>
      <c r="AE179" s="187"/>
      <c r="AF179" s="187"/>
      <c r="AG179" s="187"/>
      <c r="AH179" s="187"/>
    </row>
    <row r="180" spans="1:34" ht="15" customHeight="1">
      <c r="A180" s="187"/>
      <c r="B180" s="187"/>
      <c r="C180" s="187"/>
      <c r="D180" s="187"/>
      <c r="E180" s="187"/>
      <c r="F180" s="187"/>
      <c r="G180" s="187"/>
      <c r="H180" s="187"/>
      <c r="I180" s="187"/>
      <c r="J180" s="187"/>
      <c r="K180" s="187"/>
      <c r="L180" s="187"/>
      <c r="M180" s="187"/>
      <c r="N180" s="187"/>
      <c r="O180" s="187"/>
      <c r="P180" s="187"/>
      <c r="Q180" s="187"/>
      <c r="R180" s="187"/>
      <c r="S180" s="187"/>
      <c r="T180" s="187"/>
      <c r="U180" s="187"/>
      <c r="V180" s="187"/>
      <c r="W180" s="187"/>
      <c r="X180" s="187"/>
      <c r="Y180" s="187"/>
      <c r="Z180" s="187"/>
      <c r="AA180" s="187"/>
      <c r="AB180" s="187"/>
      <c r="AC180" s="187"/>
      <c r="AD180" s="187"/>
      <c r="AE180" s="187"/>
      <c r="AF180" s="187"/>
      <c r="AG180" s="187"/>
      <c r="AH180" s="187"/>
    </row>
    <row r="181" spans="1:34" ht="15" customHeight="1">
      <c r="A181" s="187"/>
      <c r="B181" s="187"/>
      <c r="C181" s="187"/>
      <c r="D181" s="187"/>
      <c r="E181" s="187"/>
      <c r="F181" s="187"/>
      <c r="G181" s="187"/>
      <c r="H181" s="187"/>
      <c r="I181" s="187"/>
      <c r="J181" s="187"/>
      <c r="K181" s="187"/>
      <c r="L181" s="187"/>
      <c r="M181" s="187"/>
      <c r="N181" s="187"/>
      <c r="O181" s="187"/>
      <c r="P181" s="187"/>
      <c r="Q181" s="187"/>
      <c r="R181" s="187"/>
      <c r="S181" s="187"/>
      <c r="T181" s="187"/>
      <c r="U181" s="187"/>
      <c r="V181" s="187"/>
      <c r="W181" s="187"/>
      <c r="X181" s="187"/>
      <c r="Y181" s="187"/>
      <c r="Z181" s="187"/>
      <c r="AA181" s="187"/>
      <c r="AB181" s="187"/>
      <c r="AC181" s="187"/>
      <c r="AD181" s="187"/>
      <c r="AE181" s="187"/>
      <c r="AF181" s="187"/>
      <c r="AG181" s="187"/>
      <c r="AH181" s="187"/>
    </row>
    <row r="182" spans="1:34" ht="15" customHeight="1">
      <c r="A182" s="187"/>
      <c r="B182" s="187"/>
      <c r="C182" s="187"/>
      <c r="D182" s="187"/>
      <c r="E182" s="187"/>
      <c r="F182" s="187"/>
      <c r="G182" s="187"/>
      <c r="H182" s="187"/>
      <c r="I182" s="187"/>
      <c r="J182" s="187"/>
      <c r="K182" s="187"/>
      <c r="L182" s="187"/>
      <c r="M182" s="187"/>
      <c r="N182" s="187"/>
      <c r="O182" s="187"/>
      <c r="P182" s="187"/>
      <c r="Q182" s="187"/>
      <c r="R182" s="187"/>
      <c r="S182" s="187"/>
      <c r="T182" s="187"/>
      <c r="U182" s="187"/>
      <c r="V182" s="187"/>
      <c r="W182" s="187"/>
      <c r="X182" s="187"/>
      <c r="Y182" s="187"/>
      <c r="Z182" s="187"/>
      <c r="AA182" s="187"/>
      <c r="AB182" s="187"/>
      <c r="AC182" s="187"/>
      <c r="AD182" s="187"/>
      <c r="AE182" s="187"/>
      <c r="AF182" s="187"/>
      <c r="AG182" s="187"/>
      <c r="AH182" s="187"/>
    </row>
    <row r="183" spans="1:34" ht="15" customHeight="1">
      <c r="A183" s="187"/>
      <c r="B183" s="187"/>
      <c r="C183" s="187"/>
      <c r="D183" s="187"/>
      <c r="E183" s="187"/>
      <c r="F183" s="187"/>
      <c r="G183" s="187"/>
      <c r="H183" s="187"/>
      <c r="I183" s="187"/>
      <c r="J183" s="187"/>
      <c r="K183" s="187"/>
      <c r="L183" s="187"/>
      <c r="M183" s="187"/>
      <c r="N183" s="187"/>
      <c r="O183" s="187"/>
      <c r="P183" s="187"/>
      <c r="Q183" s="187"/>
      <c r="R183" s="187"/>
      <c r="S183" s="187"/>
      <c r="T183" s="187"/>
      <c r="U183" s="187"/>
      <c r="V183" s="187"/>
      <c r="W183" s="187"/>
      <c r="X183" s="187"/>
      <c r="Y183" s="187"/>
      <c r="Z183" s="187"/>
      <c r="AA183" s="187"/>
      <c r="AB183" s="187"/>
      <c r="AC183" s="187"/>
      <c r="AD183" s="187"/>
      <c r="AE183" s="187"/>
      <c r="AF183" s="187"/>
      <c r="AG183" s="187"/>
      <c r="AH183" s="187"/>
    </row>
    <row r="184" spans="1:34" ht="15" customHeight="1">
      <c r="A184" s="187"/>
      <c r="B184" s="187"/>
      <c r="C184" s="187"/>
      <c r="D184" s="187"/>
      <c r="E184" s="187"/>
      <c r="F184" s="187"/>
      <c r="G184" s="187"/>
      <c r="H184" s="187"/>
      <c r="I184" s="187"/>
      <c r="J184" s="187"/>
      <c r="K184" s="187"/>
      <c r="L184" s="187"/>
      <c r="M184" s="187"/>
      <c r="N184" s="187"/>
      <c r="O184" s="187"/>
      <c r="P184" s="187"/>
      <c r="Q184" s="187"/>
      <c r="R184" s="187"/>
      <c r="S184" s="187"/>
      <c r="T184" s="187"/>
      <c r="U184" s="187"/>
      <c r="V184" s="187"/>
      <c r="W184" s="187"/>
      <c r="X184" s="187"/>
      <c r="Y184" s="187"/>
      <c r="Z184" s="187"/>
      <c r="AA184" s="187"/>
      <c r="AB184" s="187"/>
      <c r="AC184" s="187"/>
      <c r="AD184" s="187"/>
      <c r="AE184" s="187"/>
      <c r="AF184" s="187"/>
      <c r="AG184" s="187"/>
      <c r="AH184" s="187"/>
    </row>
    <row r="185" spans="1:34" ht="15" customHeight="1">
      <c r="A185" s="187"/>
      <c r="B185" s="187"/>
      <c r="C185" s="187"/>
      <c r="D185" s="187"/>
      <c r="E185" s="187"/>
      <c r="F185" s="187"/>
      <c r="G185" s="187"/>
      <c r="H185" s="187"/>
      <c r="I185" s="187"/>
      <c r="J185" s="187"/>
      <c r="K185" s="187"/>
      <c r="L185" s="187"/>
      <c r="M185" s="187"/>
      <c r="N185" s="187"/>
      <c r="O185" s="187"/>
      <c r="P185" s="187"/>
      <c r="Q185" s="187"/>
      <c r="R185" s="187"/>
      <c r="S185" s="187"/>
      <c r="T185" s="187"/>
      <c r="U185" s="187"/>
      <c r="V185" s="187"/>
      <c r="W185" s="187"/>
      <c r="X185" s="187"/>
      <c r="Y185" s="187"/>
      <c r="Z185" s="187"/>
      <c r="AA185" s="187"/>
      <c r="AB185" s="187"/>
      <c r="AC185" s="187"/>
      <c r="AD185" s="187"/>
      <c r="AE185" s="187"/>
      <c r="AF185" s="187"/>
      <c r="AG185" s="187"/>
      <c r="AH185" s="187"/>
    </row>
    <row r="186" spans="1:34" ht="15" customHeight="1">
      <c r="A186" s="187"/>
      <c r="B186" s="187"/>
      <c r="C186" s="187"/>
      <c r="D186" s="187"/>
      <c r="E186" s="187"/>
      <c r="F186" s="187"/>
      <c r="G186" s="187"/>
      <c r="H186" s="187"/>
      <c r="I186" s="187"/>
      <c r="J186" s="187"/>
      <c r="K186" s="187"/>
      <c r="L186" s="187"/>
      <c r="M186" s="187"/>
      <c r="N186" s="187"/>
      <c r="O186" s="187"/>
      <c r="P186" s="187"/>
      <c r="Q186" s="187"/>
      <c r="R186" s="187"/>
      <c r="S186" s="187"/>
      <c r="T186" s="187"/>
      <c r="U186" s="187"/>
      <c r="V186" s="187"/>
      <c r="W186" s="187"/>
      <c r="X186" s="187"/>
      <c r="Y186" s="187"/>
      <c r="Z186" s="187"/>
      <c r="AA186" s="187"/>
      <c r="AB186" s="187"/>
      <c r="AC186" s="187"/>
      <c r="AD186" s="187"/>
      <c r="AE186" s="187"/>
      <c r="AF186" s="187"/>
      <c r="AG186" s="187"/>
      <c r="AH186" s="187"/>
    </row>
    <row r="187" spans="1:34" ht="15" customHeight="1">
      <c r="A187" s="187"/>
      <c r="B187" s="187"/>
      <c r="C187" s="187"/>
      <c r="D187" s="187"/>
      <c r="E187" s="187"/>
      <c r="F187" s="187"/>
      <c r="G187" s="187"/>
      <c r="H187" s="187"/>
      <c r="I187" s="187"/>
      <c r="J187" s="187"/>
      <c r="K187" s="187"/>
      <c r="L187" s="187"/>
      <c r="M187" s="187"/>
      <c r="N187" s="187"/>
      <c r="O187" s="187"/>
      <c r="P187" s="187"/>
      <c r="Q187" s="187"/>
      <c r="R187" s="187"/>
      <c r="S187" s="187"/>
      <c r="T187" s="187"/>
      <c r="U187" s="187"/>
      <c r="V187" s="187"/>
      <c r="W187" s="187"/>
      <c r="X187" s="187"/>
      <c r="Y187" s="187"/>
      <c r="Z187" s="187"/>
      <c r="AA187" s="187"/>
      <c r="AB187" s="187"/>
      <c r="AC187" s="187"/>
      <c r="AD187" s="187"/>
      <c r="AE187" s="187"/>
      <c r="AF187" s="187"/>
      <c r="AG187" s="187"/>
      <c r="AH187" s="187"/>
    </row>
    <row r="188" spans="1:34" ht="15" customHeight="1">
      <c r="A188" s="187"/>
      <c r="B188" s="187"/>
      <c r="C188" s="187"/>
      <c r="D188" s="187"/>
      <c r="E188" s="187"/>
      <c r="F188" s="187"/>
      <c r="G188" s="187"/>
      <c r="H188" s="187"/>
      <c r="I188" s="187"/>
      <c r="J188" s="187"/>
      <c r="K188" s="187"/>
      <c r="L188" s="187"/>
      <c r="M188" s="187"/>
      <c r="N188" s="187"/>
      <c r="O188" s="187"/>
      <c r="P188" s="187"/>
      <c r="Q188" s="187"/>
      <c r="R188" s="187"/>
      <c r="S188" s="187"/>
      <c r="T188" s="187"/>
      <c r="U188" s="187"/>
      <c r="V188" s="187"/>
      <c r="W188" s="187"/>
      <c r="X188" s="187"/>
      <c r="Y188" s="187"/>
      <c r="Z188" s="187"/>
      <c r="AA188" s="187"/>
      <c r="AB188" s="187"/>
      <c r="AC188" s="187"/>
      <c r="AD188" s="187"/>
      <c r="AE188" s="187"/>
      <c r="AF188" s="187"/>
      <c r="AG188" s="187"/>
      <c r="AH188" s="187"/>
    </row>
    <row r="189" spans="1:34" ht="15" customHeight="1">
      <c r="A189" s="187"/>
      <c r="B189" s="187"/>
      <c r="C189" s="187"/>
      <c r="D189" s="187"/>
      <c r="E189" s="187"/>
      <c r="F189" s="187"/>
      <c r="G189" s="187"/>
      <c r="H189" s="187"/>
      <c r="I189" s="187"/>
      <c r="J189" s="187"/>
      <c r="K189" s="187"/>
      <c r="L189" s="187"/>
      <c r="M189" s="187"/>
      <c r="N189" s="187"/>
      <c r="O189" s="187"/>
      <c r="P189" s="187"/>
      <c r="Q189" s="187"/>
      <c r="R189" s="187"/>
      <c r="S189" s="187"/>
      <c r="T189" s="187"/>
      <c r="U189" s="187"/>
      <c r="V189" s="187"/>
      <c r="W189" s="187"/>
      <c r="X189" s="187"/>
      <c r="Y189" s="187"/>
      <c r="Z189" s="187"/>
      <c r="AA189" s="187"/>
      <c r="AB189" s="187"/>
      <c r="AC189" s="187"/>
      <c r="AD189" s="187"/>
      <c r="AE189" s="187"/>
      <c r="AF189" s="187"/>
      <c r="AG189" s="187"/>
      <c r="AH189" s="187"/>
    </row>
    <row r="190" spans="1:34" ht="15" customHeight="1">
      <c r="A190" s="187"/>
      <c r="B190" s="187"/>
      <c r="C190" s="187"/>
      <c r="D190" s="187"/>
      <c r="E190" s="187"/>
      <c r="F190" s="187"/>
      <c r="G190" s="187"/>
      <c r="H190" s="187"/>
      <c r="I190" s="187"/>
      <c r="J190" s="187"/>
      <c r="K190" s="187"/>
      <c r="L190" s="187"/>
      <c r="M190" s="187"/>
      <c r="N190" s="187"/>
      <c r="O190" s="187"/>
      <c r="P190" s="187"/>
      <c r="Q190" s="187"/>
      <c r="R190" s="187"/>
      <c r="S190" s="187"/>
      <c r="T190" s="187"/>
      <c r="U190" s="187"/>
      <c r="V190" s="187"/>
      <c r="W190" s="187"/>
      <c r="X190" s="187"/>
      <c r="Y190" s="187"/>
      <c r="Z190" s="187"/>
      <c r="AA190" s="187"/>
      <c r="AB190" s="187"/>
      <c r="AC190" s="187"/>
      <c r="AD190" s="187"/>
      <c r="AE190" s="187"/>
      <c r="AF190" s="187"/>
      <c r="AG190" s="187"/>
      <c r="AH190" s="187"/>
    </row>
    <row r="191" spans="1:34" ht="15" customHeight="1">
      <c r="A191" s="187"/>
      <c r="B191" s="187"/>
      <c r="C191" s="187"/>
      <c r="D191" s="187"/>
      <c r="E191" s="187"/>
      <c r="F191" s="187"/>
      <c r="G191" s="187"/>
      <c r="H191" s="187"/>
      <c r="I191" s="187"/>
      <c r="J191" s="187"/>
      <c r="K191" s="187"/>
      <c r="L191" s="187"/>
      <c r="M191" s="187"/>
      <c r="N191" s="187"/>
      <c r="O191" s="187"/>
      <c r="P191" s="187"/>
      <c r="Q191" s="187"/>
      <c r="R191" s="187"/>
      <c r="S191" s="187"/>
      <c r="T191" s="187"/>
      <c r="U191" s="187"/>
      <c r="V191" s="187"/>
      <c r="W191" s="187"/>
      <c r="X191" s="187"/>
      <c r="Y191" s="187"/>
      <c r="Z191" s="187"/>
      <c r="AA191" s="187"/>
      <c r="AB191" s="187"/>
      <c r="AC191" s="187"/>
      <c r="AD191" s="187"/>
      <c r="AE191" s="187"/>
      <c r="AF191" s="187"/>
      <c r="AG191" s="187"/>
      <c r="AH191" s="187"/>
    </row>
    <row r="192" spans="1:34" ht="15" customHeight="1">
      <c r="A192" s="187"/>
      <c r="B192" s="187"/>
      <c r="C192" s="187"/>
      <c r="D192" s="187"/>
      <c r="E192" s="187"/>
      <c r="F192" s="187"/>
      <c r="G192" s="187"/>
      <c r="H192" s="187"/>
      <c r="I192" s="187"/>
      <c r="J192" s="187"/>
      <c r="K192" s="187"/>
      <c r="L192" s="187"/>
      <c r="M192" s="187"/>
      <c r="N192" s="187"/>
      <c r="O192" s="187"/>
      <c r="P192" s="187"/>
      <c r="Q192" s="187"/>
      <c r="R192" s="187"/>
      <c r="S192" s="187"/>
      <c r="T192" s="187"/>
      <c r="U192" s="187"/>
      <c r="V192" s="187"/>
      <c r="W192" s="187"/>
      <c r="X192" s="187"/>
      <c r="Y192" s="187"/>
      <c r="Z192" s="187"/>
      <c r="AA192" s="187"/>
      <c r="AB192" s="187"/>
      <c r="AC192" s="187"/>
      <c r="AD192" s="187"/>
      <c r="AE192" s="187"/>
      <c r="AF192" s="187"/>
      <c r="AG192" s="187"/>
      <c r="AH192" s="187"/>
    </row>
    <row r="193" spans="1:34" ht="15" customHeight="1">
      <c r="A193" s="187"/>
      <c r="B193" s="187"/>
      <c r="C193" s="187"/>
      <c r="D193" s="187"/>
      <c r="E193" s="187"/>
      <c r="F193" s="187"/>
      <c r="G193" s="187"/>
      <c r="H193" s="187"/>
      <c r="I193" s="187"/>
      <c r="J193" s="187"/>
      <c r="K193" s="187"/>
      <c r="L193" s="187"/>
      <c r="M193" s="187"/>
      <c r="N193" s="187"/>
      <c r="O193" s="187"/>
      <c r="P193" s="187"/>
      <c r="Q193" s="187"/>
      <c r="R193" s="187"/>
      <c r="S193" s="187"/>
      <c r="T193" s="187"/>
      <c r="U193" s="187"/>
      <c r="V193" s="187"/>
      <c r="W193" s="187"/>
      <c r="X193" s="187"/>
      <c r="Y193" s="187"/>
      <c r="Z193" s="187"/>
      <c r="AA193" s="187"/>
      <c r="AB193" s="187"/>
      <c r="AC193" s="187"/>
      <c r="AD193" s="187"/>
      <c r="AE193" s="187"/>
      <c r="AF193" s="187"/>
      <c r="AG193" s="187"/>
      <c r="AH193" s="187"/>
    </row>
    <row r="194" spans="1:34" ht="15" customHeight="1">
      <c r="A194" s="187"/>
      <c r="B194" s="187"/>
      <c r="C194" s="187"/>
      <c r="D194" s="187"/>
      <c r="E194" s="187"/>
      <c r="F194" s="187"/>
      <c r="G194" s="187"/>
      <c r="H194" s="187"/>
      <c r="I194" s="187"/>
      <c r="J194" s="187"/>
      <c r="K194" s="187"/>
      <c r="L194" s="187"/>
      <c r="M194" s="187"/>
      <c r="N194" s="187"/>
      <c r="O194" s="187"/>
      <c r="P194" s="187"/>
      <c r="Q194" s="187"/>
      <c r="R194" s="187"/>
      <c r="S194" s="187"/>
      <c r="T194" s="187"/>
      <c r="U194" s="187"/>
      <c r="V194" s="187"/>
      <c r="W194" s="187"/>
      <c r="X194" s="187"/>
      <c r="Y194" s="187"/>
      <c r="Z194" s="187"/>
      <c r="AA194" s="187"/>
      <c r="AB194" s="187"/>
      <c r="AC194" s="187"/>
      <c r="AD194" s="187"/>
      <c r="AE194" s="187"/>
      <c r="AF194" s="187"/>
      <c r="AG194" s="187"/>
      <c r="AH194" s="187"/>
    </row>
    <row r="195" spans="1:34" ht="15" customHeight="1">
      <c r="A195" s="187"/>
      <c r="B195" s="187"/>
      <c r="C195" s="187"/>
      <c r="D195" s="187"/>
      <c r="E195" s="187"/>
      <c r="F195" s="187"/>
      <c r="G195" s="187"/>
      <c r="H195" s="187"/>
      <c r="I195" s="187"/>
      <c r="J195" s="187"/>
      <c r="K195" s="187"/>
      <c r="L195" s="187"/>
      <c r="M195" s="187"/>
      <c r="N195" s="187"/>
      <c r="O195" s="187"/>
      <c r="P195" s="187"/>
      <c r="Q195" s="187"/>
      <c r="R195" s="187"/>
      <c r="S195" s="187"/>
      <c r="T195" s="187"/>
      <c r="U195" s="187"/>
      <c r="V195" s="187"/>
      <c r="W195" s="187"/>
      <c r="X195" s="187"/>
      <c r="Y195" s="187"/>
      <c r="Z195" s="187"/>
      <c r="AA195" s="187"/>
      <c r="AB195" s="187"/>
      <c r="AC195" s="187"/>
      <c r="AD195" s="187"/>
      <c r="AE195" s="187"/>
      <c r="AF195" s="187"/>
      <c r="AG195" s="187"/>
      <c r="AH195" s="187"/>
    </row>
    <row r="196" spans="1:34" ht="15" customHeight="1">
      <c r="A196" s="187"/>
      <c r="B196" s="187"/>
      <c r="C196" s="187"/>
      <c r="D196" s="187"/>
      <c r="E196" s="187"/>
      <c r="F196" s="187"/>
      <c r="G196" s="187"/>
      <c r="H196" s="187"/>
      <c r="I196" s="187"/>
      <c r="J196" s="187"/>
      <c r="K196" s="187"/>
      <c r="L196" s="187"/>
      <c r="M196" s="187"/>
      <c r="N196" s="187"/>
      <c r="O196" s="187"/>
      <c r="P196" s="187"/>
      <c r="Q196" s="187"/>
      <c r="R196" s="187"/>
      <c r="S196" s="187"/>
      <c r="T196" s="187"/>
      <c r="U196" s="187"/>
      <c r="V196" s="187"/>
      <c r="W196" s="187"/>
      <c r="X196" s="187"/>
      <c r="Y196" s="187"/>
      <c r="Z196" s="187"/>
      <c r="AA196" s="187"/>
      <c r="AB196" s="187"/>
      <c r="AC196" s="187"/>
      <c r="AD196" s="187"/>
      <c r="AE196" s="187"/>
      <c r="AF196" s="187"/>
      <c r="AG196" s="187"/>
      <c r="AH196" s="187"/>
    </row>
    <row r="197" spans="1:34" ht="15" customHeight="1">
      <c r="A197" s="187"/>
      <c r="B197" s="187"/>
      <c r="C197" s="187"/>
      <c r="D197" s="187"/>
      <c r="E197" s="187"/>
      <c r="F197" s="187"/>
      <c r="G197" s="187"/>
      <c r="H197" s="187"/>
      <c r="I197" s="187"/>
      <c r="J197" s="187"/>
      <c r="K197" s="187"/>
      <c r="L197" s="187"/>
      <c r="M197" s="187"/>
      <c r="N197" s="187"/>
      <c r="O197" s="187"/>
      <c r="P197" s="187"/>
      <c r="Q197" s="187"/>
      <c r="R197" s="187"/>
      <c r="S197" s="187"/>
      <c r="T197" s="187"/>
      <c r="U197" s="187"/>
      <c r="V197" s="187"/>
      <c r="W197" s="187"/>
      <c r="X197" s="187"/>
      <c r="Y197" s="187"/>
      <c r="Z197" s="187"/>
      <c r="AA197" s="187"/>
      <c r="AB197" s="187"/>
      <c r="AC197" s="187"/>
      <c r="AD197" s="187"/>
      <c r="AE197" s="187"/>
      <c r="AF197" s="187"/>
      <c r="AG197" s="187"/>
      <c r="AH197" s="187"/>
    </row>
    <row r="198" spans="1:34" ht="15" customHeight="1">
      <c r="A198" s="187"/>
      <c r="B198" s="187"/>
      <c r="C198" s="187"/>
      <c r="D198" s="187"/>
      <c r="E198" s="187"/>
      <c r="F198" s="187"/>
      <c r="G198" s="187"/>
      <c r="H198" s="187"/>
      <c r="I198" s="187"/>
      <c r="J198" s="187"/>
      <c r="K198" s="187"/>
      <c r="L198" s="187"/>
      <c r="M198" s="187"/>
      <c r="N198" s="187"/>
      <c r="O198" s="187"/>
      <c r="P198" s="187"/>
      <c r="Q198" s="187"/>
      <c r="R198" s="187"/>
      <c r="S198" s="187"/>
      <c r="T198" s="187"/>
      <c r="U198" s="187"/>
      <c r="V198" s="187"/>
      <c r="W198" s="187"/>
      <c r="X198" s="187"/>
      <c r="Y198" s="187"/>
      <c r="Z198" s="187"/>
      <c r="AA198" s="187"/>
      <c r="AB198" s="187"/>
      <c r="AC198" s="187"/>
      <c r="AD198" s="187"/>
      <c r="AE198" s="187"/>
      <c r="AF198" s="187"/>
      <c r="AG198" s="187"/>
      <c r="AH198" s="187"/>
    </row>
    <row r="199" spans="1:34" ht="15" customHeight="1">
      <c r="A199" s="187"/>
      <c r="B199" s="187"/>
      <c r="C199" s="187"/>
      <c r="D199" s="187"/>
      <c r="E199" s="187"/>
      <c r="F199" s="187"/>
      <c r="G199" s="187"/>
      <c r="H199" s="187"/>
      <c r="I199" s="187"/>
      <c r="J199" s="187"/>
      <c r="K199" s="187"/>
      <c r="L199" s="187"/>
      <c r="M199" s="187"/>
      <c r="N199" s="187"/>
      <c r="O199" s="187"/>
      <c r="P199" s="187"/>
      <c r="Q199" s="187"/>
      <c r="R199" s="187"/>
      <c r="S199" s="187"/>
      <c r="T199" s="187"/>
      <c r="U199" s="187"/>
      <c r="V199" s="187"/>
      <c r="W199" s="187"/>
      <c r="X199" s="187"/>
      <c r="Y199" s="187"/>
      <c r="Z199" s="187"/>
      <c r="AA199" s="187"/>
      <c r="AB199" s="187"/>
      <c r="AC199" s="187"/>
      <c r="AD199" s="187"/>
      <c r="AE199" s="187"/>
      <c r="AF199" s="187"/>
      <c r="AG199" s="187"/>
      <c r="AH199" s="187"/>
    </row>
    <row r="200" spans="1:34" ht="15" customHeight="1">
      <c r="A200" s="187"/>
      <c r="B200" s="187"/>
      <c r="C200" s="187"/>
      <c r="D200" s="187"/>
      <c r="E200" s="187"/>
      <c r="F200" s="187"/>
      <c r="G200" s="187"/>
      <c r="H200" s="187"/>
      <c r="I200" s="187"/>
      <c r="J200" s="187"/>
      <c r="K200" s="187"/>
      <c r="L200" s="187"/>
      <c r="M200" s="187"/>
      <c r="N200" s="187"/>
      <c r="O200" s="187"/>
      <c r="P200" s="187"/>
      <c r="Q200" s="187"/>
      <c r="R200" s="187"/>
      <c r="S200" s="187"/>
      <c r="T200" s="187"/>
      <c r="U200" s="187"/>
      <c r="V200" s="187"/>
      <c r="W200" s="187"/>
      <c r="X200" s="187"/>
      <c r="Y200" s="187"/>
      <c r="Z200" s="187"/>
      <c r="AA200" s="187"/>
      <c r="AB200" s="187"/>
      <c r="AC200" s="187"/>
      <c r="AD200" s="187"/>
      <c r="AE200" s="187"/>
      <c r="AF200" s="187"/>
      <c r="AG200" s="187"/>
      <c r="AH200" s="187"/>
    </row>
    <row r="201" spans="1:34" ht="15" customHeight="1">
      <c r="A201" s="187"/>
      <c r="B201" s="187"/>
      <c r="C201" s="187"/>
      <c r="D201" s="187"/>
      <c r="E201" s="187"/>
      <c r="F201" s="187"/>
      <c r="G201" s="187"/>
      <c r="H201" s="187"/>
      <c r="I201" s="187"/>
      <c r="J201" s="187"/>
      <c r="K201" s="187"/>
      <c r="L201" s="187"/>
      <c r="M201" s="187"/>
      <c r="N201" s="187"/>
      <c r="O201" s="187"/>
      <c r="P201" s="187"/>
      <c r="Q201" s="187"/>
      <c r="R201" s="187"/>
      <c r="S201" s="187"/>
      <c r="T201" s="187"/>
      <c r="U201" s="187"/>
      <c r="V201" s="187"/>
      <c r="W201" s="187"/>
      <c r="X201" s="187"/>
      <c r="Y201" s="187"/>
      <c r="Z201" s="187"/>
      <c r="AA201" s="187"/>
      <c r="AB201" s="187"/>
      <c r="AC201" s="187"/>
      <c r="AD201" s="187"/>
      <c r="AE201" s="187"/>
      <c r="AF201" s="187"/>
      <c r="AG201" s="187"/>
      <c r="AH201" s="187"/>
    </row>
    <row r="202" spans="1:34" ht="15" customHeight="1">
      <c r="A202" s="187"/>
      <c r="B202" s="187"/>
      <c r="C202" s="187"/>
      <c r="D202" s="187"/>
      <c r="E202" s="187"/>
      <c r="F202" s="187"/>
      <c r="G202" s="187"/>
      <c r="H202" s="187"/>
      <c r="I202" s="187"/>
      <c r="J202" s="187"/>
      <c r="K202" s="187"/>
      <c r="L202" s="187"/>
      <c r="M202" s="187"/>
      <c r="N202" s="187"/>
      <c r="O202" s="187"/>
      <c r="P202" s="187"/>
      <c r="Q202" s="187"/>
      <c r="R202" s="187"/>
      <c r="S202" s="187"/>
      <c r="T202" s="187"/>
      <c r="U202" s="187"/>
      <c r="V202" s="187"/>
      <c r="W202" s="187"/>
      <c r="X202" s="187"/>
      <c r="Y202" s="187"/>
      <c r="Z202" s="187"/>
      <c r="AA202" s="187"/>
      <c r="AB202" s="187"/>
      <c r="AC202" s="187"/>
      <c r="AD202" s="187"/>
      <c r="AE202" s="187"/>
      <c r="AF202" s="187"/>
      <c r="AG202" s="187"/>
      <c r="AH202" s="187"/>
    </row>
    <row r="203" spans="1:34" ht="15" customHeight="1">
      <c r="A203" s="187"/>
      <c r="B203" s="187"/>
      <c r="C203" s="187"/>
      <c r="D203" s="187"/>
      <c r="E203" s="187"/>
      <c r="F203" s="187"/>
      <c r="G203" s="187"/>
      <c r="H203" s="187"/>
      <c r="I203" s="187"/>
      <c r="J203" s="187"/>
      <c r="K203" s="187"/>
      <c r="L203" s="187"/>
      <c r="M203" s="187"/>
      <c r="N203" s="187"/>
      <c r="O203" s="187"/>
      <c r="P203" s="187"/>
      <c r="Q203" s="187"/>
      <c r="R203" s="187"/>
      <c r="S203" s="187"/>
      <c r="T203" s="187"/>
      <c r="U203" s="187"/>
      <c r="V203" s="187"/>
      <c r="W203" s="187"/>
      <c r="X203" s="187"/>
      <c r="Y203" s="187"/>
      <c r="Z203" s="187"/>
      <c r="AA203" s="187"/>
      <c r="AB203" s="187"/>
      <c r="AC203" s="187"/>
      <c r="AD203" s="187"/>
      <c r="AE203" s="187"/>
      <c r="AF203" s="187"/>
      <c r="AG203" s="187"/>
      <c r="AH203" s="187"/>
    </row>
    <row r="204" spans="1:34" ht="15" customHeight="1">
      <c r="A204" s="187"/>
      <c r="B204" s="187"/>
      <c r="C204" s="187"/>
      <c r="D204" s="187"/>
      <c r="E204" s="187"/>
      <c r="F204" s="187"/>
      <c r="G204" s="187"/>
      <c r="H204" s="187"/>
      <c r="I204" s="187"/>
      <c r="J204" s="187"/>
      <c r="K204" s="187"/>
      <c r="L204" s="187"/>
      <c r="M204" s="187"/>
      <c r="N204" s="187"/>
      <c r="O204" s="187"/>
      <c r="P204" s="187"/>
      <c r="Q204" s="187"/>
      <c r="R204" s="187"/>
      <c r="S204" s="187"/>
      <c r="T204" s="187"/>
      <c r="U204" s="187"/>
      <c r="V204" s="187"/>
      <c r="W204" s="187"/>
      <c r="X204" s="187"/>
      <c r="Y204" s="187"/>
      <c r="Z204" s="187"/>
      <c r="AA204" s="187"/>
      <c r="AB204" s="187"/>
      <c r="AC204" s="187"/>
      <c r="AD204" s="187"/>
      <c r="AE204" s="187"/>
      <c r="AF204" s="187"/>
      <c r="AG204" s="187"/>
      <c r="AH204" s="187"/>
    </row>
    <row r="205" spans="1:34" ht="15" customHeight="1">
      <c r="A205" s="187"/>
      <c r="B205" s="187"/>
      <c r="C205" s="187"/>
      <c r="D205" s="187"/>
      <c r="E205" s="187"/>
      <c r="F205" s="187"/>
      <c r="G205" s="187"/>
      <c r="H205" s="187"/>
      <c r="I205" s="187"/>
      <c r="J205" s="187"/>
      <c r="K205" s="187"/>
      <c r="L205" s="187"/>
      <c r="M205" s="187"/>
      <c r="N205" s="187"/>
      <c r="O205" s="187"/>
      <c r="P205" s="187"/>
      <c r="Q205" s="187"/>
      <c r="R205" s="187"/>
      <c r="S205" s="187"/>
      <c r="T205" s="187"/>
      <c r="U205" s="187"/>
      <c r="V205" s="187"/>
      <c r="W205" s="187"/>
      <c r="X205" s="187"/>
      <c r="Y205" s="187"/>
      <c r="Z205" s="187"/>
      <c r="AA205" s="187"/>
      <c r="AB205" s="187"/>
      <c r="AC205" s="187"/>
      <c r="AD205" s="187"/>
      <c r="AE205" s="187"/>
      <c r="AF205" s="187"/>
      <c r="AG205" s="187"/>
      <c r="AH205" s="187"/>
    </row>
    <row r="206" spans="1:34" ht="15" customHeight="1">
      <c r="A206" s="187"/>
      <c r="B206" s="187"/>
      <c r="C206" s="187"/>
      <c r="D206" s="187"/>
      <c r="E206" s="187"/>
      <c r="F206" s="187"/>
      <c r="G206" s="187"/>
      <c r="H206" s="187"/>
      <c r="I206" s="187"/>
      <c r="J206" s="187"/>
      <c r="K206" s="187"/>
      <c r="L206" s="187"/>
      <c r="M206" s="187"/>
      <c r="N206" s="187"/>
      <c r="O206" s="187"/>
      <c r="P206" s="187"/>
      <c r="Q206" s="187"/>
      <c r="R206" s="187"/>
      <c r="S206" s="187"/>
      <c r="T206" s="187"/>
      <c r="U206" s="187"/>
      <c r="V206" s="187"/>
      <c r="W206" s="187"/>
      <c r="X206" s="187"/>
      <c r="Y206" s="187"/>
      <c r="Z206" s="187"/>
      <c r="AA206" s="187"/>
      <c r="AB206" s="187"/>
      <c r="AC206" s="187"/>
      <c r="AD206" s="187"/>
      <c r="AE206" s="187"/>
      <c r="AF206" s="187"/>
      <c r="AG206" s="187"/>
      <c r="AH206" s="187"/>
    </row>
    <row r="207" spans="1:34" ht="15" customHeight="1">
      <c r="A207" s="187"/>
      <c r="B207" s="187"/>
      <c r="C207" s="187"/>
      <c r="D207" s="187"/>
      <c r="E207" s="187"/>
      <c r="F207" s="187"/>
      <c r="G207" s="187"/>
      <c r="H207" s="187"/>
      <c r="I207" s="187"/>
      <c r="J207" s="187"/>
      <c r="K207" s="187"/>
      <c r="L207" s="187"/>
      <c r="M207" s="187"/>
      <c r="N207" s="187"/>
      <c r="O207" s="187"/>
      <c r="P207" s="187"/>
      <c r="Q207" s="187"/>
      <c r="R207" s="187"/>
      <c r="S207" s="187"/>
      <c r="T207" s="187"/>
      <c r="U207" s="187"/>
      <c r="V207" s="187"/>
      <c r="W207" s="187"/>
      <c r="X207" s="187"/>
      <c r="Y207" s="187"/>
      <c r="Z207" s="187"/>
      <c r="AA207" s="187"/>
      <c r="AB207" s="187"/>
      <c r="AC207" s="187"/>
      <c r="AD207" s="187"/>
      <c r="AE207" s="187"/>
      <c r="AF207" s="187"/>
      <c r="AG207" s="187"/>
      <c r="AH207" s="187"/>
    </row>
    <row r="208" spans="1:34" ht="15" customHeight="1">
      <c r="A208" s="187"/>
      <c r="B208" s="187"/>
      <c r="C208" s="187"/>
      <c r="D208" s="187"/>
      <c r="E208" s="187"/>
      <c r="F208" s="187"/>
      <c r="G208" s="187"/>
      <c r="H208" s="187"/>
      <c r="I208" s="187"/>
      <c r="J208" s="187"/>
      <c r="K208" s="187"/>
      <c r="L208" s="187"/>
      <c r="M208" s="187"/>
      <c r="N208" s="187"/>
      <c r="O208" s="187"/>
      <c r="P208" s="187"/>
      <c r="Q208" s="187"/>
      <c r="R208" s="187"/>
      <c r="S208" s="187"/>
      <c r="T208" s="187"/>
      <c r="U208" s="187"/>
      <c r="V208" s="187"/>
      <c r="W208" s="187"/>
      <c r="X208" s="187"/>
      <c r="Y208" s="187"/>
      <c r="Z208" s="187"/>
      <c r="AA208" s="187"/>
      <c r="AB208" s="187"/>
      <c r="AC208" s="187"/>
      <c r="AD208" s="187"/>
      <c r="AE208" s="187"/>
      <c r="AF208" s="187"/>
      <c r="AG208" s="187"/>
      <c r="AH208" s="187"/>
    </row>
    <row r="209" spans="1:34" ht="15" customHeight="1">
      <c r="A209" s="187"/>
      <c r="B209" s="187"/>
      <c r="C209" s="187"/>
      <c r="D209" s="187"/>
      <c r="E209" s="187"/>
      <c r="F209" s="187"/>
      <c r="G209" s="187"/>
      <c r="H209" s="187"/>
      <c r="I209" s="187"/>
      <c r="J209" s="187"/>
      <c r="K209" s="187"/>
      <c r="L209" s="187"/>
      <c r="M209" s="187"/>
      <c r="N209" s="187"/>
      <c r="O209" s="187"/>
      <c r="P209" s="187"/>
      <c r="Q209" s="187"/>
      <c r="R209" s="187"/>
      <c r="S209" s="187"/>
      <c r="T209" s="187"/>
      <c r="U209" s="187"/>
      <c r="V209" s="187"/>
      <c r="W209" s="187"/>
      <c r="X209" s="187"/>
      <c r="Y209" s="187"/>
      <c r="Z209" s="187"/>
      <c r="AA209" s="187"/>
      <c r="AB209" s="187"/>
      <c r="AC209" s="187"/>
      <c r="AD209" s="187"/>
      <c r="AE209" s="187"/>
      <c r="AF209" s="187"/>
      <c r="AG209" s="187"/>
      <c r="AH209" s="187"/>
    </row>
    <row r="210" spans="1:34" ht="15" customHeight="1">
      <c r="A210" s="187"/>
      <c r="B210" s="187"/>
      <c r="C210" s="187"/>
      <c r="D210" s="187"/>
      <c r="E210" s="187"/>
      <c r="F210" s="187"/>
      <c r="G210" s="187"/>
      <c r="H210" s="187"/>
      <c r="I210" s="187"/>
      <c r="J210" s="187"/>
      <c r="K210" s="187"/>
      <c r="L210" s="187"/>
      <c r="M210" s="187"/>
      <c r="N210" s="187"/>
      <c r="O210" s="187"/>
      <c r="P210" s="187"/>
      <c r="Q210" s="187"/>
      <c r="R210" s="187"/>
      <c r="S210" s="187"/>
      <c r="T210" s="187"/>
      <c r="U210" s="187"/>
      <c r="V210" s="187"/>
      <c r="W210" s="187"/>
      <c r="X210" s="187"/>
      <c r="Y210" s="187"/>
      <c r="Z210" s="187"/>
      <c r="AA210" s="187"/>
      <c r="AB210" s="187"/>
      <c r="AC210" s="187"/>
      <c r="AD210" s="187"/>
      <c r="AE210" s="187"/>
      <c r="AF210" s="187"/>
      <c r="AG210" s="187"/>
      <c r="AH210" s="187"/>
    </row>
    <row r="211" spans="1:34" ht="15" customHeight="1">
      <c r="A211" s="187"/>
      <c r="B211" s="187"/>
      <c r="C211" s="187"/>
      <c r="D211" s="187"/>
      <c r="E211" s="187"/>
      <c r="F211" s="187"/>
      <c r="G211" s="187"/>
      <c r="H211" s="187"/>
      <c r="I211" s="187"/>
      <c r="J211" s="187"/>
      <c r="K211" s="187"/>
      <c r="L211" s="187"/>
      <c r="M211" s="187"/>
      <c r="N211" s="187"/>
      <c r="O211" s="187"/>
      <c r="P211" s="187"/>
      <c r="Q211" s="187"/>
      <c r="R211" s="187"/>
      <c r="S211" s="187"/>
      <c r="T211" s="187"/>
      <c r="U211" s="187"/>
      <c r="V211" s="187"/>
      <c r="W211" s="187"/>
      <c r="X211" s="187"/>
      <c r="Y211" s="187"/>
      <c r="Z211" s="187"/>
      <c r="AA211" s="187"/>
      <c r="AB211" s="187"/>
      <c r="AC211" s="187"/>
      <c r="AD211" s="187"/>
      <c r="AE211" s="187"/>
      <c r="AF211" s="187"/>
      <c r="AG211" s="187"/>
      <c r="AH211" s="187"/>
    </row>
    <row r="212" spans="1:34" ht="15" customHeight="1">
      <c r="A212" s="187"/>
      <c r="B212" s="187"/>
      <c r="C212" s="187"/>
      <c r="D212" s="187"/>
      <c r="E212" s="187"/>
      <c r="F212" s="187"/>
      <c r="G212" s="187"/>
      <c r="H212" s="187"/>
      <c r="I212" s="187"/>
      <c r="J212" s="187"/>
      <c r="K212" s="187"/>
      <c r="L212" s="187"/>
      <c r="M212" s="187"/>
      <c r="N212" s="187"/>
      <c r="O212" s="187"/>
      <c r="P212" s="187"/>
      <c r="Q212" s="187"/>
      <c r="R212" s="187"/>
      <c r="S212" s="187"/>
      <c r="T212" s="187"/>
      <c r="U212" s="187"/>
      <c r="V212" s="187"/>
      <c r="W212" s="187"/>
      <c r="X212" s="187"/>
      <c r="Y212" s="187"/>
      <c r="Z212" s="187"/>
      <c r="AA212" s="187"/>
      <c r="AB212" s="187"/>
      <c r="AC212" s="187"/>
      <c r="AD212" s="187"/>
      <c r="AE212" s="187"/>
      <c r="AF212" s="187"/>
      <c r="AG212" s="187"/>
      <c r="AH212" s="187"/>
    </row>
    <row r="213" spans="1:34" ht="15" customHeight="1">
      <c r="A213" s="187"/>
      <c r="B213" s="187"/>
      <c r="C213" s="187"/>
      <c r="D213" s="187"/>
      <c r="E213" s="187"/>
      <c r="F213" s="187"/>
      <c r="G213" s="187"/>
      <c r="H213" s="187"/>
      <c r="I213" s="187"/>
      <c r="J213" s="187"/>
      <c r="K213" s="187"/>
      <c r="L213" s="187"/>
      <c r="M213" s="187"/>
      <c r="N213" s="187"/>
      <c r="O213" s="187"/>
      <c r="P213" s="187"/>
      <c r="Q213" s="187"/>
      <c r="R213" s="187"/>
      <c r="S213" s="187"/>
      <c r="T213" s="187"/>
      <c r="U213" s="187"/>
      <c r="V213" s="187"/>
      <c r="W213" s="187"/>
      <c r="X213" s="187"/>
      <c r="Y213" s="187"/>
      <c r="Z213" s="187"/>
      <c r="AA213" s="187"/>
      <c r="AB213" s="187"/>
      <c r="AC213" s="187"/>
      <c r="AD213" s="187"/>
      <c r="AE213" s="187"/>
      <c r="AF213" s="187"/>
      <c r="AG213" s="187"/>
      <c r="AH213" s="187"/>
    </row>
    <row r="214" spans="1:34" ht="15" customHeight="1">
      <c r="A214" s="187"/>
      <c r="B214" s="187"/>
      <c r="C214" s="187"/>
      <c r="D214" s="187"/>
      <c r="E214" s="187"/>
      <c r="F214" s="187"/>
      <c r="G214" s="187"/>
      <c r="H214" s="187"/>
      <c r="I214" s="187"/>
      <c r="J214" s="187"/>
      <c r="K214" s="187"/>
      <c r="L214" s="187"/>
      <c r="M214" s="187"/>
      <c r="N214" s="187"/>
      <c r="O214" s="187"/>
      <c r="P214" s="187"/>
      <c r="Q214" s="187"/>
      <c r="R214" s="187"/>
      <c r="S214" s="187"/>
      <c r="T214" s="187"/>
      <c r="U214" s="187"/>
      <c r="V214" s="187"/>
      <c r="W214" s="187"/>
      <c r="X214" s="187"/>
      <c r="Y214" s="187"/>
      <c r="Z214" s="187"/>
      <c r="AA214" s="187"/>
      <c r="AB214" s="187"/>
      <c r="AC214" s="187"/>
      <c r="AD214" s="187"/>
      <c r="AE214" s="187"/>
      <c r="AF214" s="187"/>
      <c r="AG214" s="187"/>
      <c r="AH214" s="187"/>
    </row>
    <row r="215" spans="1:34" ht="15" customHeight="1">
      <c r="A215" s="187"/>
      <c r="B215" s="187"/>
      <c r="C215" s="187"/>
      <c r="D215" s="187"/>
      <c r="E215" s="187"/>
      <c r="F215" s="187"/>
      <c r="G215" s="187"/>
      <c r="H215" s="187"/>
      <c r="I215" s="187"/>
      <c r="J215" s="187"/>
      <c r="K215" s="187"/>
      <c r="L215" s="187"/>
      <c r="M215" s="187"/>
      <c r="N215" s="187"/>
      <c r="O215" s="187"/>
      <c r="P215" s="187"/>
      <c r="Q215" s="187"/>
      <c r="R215" s="187"/>
      <c r="S215" s="187"/>
      <c r="T215" s="187"/>
      <c r="U215" s="187"/>
      <c r="V215" s="187"/>
      <c r="W215" s="187"/>
      <c r="X215" s="187"/>
      <c r="Y215" s="187"/>
      <c r="Z215" s="187"/>
      <c r="AA215" s="187"/>
      <c r="AB215" s="187"/>
      <c r="AC215" s="187"/>
      <c r="AD215" s="187"/>
      <c r="AE215" s="187"/>
      <c r="AF215" s="187"/>
      <c r="AG215" s="187"/>
      <c r="AH215" s="187"/>
    </row>
    <row r="216" spans="1:34" ht="15" customHeight="1">
      <c r="A216" s="187"/>
      <c r="B216" s="187"/>
      <c r="C216" s="187"/>
      <c r="D216" s="187"/>
      <c r="E216" s="187"/>
      <c r="F216" s="187"/>
      <c r="G216" s="187"/>
      <c r="H216" s="187"/>
      <c r="I216" s="187"/>
      <c r="J216" s="187"/>
      <c r="K216" s="187"/>
      <c r="L216" s="187"/>
      <c r="M216" s="187"/>
      <c r="N216" s="187"/>
      <c r="O216" s="187"/>
      <c r="P216" s="187"/>
      <c r="Q216" s="187"/>
      <c r="R216" s="187"/>
      <c r="S216" s="187"/>
      <c r="T216" s="187"/>
      <c r="U216" s="187"/>
      <c r="V216" s="187"/>
      <c r="W216" s="187"/>
      <c r="X216" s="187"/>
      <c r="Y216" s="187"/>
      <c r="Z216" s="187"/>
      <c r="AA216" s="187"/>
      <c r="AB216" s="187"/>
      <c r="AC216" s="187"/>
      <c r="AD216" s="187"/>
      <c r="AE216" s="187"/>
      <c r="AF216" s="187"/>
      <c r="AG216" s="187"/>
      <c r="AH216" s="187"/>
    </row>
    <row r="217" spans="1:34" ht="15" customHeight="1">
      <c r="A217" s="187"/>
      <c r="B217" s="187"/>
      <c r="C217" s="187"/>
      <c r="D217" s="187"/>
      <c r="E217" s="187"/>
      <c r="F217" s="187"/>
      <c r="G217" s="187"/>
      <c r="H217" s="187"/>
      <c r="I217" s="187"/>
      <c r="J217" s="187"/>
      <c r="K217" s="187"/>
      <c r="L217" s="187"/>
      <c r="M217" s="187"/>
      <c r="N217" s="187"/>
      <c r="O217" s="187"/>
      <c r="P217" s="187"/>
      <c r="Q217" s="187"/>
      <c r="R217" s="187"/>
      <c r="S217" s="187"/>
      <c r="T217" s="187"/>
      <c r="U217" s="187"/>
      <c r="V217" s="187"/>
      <c r="W217" s="187"/>
      <c r="X217" s="187"/>
      <c r="Y217" s="187"/>
      <c r="Z217" s="187"/>
      <c r="AA217" s="187"/>
      <c r="AB217" s="187"/>
      <c r="AC217" s="187"/>
      <c r="AD217" s="187"/>
      <c r="AE217" s="187"/>
      <c r="AF217" s="187"/>
      <c r="AG217" s="187"/>
      <c r="AH217" s="187"/>
    </row>
    <row r="218" spans="1:34" ht="15" customHeight="1">
      <c r="A218" s="187"/>
      <c r="B218" s="187"/>
      <c r="C218" s="187"/>
      <c r="D218" s="187"/>
      <c r="E218" s="187"/>
      <c r="F218" s="187"/>
      <c r="G218" s="187"/>
      <c r="H218" s="187"/>
      <c r="I218" s="187"/>
      <c r="J218" s="187"/>
      <c r="K218" s="187"/>
      <c r="L218" s="187"/>
      <c r="M218" s="187"/>
      <c r="N218" s="187"/>
      <c r="O218" s="187"/>
      <c r="P218" s="187"/>
      <c r="Q218" s="187"/>
      <c r="R218" s="187"/>
      <c r="S218" s="187"/>
      <c r="T218" s="187"/>
      <c r="U218" s="187"/>
      <c r="V218" s="187"/>
      <c r="W218" s="187"/>
      <c r="X218" s="187"/>
      <c r="Y218" s="187"/>
      <c r="Z218" s="187"/>
      <c r="AA218" s="187"/>
      <c r="AB218" s="187"/>
      <c r="AC218" s="187"/>
      <c r="AD218" s="187"/>
      <c r="AE218" s="187"/>
      <c r="AF218" s="187"/>
      <c r="AG218" s="187"/>
      <c r="AH218" s="187"/>
    </row>
    <row r="219" spans="1:34" ht="15" customHeight="1">
      <c r="A219" s="187"/>
      <c r="B219" s="187"/>
      <c r="C219" s="187"/>
      <c r="D219" s="187"/>
      <c r="E219" s="187"/>
      <c r="F219" s="187"/>
      <c r="G219" s="187"/>
      <c r="H219" s="187"/>
      <c r="I219" s="187"/>
      <c r="J219" s="187"/>
      <c r="K219" s="187"/>
      <c r="L219" s="187"/>
      <c r="M219" s="187"/>
      <c r="N219" s="187"/>
      <c r="O219" s="187"/>
      <c r="P219" s="187"/>
      <c r="Q219" s="187"/>
      <c r="R219" s="187"/>
      <c r="S219" s="187"/>
      <c r="T219" s="187"/>
      <c r="U219" s="187"/>
      <c r="V219" s="187"/>
      <c r="W219" s="187"/>
      <c r="X219" s="187"/>
      <c r="Y219" s="187"/>
      <c r="Z219" s="187"/>
      <c r="AA219" s="187"/>
      <c r="AB219" s="187"/>
      <c r="AC219" s="187"/>
      <c r="AD219" s="187"/>
      <c r="AE219" s="187"/>
      <c r="AF219" s="187"/>
      <c r="AG219" s="187"/>
      <c r="AH219" s="187"/>
    </row>
    <row r="220" spans="1:34" ht="15" customHeight="1">
      <c r="A220" s="187"/>
      <c r="B220" s="187"/>
      <c r="C220" s="187"/>
      <c r="D220" s="187"/>
      <c r="E220" s="187"/>
      <c r="F220" s="187"/>
      <c r="G220" s="187"/>
      <c r="H220" s="187"/>
      <c r="I220" s="187"/>
      <c r="J220" s="187"/>
      <c r="K220" s="187"/>
      <c r="L220" s="187"/>
      <c r="M220" s="187"/>
      <c r="N220" s="187"/>
      <c r="O220" s="187"/>
      <c r="P220" s="187"/>
      <c r="Q220" s="187"/>
      <c r="R220" s="187"/>
      <c r="S220" s="187"/>
      <c r="T220" s="187"/>
      <c r="U220" s="187"/>
      <c r="V220" s="187"/>
      <c r="W220" s="187"/>
      <c r="X220" s="187"/>
      <c r="Y220" s="187"/>
      <c r="Z220" s="187"/>
      <c r="AA220" s="187"/>
      <c r="AB220" s="187"/>
      <c r="AC220" s="187"/>
      <c r="AD220" s="187"/>
      <c r="AE220" s="187"/>
      <c r="AF220" s="187"/>
      <c r="AG220" s="187"/>
      <c r="AH220" s="187"/>
    </row>
    <row r="221" spans="1:34" ht="15" customHeight="1">
      <c r="A221" s="187"/>
      <c r="B221" s="187"/>
      <c r="C221" s="187"/>
      <c r="D221" s="187"/>
      <c r="E221" s="187"/>
      <c r="F221" s="187"/>
      <c r="G221" s="187"/>
      <c r="H221" s="187"/>
      <c r="I221" s="187"/>
      <c r="J221" s="187"/>
      <c r="K221" s="187"/>
      <c r="L221" s="187"/>
      <c r="M221" s="187"/>
      <c r="N221" s="187"/>
      <c r="O221" s="187"/>
      <c r="P221" s="187"/>
      <c r="Q221" s="187"/>
      <c r="R221" s="187"/>
      <c r="S221" s="187"/>
      <c r="T221" s="187"/>
      <c r="U221" s="187"/>
      <c r="V221" s="187"/>
      <c r="W221" s="187"/>
      <c r="X221" s="187"/>
      <c r="Y221" s="187"/>
      <c r="Z221" s="187"/>
      <c r="AA221" s="187"/>
      <c r="AB221" s="187"/>
      <c r="AC221" s="187"/>
      <c r="AD221" s="187"/>
      <c r="AE221" s="187"/>
      <c r="AF221" s="187"/>
      <c r="AG221" s="187"/>
      <c r="AH221" s="187"/>
    </row>
    <row r="222" spans="1:34" ht="15" customHeight="1">
      <c r="A222" s="187"/>
      <c r="B222" s="187"/>
      <c r="C222" s="187"/>
      <c r="D222" s="187"/>
      <c r="E222" s="187"/>
      <c r="F222" s="187"/>
      <c r="G222" s="187"/>
      <c r="H222" s="187"/>
      <c r="I222" s="187"/>
      <c r="J222" s="187"/>
      <c r="K222" s="187"/>
      <c r="L222" s="187"/>
      <c r="M222" s="187"/>
      <c r="N222" s="187"/>
      <c r="O222" s="187"/>
      <c r="P222" s="187"/>
      <c r="Q222" s="187"/>
      <c r="R222" s="187"/>
      <c r="S222" s="187"/>
      <c r="T222" s="187"/>
      <c r="U222" s="187"/>
      <c r="V222" s="187"/>
      <c r="W222" s="187"/>
      <c r="X222" s="187"/>
      <c r="Y222" s="187"/>
      <c r="Z222" s="187"/>
      <c r="AA222" s="187"/>
      <c r="AB222" s="187"/>
      <c r="AC222" s="187"/>
      <c r="AD222" s="187"/>
      <c r="AE222" s="187"/>
      <c r="AF222" s="187"/>
      <c r="AG222" s="187"/>
      <c r="AH222" s="187"/>
    </row>
    <row r="223" spans="1:34" ht="15" customHeight="1">
      <c r="A223" s="187"/>
      <c r="B223" s="187"/>
      <c r="C223" s="187"/>
      <c r="D223" s="187"/>
      <c r="E223" s="187"/>
      <c r="F223" s="187"/>
      <c r="G223" s="187"/>
      <c r="H223" s="187"/>
      <c r="I223" s="187"/>
      <c r="J223" s="187"/>
      <c r="K223" s="187"/>
      <c r="L223" s="187"/>
      <c r="M223" s="187"/>
      <c r="N223" s="187"/>
      <c r="O223" s="187"/>
      <c r="P223" s="187"/>
      <c r="Q223" s="187"/>
      <c r="R223" s="187"/>
      <c r="S223" s="187"/>
      <c r="T223" s="187"/>
      <c r="U223" s="187"/>
      <c r="V223" s="187"/>
      <c r="W223" s="187"/>
      <c r="X223" s="187"/>
      <c r="Y223" s="187"/>
      <c r="Z223" s="187"/>
      <c r="AA223" s="187"/>
      <c r="AB223" s="187"/>
      <c r="AC223" s="187"/>
      <c r="AD223" s="187"/>
      <c r="AE223" s="187"/>
      <c r="AF223" s="187"/>
      <c r="AG223" s="187"/>
      <c r="AH223" s="187"/>
    </row>
    <row r="224" spans="1:34" ht="15" customHeight="1">
      <c r="A224" s="187"/>
      <c r="B224" s="187"/>
      <c r="C224" s="187"/>
      <c r="D224" s="187"/>
      <c r="E224" s="187"/>
      <c r="F224" s="187"/>
      <c r="G224" s="187"/>
      <c r="H224" s="187"/>
      <c r="I224" s="187"/>
      <c r="J224" s="187"/>
      <c r="K224" s="187"/>
      <c r="L224" s="187"/>
      <c r="M224" s="187"/>
      <c r="N224" s="187"/>
      <c r="O224" s="187"/>
      <c r="P224" s="187"/>
      <c r="Q224" s="187"/>
      <c r="R224" s="187"/>
      <c r="S224" s="187"/>
      <c r="T224" s="187"/>
      <c r="U224" s="187"/>
      <c r="V224" s="187"/>
      <c r="W224" s="187"/>
      <c r="X224" s="187"/>
      <c r="Y224" s="187"/>
      <c r="Z224" s="187"/>
      <c r="AA224" s="187"/>
      <c r="AB224" s="187"/>
      <c r="AC224" s="187"/>
      <c r="AD224" s="187"/>
      <c r="AE224" s="187"/>
      <c r="AF224" s="187"/>
      <c r="AG224" s="187"/>
      <c r="AH224" s="187"/>
    </row>
    <row r="225" spans="1:34" ht="15" customHeight="1">
      <c r="A225" s="187"/>
      <c r="B225" s="187"/>
      <c r="C225" s="187"/>
      <c r="D225" s="187"/>
      <c r="E225" s="187"/>
      <c r="F225" s="187"/>
      <c r="G225" s="187"/>
      <c r="H225" s="187"/>
      <c r="I225" s="187"/>
      <c r="J225" s="187"/>
      <c r="K225" s="187"/>
      <c r="L225" s="187"/>
      <c r="M225" s="187"/>
      <c r="N225" s="187"/>
      <c r="O225" s="187"/>
      <c r="P225" s="187"/>
      <c r="Q225" s="187"/>
      <c r="R225" s="187"/>
      <c r="S225" s="187"/>
      <c r="T225" s="187"/>
      <c r="U225" s="187"/>
      <c r="V225" s="187"/>
      <c r="W225" s="187"/>
      <c r="X225" s="187"/>
      <c r="Y225" s="187"/>
      <c r="Z225" s="187"/>
      <c r="AA225" s="187"/>
      <c r="AB225" s="187"/>
      <c r="AC225" s="187"/>
      <c r="AD225" s="187"/>
      <c r="AE225" s="187"/>
      <c r="AF225" s="187"/>
      <c r="AG225" s="187"/>
      <c r="AH225" s="187"/>
    </row>
    <row r="226" spans="1:34" ht="15" customHeight="1">
      <c r="A226" s="187"/>
      <c r="B226" s="187"/>
      <c r="C226" s="187"/>
      <c r="D226" s="187"/>
      <c r="E226" s="187"/>
      <c r="F226" s="187"/>
      <c r="G226" s="187"/>
      <c r="H226" s="187"/>
      <c r="I226" s="187"/>
      <c r="J226" s="187"/>
      <c r="K226" s="187"/>
      <c r="L226" s="187"/>
      <c r="M226" s="187"/>
      <c r="N226" s="187"/>
      <c r="O226" s="187"/>
      <c r="P226" s="187"/>
      <c r="Q226" s="187"/>
      <c r="R226" s="187"/>
      <c r="S226" s="187"/>
      <c r="T226" s="187"/>
      <c r="U226" s="187"/>
      <c r="V226" s="187"/>
      <c r="W226" s="187"/>
      <c r="X226" s="187"/>
      <c r="Y226" s="187"/>
      <c r="Z226" s="187"/>
      <c r="AA226" s="187"/>
      <c r="AB226" s="187"/>
      <c r="AC226" s="187"/>
      <c r="AD226" s="187"/>
      <c r="AE226" s="187"/>
      <c r="AF226" s="187"/>
      <c r="AG226" s="187"/>
      <c r="AH226" s="187"/>
    </row>
    <row r="227" spans="1:34" ht="15" customHeight="1">
      <c r="A227" s="187"/>
      <c r="B227" s="187"/>
      <c r="C227" s="187"/>
      <c r="D227" s="187"/>
      <c r="E227" s="187"/>
      <c r="F227" s="187"/>
      <c r="G227" s="187"/>
      <c r="H227" s="187"/>
      <c r="I227" s="187"/>
      <c r="J227" s="187"/>
      <c r="K227" s="187"/>
      <c r="L227" s="187"/>
      <c r="M227" s="187"/>
      <c r="N227" s="187"/>
      <c r="O227" s="187"/>
      <c r="P227" s="187"/>
      <c r="Q227" s="187"/>
      <c r="R227" s="187"/>
      <c r="S227" s="187"/>
      <c r="T227" s="187"/>
      <c r="U227" s="187"/>
      <c r="V227" s="187"/>
      <c r="W227" s="187"/>
      <c r="X227" s="187"/>
      <c r="Y227" s="187"/>
      <c r="Z227" s="187"/>
      <c r="AA227" s="187"/>
      <c r="AB227" s="187"/>
      <c r="AC227" s="187"/>
      <c r="AD227" s="187"/>
      <c r="AE227" s="187"/>
      <c r="AF227" s="187"/>
      <c r="AG227" s="187"/>
      <c r="AH227" s="187"/>
    </row>
    <row r="228" spans="1:34" ht="15" customHeight="1">
      <c r="A228" s="187"/>
      <c r="B228" s="187"/>
      <c r="C228" s="187"/>
      <c r="D228" s="187"/>
      <c r="E228" s="187"/>
      <c r="F228" s="187"/>
      <c r="G228" s="187"/>
      <c r="H228" s="187"/>
      <c r="I228" s="187"/>
      <c r="J228" s="187"/>
      <c r="K228" s="187"/>
      <c r="L228" s="187"/>
      <c r="M228" s="187"/>
      <c r="N228" s="187"/>
      <c r="O228" s="187"/>
      <c r="P228" s="187"/>
      <c r="Q228" s="187"/>
      <c r="R228" s="187"/>
      <c r="S228" s="187"/>
      <c r="T228" s="187"/>
      <c r="U228" s="187"/>
      <c r="V228" s="187"/>
      <c r="W228" s="187"/>
      <c r="X228" s="187"/>
      <c r="Y228" s="187"/>
      <c r="Z228" s="187"/>
      <c r="AA228" s="187"/>
      <c r="AB228" s="187"/>
      <c r="AC228" s="187"/>
      <c r="AD228" s="187"/>
      <c r="AE228" s="187"/>
      <c r="AF228" s="187"/>
      <c r="AG228" s="187"/>
      <c r="AH228" s="187"/>
    </row>
    <row r="229" spans="1:34" ht="15" customHeight="1">
      <c r="A229" s="187"/>
      <c r="B229" s="187"/>
      <c r="C229" s="187"/>
      <c r="D229" s="187"/>
      <c r="E229" s="187"/>
      <c r="F229" s="187"/>
      <c r="G229" s="187"/>
      <c r="H229" s="187"/>
      <c r="I229" s="187"/>
      <c r="J229" s="187"/>
      <c r="K229" s="187"/>
      <c r="L229" s="187"/>
      <c r="M229" s="187"/>
      <c r="N229" s="187"/>
      <c r="O229" s="187"/>
      <c r="P229" s="187"/>
      <c r="Q229" s="187"/>
      <c r="R229" s="187"/>
      <c r="S229" s="187"/>
      <c r="T229" s="187"/>
      <c r="U229" s="187"/>
      <c r="V229" s="187"/>
      <c r="W229" s="187"/>
      <c r="X229" s="187"/>
      <c r="Y229" s="187"/>
      <c r="Z229" s="187"/>
      <c r="AA229" s="187"/>
      <c r="AB229" s="187"/>
      <c r="AC229" s="187"/>
      <c r="AD229" s="187"/>
      <c r="AE229" s="187"/>
      <c r="AF229" s="187"/>
      <c r="AG229" s="187"/>
      <c r="AH229" s="187"/>
    </row>
    <row r="230" spans="1:34" ht="15" customHeight="1">
      <c r="A230" s="187"/>
      <c r="B230" s="187"/>
      <c r="C230" s="187"/>
      <c r="D230" s="187"/>
      <c r="E230" s="187"/>
      <c r="F230" s="187"/>
      <c r="G230" s="187"/>
      <c r="H230" s="187"/>
      <c r="I230" s="187"/>
      <c r="J230" s="187"/>
      <c r="K230" s="187"/>
      <c r="L230" s="187"/>
      <c r="M230" s="187"/>
      <c r="N230" s="187"/>
      <c r="O230" s="187"/>
      <c r="P230" s="187"/>
      <c r="Q230" s="187"/>
      <c r="R230" s="187"/>
      <c r="S230" s="187"/>
      <c r="T230" s="187"/>
      <c r="U230" s="187"/>
      <c r="V230" s="187"/>
      <c r="W230" s="187"/>
      <c r="X230" s="187"/>
      <c r="Y230" s="187"/>
      <c r="Z230" s="187"/>
      <c r="AA230" s="187"/>
      <c r="AB230" s="187"/>
      <c r="AC230" s="187"/>
      <c r="AD230" s="187"/>
      <c r="AE230" s="187"/>
      <c r="AF230" s="187"/>
      <c r="AG230" s="187"/>
      <c r="AH230" s="187"/>
    </row>
    <row r="231" spans="1:34" ht="15" customHeight="1">
      <c r="A231" s="187"/>
      <c r="B231" s="187"/>
      <c r="C231" s="187"/>
      <c r="D231" s="187"/>
      <c r="E231" s="187"/>
      <c r="F231" s="187"/>
      <c r="G231" s="187"/>
      <c r="H231" s="187"/>
      <c r="I231" s="187"/>
      <c r="J231" s="187"/>
      <c r="K231" s="187"/>
      <c r="L231" s="187"/>
      <c r="M231" s="187"/>
      <c r="N231" s="187"/>
      <c r="O231" s="187"/>
      <c r="P231" s="187"/>
      <c r="Q231" s="187"/>
      <c r="R231" s="187"/>
      <c r="S231" s="187"/>
      <c r="T231" s="187"/>
      <c r="U231" s="187"/>
      <c r="V231" s="187"/>
      <c r="W231" s="187"/>
      <c r="X231" s="187"/>
      <c r="Y231" s="187"/>
      <c r="Z231" s="187"/>
      <c r="AA231" s="187"/>
      <c r="AB231" s="187"/>
      <c r="AC231" s="187"/>
      <c r="AD231" s="187"/>
      <c r="AE231" s="187"/>
      <c r="AF231" s="187"/>
      <c r="AG231" s="187"/>
      <c r="AH231" s="187"/>
    </row>
    <row r="232" spans="1:34" ht="15" customHeight="1">
      <c r="A232" s="187"/>
      <c r="B232" s="187"/>
      <c r="C232" s="187"/>
      <c r="D232" s="187"/>
      <c r="E232" s="187"/>
      <c r="F232" s="187"/>
      <c r="G232" s="187"/>
      <c r="H232" s="187"/>
      <c r="I232" s="187"/>
      <c r="J232" s="187"/>
      <c r="K232" s="187"/>
      <c r="L232" s="187"/>
      <c r="M232" s="187"/>
      <c r="N232" s="187"/>
      <c r="O232" s="187"/>
      <c r="P232" s="187"/>
      <c r="Q232" s="187"/>
      <c r="R232" s="187"/>
      <c r="S232" s="187"/>
      <c r="T232" s="187"/>
      <c r="U232" s="187"/>
      <c r="V232" s="187"/>
      <c r="W232" s="187"/>
      <c r="X232" s="187"/>
      <c r="Y232" s="187"/>
      <c r="Z232" s="187"/>
      <c r="AA232" s="187"/>
      <c r="AB232" s="187"/>
      <c r="AC232" s="187"/>
      <c r="AD232" s="187"/>
      <c r="AE232" s="187"/>
      <c r="AF232" s="187"/>
      <c r="AG232" s="187"/>
      <c r="AH232" s="187"/>
    </row>
    <row r="233" spans="1:34" ht="15" customHeight="1">
      <c r="A233" s="187"/>
      <c r="B233" s="187"/>
      <c r="C233" s="187"/>
      <c r="D233" s="187"/>
      <c r="E233" s="187"/>
      <c r="F233" s="187"/>
      <c r="G233" s="187"/>
      <c r="H233" s="187"/>
      <c r="I233" s="187"/>
      <c r="J233" s="187"/>
      <c r="K233" s="187"/>
      <c r="L233" s="187"/>
      <c r="M233" s="187"/>
      <c r="N233" s="187"/>
      <c r="O233" s="187"/>
      <c r="P233" s="187"/>
      <c r="Q233" s="187"/>
      <c r="R233" s="187"/>
      <c r="S233" s="187"/>
      <c r="T233" s="187"/>
      <c r="U233" s="187"/>
      <c r="V233" s="187"/>
      <c r="W233" s="187"/>
      <c r="X233" s="187"/>
      <c r="Y233" s="187"/>
      <c r="Z233" s="187"/>
      <c r="AA233" s="187"/>
      <c r="AB233" s="187"/>
      <c r="AC233" s="187"/>
      <c r="AD233" s="187"/>
      <c r="AE233" s="187"/>
      <c r="AF233" s="187"/>
      <c r="AG233" s="187"/>
      <c r="AH233" s="187"/>
    </row>
    <row r="234" spans="1:34" ht="15" customHeight="1">
      <c r="A234" s="187"/>
      <c r="B234" s="187"/>
      <c r="C234" s="187"/>
      <c r="D234" s="187"/>
      <c r="E234" s="187"/>
      <c r="F234" s="187"/>
      <c r="G234" s="187"/>
      <c r="H234" s="187"/>
      <c r="I234" s="187"/>
      <c r="J234" s="187"/>
      <c r="K234" s="187"/>
      <c r="L234" s="187"/>
      <c r="M234" s="187"/>
      <c r="N234" s="187"/>
      <c r="O234" s="187"/>
      <c r="P234" s="187"/>
      <c r="Q234" s="187"/>
      <c r="R234" s="187"/>
      <c r="S234" s="187"/>
      <c r="T234" s="187"/>
      <c r="U234" s="187"/>
      <c r="V234" s="187"/>
      <c r="W234" s="187"/>
      <c r="X234" s="187"/>
      <c r="Y234" s="187"/>
      <c r="Z234" s="187"/>
      <c r="AA234" s="187"/>
      <c r="AB234" s="187"/>
      <c r="AC234" s="187"/>
      <c r="AD234" s="187"/>
      <c r="AE234" s="187"/>
      <c r="AF234" s="187"/>
      <c r="AG234" s="187"/>
      <c r="AH234" s="187"/>
    </row>
    <row r="235" spans="1:34" ht="15" customHeight="1">
      <c r="A235" s="187"/>
      <c r="B235" s="187"/>
      <c r="C235" s="187"/>
      <c r="D235" s="187"/>
      <c r="E235" s="187"/>
      <c r="F235" s="187"/>
      <c r="G235" s="187"/>
      <c r="H235" s="187"/>
      <c r="I235" s="187"/>
      <c r="J235" s="187"/>
      <c r="K235" s="187"/>
      <c r="L235" s="187"/>
      <c r="M235" s="187"/>
      <c r="N235" s="187"/>
      <c r="O235" s="187"/>
      <c r="P235" s="187"/>
      <c r="Q235" s="187"/>
      <c r="R235" s="187"/>
      <c r="S235" s="187"/>
      <c r="T235" s="187"/>
      <c r="U235" s="187"/>
      <c r="V235" s="187"/>
      <c r="W235" s="187"/>
      <c r="X235" s="187"/>
      <c r="Y235" s="187"/>
      <c r="Z235" s="187"/>
      <c r="AA235" s="187"/>
      <c r="AB235" s="187"/>
      <c r="AC235" s="187"/>
      <c r="AD235" s="187"/>
      <c r="AE235" s="187"/>
      <c r="AF235" s="187"/>
      <c r="AG235" s="187"/>
      <c r="AH235" s="187"/>
    </row>
    <row r="236" spans="1:34" ht="15" customHeight="1">
      <c r="A236" s="187"/>
      <c r="B236" s="187"/>
      <c r="C236" s="187"/>
      <c r="D236" s="187"/>
      <c r="E236" s="187"/>
      <c r="F236" s="187"/>
      <c r="G236" s="187"/>
      <c r="H236" s="187"/>
      <c r="I236" s="187"/>
      <c r="J236" s="187"/>
      <c r="K236" s="187"/>
      <c r="L236" s="187"/>
      <c r="M236" s="187"/>
      <c r="N236" s="187"/>
      <c r="O236" s="187"/>
      <c r="P236" s="187"/>
      <c r="Q236" s="187"/>
      <c r="R236" s="187"/>
      <c r="S236" s="187"/>
      <c r="T236" s="187"/>
      <c r="U236" s="187"/>
      <c r="V236" s="187"/>
      <c r="W236" s="187"/>
      <c r="X236" s="187"/>
      <c r="Y236" s="187"/>
      <c r="Z236" s="187"/>
      <c r="AA236" s="187"/>
      <c r="AB236" s="187"/>
      <c r="AC236" s="187"/>
      <c r="AD236" s="187"/>
      <c r="AE236" s="187"/>
      <c r="AF236" s="187"/>
      <c r="AG236" s="187"/>
      <c r="AH236" s="187"/>
    </row>
    <row r="237" spans="1:34" ht="15" customHeight="1">
      <c r="A237" s="187"/>
      <c r="B237" s="187"/>
      <c r="C237" s="187"/>
      <c r="D237" s="187"/>
      <c r="E237" s="187"/>
      <c r="F237" s="187"/>
      <c r="G237" s="187"/>
      <c r="H237" s="187"/>
      <c r="I237" s="187"/>
      <c r="J237" s="187"/>
      <c r="K237" s="187"/>
      <c r="L237" s="187"/>
      <c r="M237" s="187"/>
      <c r="N237" s="187"/>
      <c r="O237" s="187"/>
      <c r="P237" s="187"/>
      <c r="Q237" s="187"/>
      <c r="R237" s="187"/>
      <c r="S237" s="187"/>
      <c r="T237" s="187"/>
      <c r="U237" s="187"/>
      <c r="V237" s="187"/>
      <c r="W237" s="187"/>
      <c r="X237" s="187"/>
      <c r="Y237" s="187"/>
      <c r="Z237" s="187"/>
      <c r="AA237" s="187"/>
      <c r="AB237" s="187"/>
      <c r="AC237" s="187"/>
      <c r="AD237" s="187"/>
      <c r="AE237" s="187"/>
      <c r="AF237" s="187"/>
      <c r="AG237" s="187"/>
      <c r="AH237" s="187"/>
    </row>
    <row r="238" spans="1:34" ht="15" customHeight="1">
      <c r="A238" s="187"/>
      <c r="B238" s="187"/>
      <c r="C238" s="187"/>
      <c r="D238" s="187"/>
      <c r="E238" s="187"/>
      <c r="F238" s="187"/>
      <c r="G238" s="187"/>
      <c r="H238" s="187"/>
      <c r="I238" s="187"/>
      <c r="J238" s="187"/>
      <c r="K238" s="187"/>
      <c r="L238" s="187"/>
      <c r="M238" s="187"/>
      <c r="N238" s="187"/>
      <c r="O238" s="187"/>
      <c r="P238" s="187"/>
      <c r="Q238" s="187"/>
      <c r="R238" s="187"/>
      <c r="S238" s="187"/>
      <c r="T238" s="187"/>
      <c r="U238" s="187"/>
      <c r="V238" s="187"/>
      <c r="W238" s="187"/>
      <c r="X238" s="187"/>
      <c r="Y238" s="187"/>
      <c r="Z238" s="187"/>
      <c r="AA238" s="187"/>
      <c r="AB238" s="187"/>
      <c r="AC238" s="187"/>
      <c r="AD238" s="187"/>
      <c r="AE238" s="187"/>
      <c r="AF238" s="187"/>
      <c r="AG238" s="187"/>
      <c r="AH238" s="187"/>
    </row>
    <row r="239" spans="1:34" ht="15" customHeight="1">
      <c r="A239" s="187"/>
      <c r="B239" s="187"/>
      <c r="C239" s="187"/>
      <c r="D239" s="187"/>
      <c r="E239" s="187"/>
      <c r="F239" s="187"/>
      <c r="G239" s="187"/>
      <c r="H239" s="187"/>
      <c r="I239" s="187"/>
      <c r="J239" s="187"/>
      <c r="K239" s="187"/>
      <c r="L239" s="187"/>
      <c r="M239" s="187"/>
      <c r="N239" s="187"/>
      <c r="O239" s="187"/>
      <c r="P239" s="187"/>
      <c r="Q239" s="187"/>
      <c r="R239" s="187"/>
      <c r="S239" s="187"/>
      <c r="T239" s="187"/>
      <c r="U239" s="187"/>
      <c r="V239" s="187"/>
      <c r="W239" s="187"/>
      <c r="X239" s="187"/>
      <c r="Y239" s="187"/>
      <c r="Z239" s="187"/>
      <c r="AA239" s="187"/>
      <c r="AB239" s="187"/>
      <c r="AC239" s="187"/>
      <c r="AD239" s="187"/>
      <c r="AE239" s="187"/>
      <c r="AF239" s="187"/>
      <c r="AG239" s="187"/>
      <c r="AH239" s="187"/>
    </row>
    <row r="240" spans="1:34" ht="15" customHeight="1">
      <c r="A240" s="187"/>
      <c r="B240" s="187"/>
      <c r="C240" s="187"/>
      <c r="D240" s="187"/>
      <c r="E240" s="187"/>
      <c r="F240" s="187"/>
      <c r="G240" s="187"/>
      <c r="H240" s="187"/>
      <c r="I240" s="187"/>
      <c r="J240" s="187"/>
      <c r="K240" s="187"/>
      <c r="L240" s="187"/>
      <c r="M240" s="187"/>
      <c r="N240" s="187"/>
      <c r="O240" s="187"/>
      <c r="P240" s="187"/>
      <c r="Q240" s="187"/>
      <c r="R240" s="187"/>
      <c r="S240" s="187"/>
      <c r="T240" s="187"/>
      <c r="U240" s="187"/>
      <c r="V240" s="187"/>
      <c r="W240" s="187"/>
      <c r="X240" s="187"/>
      <c r="Y240" s="187"/>
      <c r="Z240" s="187"/>
      <c r="AA240" s="187"/>
      <c r="AB240" s="187"/>
      <c r="AC240" s="187"/>
      <c r="AD240" s="187"/>
      <c r="AE240" s="187"/>
      <c r="AF240" s="187"/>
      <c r="AG240" s="187"/>
      <c r="AH240" s="187"/>
    </row>
    <row r="241" spans="1:34" ht="15" customHeight="1">
      <c r="A241" s="187"/>
      <c r="B241" s="187"/>
      <c r="C241" s="187"/>
      <c r="D241" s="187"/>
      <c r="E241" s="187"/>
      <c r="F241" s="187"/>
      <c r="G241" s="187"/>
      <c r="H241" s="187"/>
      <c r="I241" s="187"/>
      <c r="J241" s="187"/>
      <c r="K241" s="187"/>
      <c r="L241" s="187"/>
      <c r="M241" s="187"/>
      <c r="N241" s="187"/>
      <c r="O241" s="187"/>
      <c r="P241" s="187"/>
      <c r="Q241" s="187"/>
      <c r="R241" s="187"/>
      <c r="S241" s="187"/>
      <c r="T241" s="187"/>
      <c r="U241" s="187"/>
      <c r="V241" s="187"/>
      <c r="W241" s="187"/>
      <c r="X241" s="187"/>
      <c r="Y241" s="187"/>
      <c r="Z241" s="187"/>
      <c r="AA241" s="187"/>
      <c r="AB241" s="187"/>
      <c r="AC241" s="187"/>
      <c r="AD241" s="187"/>
      <c r="AE241" s="187"/>
      <c r="AF241" s="187"/>
      <c r="AG241" s="187"/>
      <c r="AH241" s="187"/>
    </row>
    <row r="242" spans="1:34" ht="15" customHeight="1">
      <c r="A242" s="187"/>
      <c r="B242" s="187"/>
      <c r="C242" s="187"/>
      <c r="D242" s="187"/>
      <c r="E242" s="187"/>
      <c r="F242" s="187"/>
      <c r="G242" s="187"/>
      <c r="H242" s="187"/>
      <c r="I242" s="187"/>
      <c r="J242" s="187"/>
      <c r="K242" s="187"/>
      <c r="L242" s="187"/>
      <c r="M242" s="187"/>
      <c r="N242" s="187"/>
      <c r="O242" s="187"/>
      <c r="P242" s="187"/>
      <c r="Q242" s="187"/>
      <c r="R242" s="187"/>
      <c r="S242" s="187"/>
      <c r="T242" s="187"/>
      <c r="U242" s="187"/>
      <c r="V242" s="187"/>
      <c r="W242" s="187"/>
      <c r="X242" s="187"/>
      <c r="Y242" s="187"/>
      <c r="Z242" s="187"/>
      <c r="AA242" s="187"/>
      <c r="AB242" s="187"/>
      <c r="AC242" s="187"/>
      <c r="AD242" s="187"/>
      <c r="AE242" s="187"/>
      <c r="AF242" s="187"/>
      <c r="AG242" s="187"/>
      <c r="AH242" s="187"/>
    </row>
    <row r="243" spans="1:34" ht="15" customHeight="1">
      <c r="A243" s="187"/>
      <c r="B243" s="187"/>
      <c r="C243" s="187"/>
      <c r="D243" s="187"/>
      <c r="E243" s="187"/>
      <c r="F243" s="187"/>
      <c r="G243" s="187"/>
      <c r="H243" s="187"/>
      <c r="I243" s="187"/>
      <c r="J243" s="187"/>
      <c r="K243" s="187"/>
      <c r="L243" s="187"/>
      <c r="M243" s="187"/>
      <c r="N243" s="187"/>
      <c r="O243" s="187"/>
      <c r="P243" s="187"/>
      <c r="Q243" s="187"/>
      <c r="R243" s="187"/>
      <c r="S243" s="187"/>
      <c r="T243" s="187"/>
      <c r="U243" s="187"/>
      <c r="V243" s="187"/>
      <c r="W243" s="187"/>
      <c r="X243" s="187"/>
      <c r="Y243" s="187"/>
      <c r="Z243" s="187"/>
      <c r="AA243" s="187"/>
      <c r="AB243" s="187"/>
      <c r="AC243" s="187"/>
      <c r="AD243" s="187"/>
      <c r="AE243" s="187"/>
      <c r="AF243" s="187"/>
      <c r="AG243" s="187"/>
      <c r="AH243" s="187"/>
    </row>
    <row r="244" spans="1:34" ht="15" customHeight="1">
      <c r="A244" s="187"/>
      <c r="B244" s="187"/>
      <c r="C244" s="187"/>
      <c r="D244" s="187"/>
      <c r="E244" s="187"/>
      <c r="F244" s="187"/>
      <c r="G244" s="187"/>
      <c r="H244" s="187"/>
      <c r="I244" s="187"/>
      <c r="J244" s="187"/>
      <c r="K244" s="187"/>
      <c r="L244" s="187"/>
      <c r="M244" s="187"/>
      <c r="N244" s="187"/>
      <c r="O244" s="187"/>
      <c r="P244" s="187"/>
      <c r="Q244" s="187"/>
      <c r="R244" s="187"/>
      <c r="S244" s="187"/>
      <c r="T244" s="187"/>
      <c r="U244" s="187"/>
      <c r="V244" s="187"/>
      <c r="W244" s="187"/>
      <c r="X244" s="187"/>
      <c r="Y244" s="187"/>
      <c r="Z244" s="187"/>
      <c r="AA244" s="187"/>
      <c r="AB244" s="187"/>
      <c r="AC244" s="187"/>
      <c r="AD244" s="187"/>
      <c r="AE244" s="187"/>
      <c r="AF244" s="187"/>
      <c r="AG244" s="187"/>
      <c r="AH244" s="187"/>
    </row>
    <row r="245" spans="1:34" ht="15" customHeight="1">
      <c r="A245" s="187"/>
      <c r="B245" s="187"/>
      <c r="C245" s="187"/>
      <c r="D245" s="187"/>
      <c r="E245" s="187"/>
      <c r="F245" s="187"/>
      <c r="G245" s="187"/>
      <c r="H245" s="187"/>
      <c r="I245" s="187"/>
      <c r="J245" s="187"/>
      <c r="K245" s="187"/>
      <c r="L245" s="187"/>
      <c r="M245" s="187"/>
      <c r="N245" s="187"/>
      <c r="O245" s="187"/>
      <c r="P245" s="187"/>
      <c r="Q245" s="187"/>
      <c r="R245" s="187"/>
      <c r="S245" s="187"/>
      <c r="T245" s="187"/>
      <c r="U245" s="187"/>
      <c r="V245" s="187"/>
      <c r="W245" s="187"/>
      <c r="X245" s="187"/>
      <c r="Y245" s="187"/>
      <c r="Z245" s="187"/>
      <c r="AA245" s="187"/>
      <c r="AB245" s="187"/>
      <c r="AC245" s="187"/>
      <c r="AD245" s="187"/>
      <c r="AE245" s="187"/>
      <c r="AF245" s="187"/>
      <c r="AG245" s="187"/>
      <c r="AH245" s="187"/>
    </row>
    <row r="246" spans="1:34" ht="15" customHeight="1">
      <c r="A246" s="187"/>
      <c r="B246" s="187"/>
      <c r="C246" s="187"/>
      <c r="D246" s="187"/>
      <c r="E246" s="187"/>
      <c r="F246" s="187"/>
      <c r="G246" s="187"/>
      <c r="H246" s="187"/>
      <c r="I246" s="187"/>
      <c r="J246" s="187"/>
      <c r="K246" s="187"/>
      <c r="L246" s="187"/>
      <c r="M246" s="187"/>
      <c r="N246" s="187"/>
      <c r="O246" s="187"/>
      <c r="P246" s="187"/>
      <c r="Q246" s="187"/>
      <c r="R246" s="187"/>
      <c r="S246" s="187"/>
      <c r="T246" s="187"/>
      <c r="U246" s="187"/>
      <c r="V246" s="187"/>
      <c r="W246" s="187"/>
      <c r="X246" s="187"/>
      <c r="Y246" s="187"/>
      <c r="Z246" s="187"/>
      <c r="AA246" s="187"/>
      <c r="AB246" s="187"/>
      <c r="AC246" s="187"/>
      <c r="AD246" s="187"/>
      <c r="AE246" s="187"/>
      <c r="AF246" s="187"/>
      <c r="AG246" s="187"/>
      <c r="AH246" s="187"/>
    </row>
    <row r="247" spans="1:34" ht="15" customHeight="1">
      <c r="A247" s="187"/>
      <c r="B247" s="187"/>
      <c r="C247" s="187"/>
      <c r="D247" s="187"/>
      <c r="E247" s="187"/>
      <c r="F247" s="187"/>
      <c r="G247" s="187"/>
      <c r="H247" s="187"/>
      <c r="I247" s="187"/>
      <c r="J247" s="187"/>
      <c r="K247" s="187"/>
      <c r="L247" s="187"/>
      <c r="M247" s="187"/>
      <c r="N247" s="187"/>
      <c r="O247" s="187"/>
      <c r="P247" s="187"/>
      <c r="Q247" s="187"/>
      <c r="R247" s="187"/>
      <c r="S247" s="187"/>
      <c r="T247" s="187"/>
      <c r="U247" s="187"/>
      <c r="V247" s="187"/>
      <c r="W247" s="187"/>
      <c r="X247" s="187"/>
      <c r="Y247" s="187"/>
      <c r="Z247" s="187"/>
      <c r="AA247" s="187"/>
      <c r="AB247" s="187"/>
      <c r="AC247" s="187"/>
      <c r="AD247" s="187"/>
      <c r="AE247" s="187"/>
      <c r="AF247" s="187"/>
      <c r="AG247" s="187"/>
      <c r="AH247" s="187"/>
    </row>
    <row r="248" spans="1:34" ht="15" customHeight="1">
      <c r="A248" s="187"/>
      <c r="B248" s="187"/>
      <c r="C248" s="187"/>
      <c r="D248" s="187"/>
      <c r="E248" s="187"/>
      <c r="F248" s="187"/>
      <c r="G248" s="187"/>
      <c r="H248" s="187"/>
      <c r="I248" s="187"/>
      <c r="J248" s="187"/>
      <c r="K248" s="187"/>
      <c r="L248" s="187"/>
      <c r="M248" s="187"/>
      <c r="N248" s="187"/>
      <c r="O248" s="187"/>
      <c r="P248" s="187"/>
      <c r="Q248" s="187"/>
      <c r="R248" s="187"/>
      <c r="S248" s="187"/>
      <c r="T248" s="187"/>
      <c r="U248" s="187"/>
      <c r="V248" s="187"/>
      <c r="W248" s="187"/>
      <c r="X248" s="187"/>
      <c r="Y248" s="187"/>
      <c r="Z248" s="187"/>
      <c r="AA248" s="187"/>
      <c r="AB248" s="187"/>
      <c r="AC248" s="187"/>
      <c r="AD248" s="187"/>
      <c r="AE248" s="187"/>
      <c r="AF248" s="187"/>
      <c r="AG248" s="187"/>
      <c r="AH248" s="187"/>
    </row>
    <row r="249" spans="1:34" ht="15" customHeight="1">
      <c r="A249" s="187"/>
      <c r="B249" s="187"/>
      <c r="C249" s="187"/>
      <c r="D249" s="187"/>
      <c r="E249" s="187"/>
      <c r="F249" s="187"/>
      <c r="G249" s="187"/>
      <c r="H249" s="187"/>
      <c r="I249" s="187"/>
      <c r="J249" s="187"/>
      <c r="K249" s="187"/>
      <c r="L249" s="187"/>
      <c r="M249" s="187"/>
      <c r="N249" s="187"/>
      <c r="O249" s="187"/>
      <c r="P249" s="187"/>
      <c r="Q249" s="187"/>
      <c r="R249" s="187"/>
      <c r="S249" s="187"/>
      <c r="T249" s="187"/>
      <c r="U249" s="187"/>
      <c r="V249" s="187"/>
      <c r="W249" s="187"/>
      <c r="X249" s="187"/>
      <c r="Y249" s="187"/>
      <c r="Z249" s="187"/>
      <c r="AA249" s="187"/>
      <c r="AB249" s="187"/>
      <c r="AC249" s="187"/>
      <c r="AD249" s="187"/>
      <c r="AE249" s="187"/>
      <c r="AF249" s="187"/>
      <c r="AG249" s="187"/>
      <c r="AH249" s="187"/>
    </row>
    <row r="250" spans="1:34" ht="15" customHeight="1">
      <c r="A250" s="187"/>
      <c r="B250" s="187"/>
      <c r="C250" s="187"/>
      <c r="D250" s="187"/>
      <c r="E250" s="187"/>
      <c r="F250" s="187"/>
      <c r="G250" s="187"/>
      <c r="H250" s="187"/>
      <c r="I250" s="187"/>
      <c r="J250" s="187"/>
      <c r="K250" s="187"/>
      <c r="L250" s="187"/>
      <c r="M250" s="187"/>
      <c r="N250" s="187"/>
      <c r="O250" s="187"/>
      <c r="P250" s="187"/>
      <c r="Q250" s="187"/>
      <c r="R250" s="187"/>
      <c r="S250" s="187"/>
      <c r="T250" s="187"/>
      <c r="U250" s="187"/>
      <c r="V250" s="187"/>
      <c r="W250" s="187"/>
      <c r="X250" s="187"/>
      <c r="Y250" s="187"/>
      <c r="Z250" s="187"/>
      <c r="AA250" s="187"/>
      <c r="AB250" s="187"/>
      <c r="AC250" s="187"/>
      <c r="AD250" s="187"/>
      <c r="AE250" s="187"/>
      <c r="AF250" s="187"/>
      <c r="AG250" s="187"/>
      <c r="AH250" s="187"/>
    </row>
    <row r="251" spans="1:34" ht="15" customHeight="1">
      <c r="A251" s="187"/>
      <c r="B251" s="187"/>
      <c r="C251" s="187"/>
      <c r="D251" s="187"/>
      <c r="E251" s="187"/>
      <c r="F251" s="187"/>
      <c r="G251" s="187"/>
      <c r="H251" s="187"/>
      <c r="I251" s="187"/>
      <c r="J251" s="187"/>
      <c r="K251" s="187"/>
      <c r="L251" s="187"/>
      <c r="M251" s="187"/>
      <c r="N251" s="187"/>
      <c r="O251" s="187"/>
      <c r="P251" s="187"/>
      <c r="Q251" s="187"/>
      <c r="R251" s="187"/>
      <c r="S251" s="187"/>
      <c r="T251" s="187"/>
      <c r="U251" s="187"/>
      <c r="V251" s="187"/>
      <c r="W251" s="187"/>
      <c r="X251" s="187"/>
      <c r="Y251" s="187"/>
      <c r="Z251" s="187"/>
      <c r="AA251" s="187"/>
      <c r="AB251" s="187"/>
      <c r="AC251" s="187"/>
      <c r="AD251" s="187"/>
      <c r="AE251" s="187"/>
      <c r="AF251" s="187"/>
      <c r="AG251" s="187"/>
      <c r="AH251" s="187"/>
    </row>
    <row r="252" spans="1:34" ht="15" customHeight="1">
      <c r="A252" s="187"/>
      <c r="B252" s="187"/>
      <c r="C252" s="187"/>
      <c r="D252" s="187"/>
      <c r="E252" s="187"/>
      <c r="F252" s="187"/>
      <c r="G252" s="187"/>
      <c r="H252" s="187"/>
      <c r="I252" s="187"/>
      <c r="J252" s="187"/>
      <c r="K252" s="187"/>
      <c r="L252" s="187"/>
      <c r="M252" s="187"/>
      <c r="N252" s="187"/>
      <c r="O252" s="187"/>
      <c r="P252" s="187"/>
      <c r="Q252" s="187"/>
      <c r="R252" s="187"/>
      <c r="S252" s="187"/>
      <c r="T252" s="187"/>
      <c r="U252" s="187"/>
      <c r="V252" s="187"/>
      <c r="W252" s="187"/>
      <c r="X252" s="187"/>
      <c r="Y252" s="187"/>
      <c r="Z252" s="187"/>
      <c r="AA252" s="187"/>
      <c r="AB252" s="187"/>
      <c r="AC252" s="187"/>
      <c r="AD252" s="187"/>
      <c r="AE252" s="187"/>
      <c r="AF252" s="187"/>
      <c r="AG252" s="187"/>
      <c r="AH252" s="187"/>
    </row>
    <row r="253" spans="1:34" ht="15" customHeight="1">
      <c r="A253" s="187"/>
      <c r="B253" s="187"/>
      <c r="C253" s="187"/>
      <c r="D253" s="187"/>
      <c r="E253" s="187"/>
      <c r="F253" s="187"/>
      <c r="G253" s="187"/>
      <c r="H253" s="187"/>
      <c r="I253" s="187"/>
      <c r="J253" s="187"/>
      <c r="K253" s="187"/>
      <c r="L253" s="187"/>
      <c r="M253" s="187"/>
      <c r="N253" s="187"/>
      <c r="O253" s="187"/>
      <c r="P253" s="187"/>
      <c r="Q253" s="187"/>
      <c r="R253" s="187"/>
      <c r="S253" s="187"/>
      <c r="T253" s="187"/>
      <c r="U253" s="187"/>
      <c r="V253" s="187"/>
      <c r="W253" s="187"/>
      <c r="X253" s="187"/>
      <c r="Y253" s="187"/>
      <c r="Z253" s="187"/>
      <c r="AA253" s="187"/>
      <c r="AB253" s="187"/>
      <c r="AC253" s="187"/>
      <c r="AD253" s="187"/>
      <c r="AE253" s="187"/>
      <c r="AF253" s="187"/>
      <c r="AG253" s="187"/>
      <c r="AH253" s="187"/>
    </row>
    <row r="254" spans="1:34" ht="15" customHeight="1">
      <c r="A254" s="187"/>
      <c r="B254" s="187"/>
      <c r="C254" s="187"/>
      <c r="D254" s="187"/>
      <c r="E254" s="187"/>
      <c r="F254" s="187"/>
      <c r="G254" s="187"/>
      <c r="H254" s="187"/>
      <c r="I254" s="187"/>
      <c r="J254" s="187"/>
      <c r="K254" s="187"/>
      <c r="L254" s="187"/>
      <c r="M254" s="187"/>
      <c r="N254" s="187"/>
      <c r="O254" s="187"/>
      <c r="P254" s="187"/>
      <c r="Q254" s="187"/>
      <c r="R254" s="187"/>
      <c r="S254" s="187"/>
      <c r="T254" s="187"/>
      <c r="U254" s="187"/>
      <c r="V254" s="187"/>
      <c r="W254" s="187"/>
      <c r="X254" s="187"/>
      <c r="Y254" s="187"/>
      <c r="Z254" s="187"/>
      <c r="AA254" s="187"/>
      <c r="AB254" s="187"/>
      <c r="AC254" s="187"/>
      <c r="AD254" s="187"/>
      <c r="AE254" s="187"/>
      <c r="AF254" s="187"/>
      <c r="AG254" s="187"/>
      <c r="AH254" s="187"/>
    </row>
    <row r="255" spans="1:34" ht="15" customHeight="1">
      <c r="A255" s="187"/>
      <c r="B255" s="187"/>
      <c r="C255" s="187"/>
      <c r="D255" s="187"/>
      <c r="E255" s="187"/>
      <c r="F255" s="187"/>
      <c r="G255" s="187"/>
      <c r="H255" s="187"/>
      <c r="I255" s="187"/>
      <c r="J255" s="187"/>
      <c r="K255" s="187"/>
      <c r="L255" s="187"/>
      <c r="M255" s="187"/>
      <c r="N255" s="187"/>
      <c r="O255" s="187"/>
      <c r="P255" s="187"/>
      <c r="Q255" s="187"/>
      <c r="R255" s="187"/>
      <c r="S255" s="187"/>
      <c r="T255" s="187"/>
      <c r="U255" s="187"/>
      <c r="V255" s="187"/>
      <c r="W255" s="187"/>
      <c r="X255" s="187"/>
      <c r="Y255" s="187"/>
      <c r="Z255" s="187"/>
      <c r="AA255" s="187"/>
      <c r="AB255" s="187"/>
      <c r="AC255" s="187"/>
      <c r="AD255" s="187"/>
      <c r="AE255" s="187"/>
      <c r="AF255" s="187"/>
      <c r="AG255" s="187"/>
      <c r="AH255" s="187"/>
    </row>
    <row r="256" spans="1:34" ht="15" customHeight="1">
      <c r="A256" s="187"/>
      <c r="B256" s="187"/>
      <c r="C256" s="187"/>
      <c r="D256" s="187"/>
      <c r="E256" s="187"/>
      <c r="F256" s="187"/>
      <c r="G256" s="187"/>
      <c r="H256" s="187"/>
      <c r="I256" s="187"/>
      <c r="J256" s="187"/>
      <c r="K256" s="187"/>
      <c r="L256" s="187"/>
      <c r="M256" s="187"/>
      <c r="N256" s="187"/>
      <c r="O256" s="187"/>
      <c r="P256" s="187"/>
      <c r="Q256" s="187"/>
      <c r="R256" s="187"/>
      <c r="S256" s="187"/>
      <c r="T256" s="187"/>
      <c r="U256" s="187"/>
      <c r="V256" s="187"/>
      <c r="W256" s="187"/>
      <c r="X256" s="187"/>
      <c r="Y256" s="187"/>
      <c r="Z256" s="187"/>
      <c r="AA256" s="187"/>
      <c r="AB256" s="187"/>
      <c r="AC256" s="187"/>
      <c r="AD256" s="187"/>
      <c r="AE256" s="187"/>
      <c r="AF256" s="187"/>
      <c r="AG256" s="187"/>
      <c r="AH256" s="187"/>
    </row>
    <row r="257" spans="1:34" ht="15" customHeight="1">
      <c r="A257" s="187"/>
      <c r="B257" s="187"/>
      <c r="C257" s="187"/>
      <c r="D257" s="187"/>
      <c r="E257" s="187"/>
      <c r="F257" s="187"/>
      <c r="G257" s="187"/>
      <c r="H257" s="187"/>
      <c r="I257" s="187"/>
      <c r="J257" s="187"/>
      <c r="K257" s="187"/>
      <c r="L257" s="187"/>
      <c r="M257" s="187"/>
      <c r="N257" s="187"/>
      <c r="O257" s="187"/>
      <c r="P257" s="187"/>
      <c r="Q257" s="187"/>
      <c r="R257" s="187"/>
      <c r="S257" s="187"/>
      <c r="T257" s="187"/>
      <c r="U257" s="187"/>
      <c r="V257" s="187"/>
      <c r="W257" s="187"/>
      <c r="X257" s="187"/>
      <c r="Y257" s="187"/>
      <c r="Z257" s="187"/>
      <c r="AA257" s="187"/>
      <c r="AB257" s="187"/>
      <c r="AC257" s="187"/>
      <c r="AD257" s="187"/>
      <c r="AE257" s="187"/>
      <c r="AF257" s="187"/>
      <c r="AG257" s="187"/>
      <c r="AH257" s="187"/>
    </row>
    <row r="258" spans="1:34" ht="15" customHeight="1">
      <c r="A258" s="187"/>
      <c r="B258" s="187"/>
      <c r="C258" s="187"/>
      <c r="D258" s="187"/>
      <c r="E258" s="187"/>
      <c r="F258" s="187"/>
      <c r="G258" s="187"/>
      <c r="H258" s="187"/>
      <c r="I258" s="187"/>
      <c r="J258" s="187"/>
      <c r="K258" s="187"/>
      <c r="L258" s="187"/>
      <c r="M258" s="187"/>
      <c r="N258" s="187"/>
      <c r="O258" s="187"/>
      <c r="P258" s="187"/>
      <c r="Q258" s="187"/>
      <c r="R258" s="187"/>
      <c r="S258" s="187"/>
      <c r="T258" s="187"/>
      <c r="U258" s="187"/>
      <c r="V258" s="187"/>
      <c r="W258" s="187"/>
      <c r="X258" s="187"/>
      <c r="Y258" s="187"/>
      <c r="Z258" s="187"/>
      <c r="AA258" s="187"/>
      <c r="AB258" s="187"/>
      <c r="AC258" s="187"/>
      <c r="AD258" s="187"/>
      <c r="AE258" s="187"/>
      <c r="AF258" s="187"/>
      <c r="AG258" s="187"/>
      <c r="AH258" s="187"/>
    </row>
    <row r="259" spans="1:34" ht="15" customHeight="1">
      <c r="A259" s="187"/>
      <c r="B259" s="187"/>
      <c r="C259" s="187"/>
      <c r="D259" s="187"/>
      <c r="E259" s="187"/>
      <c r="F259" s="187"/>
      <c r="G259" s="187"/>
      <c r="H259" s="187"/>
      <c r="I259" s="187"/>
      <c r="J259" s="187"/>
      <c r="K259" s="187"/>
      <c r="L259" s="187"/>
      <c r="M259" s="187"/>
      <c r="N259" s="187"/>
      <c r="O259" s="187"/>
      <c r="P259" s="187"/>
      <c r="Q259" s="187"/>
      <c r="R259" s="187"/>
      <c r="S259" s="187"/>
      <c r="T259" s="187"/>
      <c r="U259" s="187"/>
      <c r="V259" s="187"/>
      <c r="W259" s="187"/>
      <c r="X259" s="187"/>
      <c r="Y259" s="187"/>
      <c r="Z259" s="187"/>
      <c r="AA259" s="187"/>
      <c r="AB259" s="187"/>
      <c r="AC259" s="187"/>
      <c r="AD259" s="187"/>
      <c r="AE259" s="187"/>
      <c r="AF259" s="187"/>
      <c r="AG259" s="187"/>
      <c r="AH259" s="187"/>
    </row>
    <row r="260" spans="1:34" ht="15" customHeight="1">
      <c r="A260" s="187"/>
      <c r="B260" s="187"/>
      <c r="C260" s="187"/>
      <c r="D260" s="187"/>
      <c r="E260" s="187"/>
      <c r="F260" s="187"/>
      <c r="G260" s="187"/>
      <c r="H260" s="187"/>
      <c r="I260" s="187"/>
      <c r="J260" s="187"/>
      <c r="K260" s="187"/>
      <c r="L260" s="187"/>
      <c r="M260" s="187"/>
      <c r="N260" s="187"/>
      <c r="O260" s="187"/>
      <c r="P260" s="187"/>
      <c r="Q260" s="187"/>
      <c r="R260" s="187"/>
      <c r="S260" s="187"/>
      <c r="T260" s="187"/>
      <c r="U260" s="187"/>
      <c r="V260" s="187"/>
      <c r="W260" s="187"/>
      <c r="X260" s="187"/>
      <c r="Y260" s="187"/>
      <c r="Z260" s="187"/>
      <c r="AA260" s="187"/>
      <c r="AB260" s="187"/>
      <c r="AC260" s="187"/>
      <c r="AD260" s="187"/>
      <c r="AE260" s="187"/>
      <c r="AF260" s="187"/>
      <c r="AG260" s="187"/>
      <c r="AH260" s="187"/>
    </row>
    <row r="261" spans="1:34" ht="15" customHeight="1">
      <c r="A261" s="187"/>
      <c r="B261" s="187"/>
      <c r="C261" s="187"/>
      <c r="D261" s="187"/>
      <c r="E261" s="187"/>
      <c r="F261" s="187"/>
      <c r="G261" s="187"/>
      <c r="H261" s="187"/>
      <c r="I261" s="187"/>
      <c r="J261" s="187"/>
      <c r="K261" s="187"/>
      <c r="L261" s="187"/>
      <c r="M261" s="187"/>
      <c r="N261" s="187"/>
      <c r="O261" s="187"/>
      <c r="P261" s="187"/>
      <c r="Q261" s="187"/>
      <c r="R261" s="187"/>
      <c r="S261" s="187"/>
      <c r="T261" s="187"/>
      <c r="U261" s="187"/>
      <c r="V261" s="187"/>
      <c r="W261" s="187"/>
      <c r="X261" s="187"/>
      <c r="Y261" s="187"/>
      <c r="Z261" s="187"/>
      <c r="AA261" s="187"/>
      <c r="AB261" s="187"/>
      <c r="AC261" s="187"/>
      <c r="AD261" s="187"/>
      <c r="AE261" s="187"/>
      <c r="AF261" s="187"/>
      <c r="AG261" s="187"/>
      <c r="AH261" s="187"/>
    </row>
    <row r="262" spans="1:34" ht="15" customHeight="1">
      <c r="A262" s="187"/>
      <c r="B262" s="187"/>
      <c r="C262" s="187"/>
      <c r="D262" s="187"/>
      <c r="E262" s="187"/>
      <c r="F262" s="187"/>
      <c r="G262" s="187"/>
      <c r="H262" s="187"/>
      <c r="I262" s="187"/>
      <c r="J262" s="187"/>
      <c r="K262" s="187"/>
      <c r="L262" s="187"/>
      <c r="M262" s="187"/>
      <c r="N262" s="187"/>
      <c r="O262" s="187"/>
      <c r="P262" s="187"/>
      <c r="Q262" s="187"/>
      <c r="R262" s="187"/>
      <c r="S262" s="187"/>
      <c r="T262" s="187"/>
      <c r="U262" s="187"/>
      <c r="V262" s="187"/>
      <c r="W262" s="187"/>
      <c r="X262" s="187"/>
      <c r="Y262" s="187"/>
      <c r="Z262" s="187"/>
      <c r="AA262" s="187"/>
      <c r="AB262" s="187"/>
      <c r="AC262" s="187"/>
      <c r="AD262" s="187"/>
      <c r="AE262" s="187"/>
      <c r="AF262" s="187"/>
      <c r="AG262" s="187"/>
      <c r="AH262" s="187"/>
    </row>
    <row r="263" spans="1:34" ht="15" customHeight="1">
      <c r="A263" s="187"/>
      <c r="B263" s="187"/>
      <c r="C263" s="187"/>
      <c r="D263" s="187"/>
      <c r="E263" s="187"/>
      <c r="F263" s="187"/>
      <c r="G263" s="187"/>
      <c r="H263" s="187"/>
      <c r="I263" s="187"/>
      <c r="J263" s="187"/>
      <c r="K263" s="187"/>
      <c r="L263" s="187"/>
      <c r="M263" s="187"/>
      <c r="N263" s="187"/>
      <c r="O263" s="187"/>
      <c r="P263" s="187"/>
      <c r="Q263" s="187"/>
      <c r="R263" s="187"/>
      <c r="S263" s="187"/>
      <c r="T263" s="187"/>
      <c r="U263" s="187"/>
      <c r="V263" s="187"/>
      <c r="W263" s="187"/>
      <c r="X263" s="187"/>
      <c r="Y263" s="187"/>
      <c r="Z263" s="187"/>
      <c r="AA263" s="187"/>
      <c r="AB263" s="187"/>
      <c r="AC263" s="187"/>
      <c r="AD263" s="187"/>
      <c r="AE263" s="187"/>
      <c r="AF263" s="187"/>
      <c r="AG263" s="187"/>
      <c r="AH263" s="187"/>
    </row>
    <row r="264" spans="1:34" ht="15" customHeight="1">
      <c r="A264" s="187"/>
      <c r="B264" s="187"/>
      <c r="C264" s="187"/>
      <c r="D264" s="187"/>
      <c r="E264" s="187"/>
      <c r="F264" s="187"/>
      <c r="G264" s="187"/>
      <c r="H264" s="187"/>
      <c r="I264" s="187"/>
      <c r="J264" s="187"/>
      <c r="K264" s="187"/>
      <c r="L264" s="187"/>
      <c r="M264" s="187"/>
      <c r="N264" s="187"/>
      <c r="O264" s="187"/>
      <c r="P264" s="187"/>
      <c r="Q264" s="187"/>
      <c r="R264" s="187"/>
      <c r="S264" s="187"/>
      <c r="T264" s="187"/>
      <c r="U264" s="187"/>
      <c r="V264" s="187"/>
      <c r="W264" s="187"/>
      <c r="X264" s="187"/>
      <c r="Y264" s="187"/>
      <c r="Z264" s="187"/>
      <c r="AA264" s="187"/>
      <c r="AB264" s="187"/>
      <c r="AC264" s="187"/>
      <c r="AD264" s="187"/>
      <c r="AE264" s="187"/>
      <c r="AF264" s="187"/>
      <c r="AG264" s="187"/>
      <c r="AH264" s="187"/>
    </row>
    <row r="265" spans="1:34" ht="15" customHeight="1">
      <c r="A265" s="187"/>
      <c r="B265" s="187"/>
      <c r="C265" s="187"/>
      <c r="D265" s="187"/>
      <c r="E265" s="187"/>
      <c r="F265" s="187"/>
      <c r="G265" s="187"/>
      <c r="H265" s="187"/>
      <c r="I265" s="187"/>
      <c r="J265" s="187"/>
      <c r="K265" s="187"/>
      <c r="L265" s="187"/>
      <c r="M265" s="187"/>
      <c r="N265" s="187"/>
      <c r="O265" s="187"/>
      <c r="P265" s="187"/>
      <c r="Q265" s="187"/>
      <c r="R265" s="187"/>
      <c r="S265" s="187"/>
      <c r="T265" s="187"/>
      <c r="U265" s="187"/>
      <c r="V265" s="187"/>
      <c r="W265" s="187"/>
      <c r="X265" s="187"/>
      <c r="Y265" s="187"/>
      <c r="Z265" s="187"/>
      <c r="AA265" s="187"/>
      <c r="AB265" s="187"/>
      <c r="AC265" s="187"/>
      <c r="AD265" s="187"/>
      <c r="AE265" s="187"/>
      <c r="AF265" s="187"/>
      <c r="AG265" s="187"/>
      <c r="AH265" s="187"/>
    </row>
    <row r="266" spans="1:34" ht="15" customHeight="1">
      <c r="A266" s="187"/>
      <c r="B266" s="187"/>
      <c r="C266" s="187"/>
      <c r="D266" s="187"/>
      <c r="E266" s="187"/>
      <c r="F266" s="187"/>
      <c r="G266" s="187"/>
      <c r="H266" s="187"/>
      <c r="I266" s="187"/>
      <c r="J266" s="187"/>
      <c r="K266" s="187"/>
      <c r="L266" s="187"/>
      <c r="M266" s="187"/>
      <c r="N266" s="187"/>
      <c r="O266" s="187"/>
      <c r="P266" s="187"/>
      <c r="Q266" s="187"/>
      <c r="R266" s="187"/>
      <c r="S266" s="187"/>
      <c r="T266" s="187"/>
      <c r="U266" s="187"/>
      <c r="V266" s="187"/>
      <c r="W266" s="187"/>
      <c r="X266" s="187"/>
      <c r="Y266" s="187"/>
      <c r="Z266" s="187"/>
      <c r="AA266" s="187"/>
      <c r="AB266" s="187"/>
      <c r="AC266" s="187"/>
      <c r="AD266" s="187"/>
      <c r="AE266" s="187"/>
      <c r="AF266" s="187"/>
      <c r="AG266" s="187"/>
      <c r="AH266" s="187"/>
    </row>
    <row r="267" spans="1:34" ht="15" customHeight="1">
      <c r="A267" s="187"/>
      <c r="B267" s="187"/>
      <c r="C267" s="187"/>
      <c r="D267" s="187"/>
      <c r="E267" s="187"/>
      <c r="F267" s="187"/>
      <c r="G267" s="187"/>
      <c r="H267" s="187"/>
      <c r="I267" s="187"/>
      <c r="J267" s="187"/>
      <c r="K267" s="187"/>
      <c r="L267" s="187"/>
      <c r="M267" s="187"/>
      <c r="N267" s="187"/>
      <c r="O267" s="187"/>
      <c r="P267" s="187"/>
      <c r="Q267" s="187"/>
      <c r="R267" s="187"/>
      <c r="S267" s="187"/>
      <c r="T267" s="187"/>
      <c r="U267" s="187"/>
      <c r="V267" s="187"/>
      <c r="W267" s="187"/>
      <c r="X267" s="187"/>
      <c r="Y267" s="187"/>
      <c r="Z267" s="187"/>
      <c r="AA267" s="187"/>
      <c r="AB267" s="187"/>
      <c r="AC267" s="187"/>
      <c r="AD267" s="187"/>
      <c r="AE267" s="187"/>
      <c r="AF267" s="187"/>
      <c r="AG267" s="187"/>
      <c r="AH267" s="187"/>
    </row>
    <row r="268" spans="1:34" ht="15" customHeight="1">
      <c r="A268" s="187"/>
      <c r="B268" s="187"/>
      <c r="C268" s="187"/>
      <c r="D268" s="187"/>
      <c r="E268" s="187"/>
      <c r="F268" s="187"/>
      <c r="G268" s="187"/>
      <c r="H268" s="187"/>
      <c r="I268" s="187"/>
      <c r="J268" s="187"/>
      <c r="K268" s="187"/>
      <c r="L268" s="187"/>
      <c r="M268" s="187"/>
      <c r="N268" s="187"/>
      <c r="O268" s="187"/>
      <c r="P268" s="187"/>
      <c r="Q268" s="187"/>
      <c r="R268" s="187"/>
      <c r="S268" s="187"/>
      <c r="T268" s="187"/>
      <c r="U268" s="187"/>
      <c r="V268" s="187"/>
      <c r="W268" s="187"/>
      <c r="X268" s="187"/>
      <c r="Y268" s="187"/>
      <c r="Z268" s="187"/>
      <c r="AA268" s="187"/>
      <c r="AB268" s="187"/>
      <c r="AC268" s="187"/>
      <c r="AD268" s="187"/>
      <c r="AE268" s="187"/>
      <c r="AF268" s="187"/>
      <c r="AG268" s="187"/>
      <c r="AH268" s="187"/>
    </row>
    <row r="269" spans="1:34" ht="15" customHeight="1">
      <c r="A269" s="187"/>
      <c r="B269" s="187"/>
      <c r="C269" s="187"/>
      <c r="D269" s="187"/>
      <c r="E269" s="187"/>
      <c r="F269" s="187"/>
      <c r="G269" s="187"/>
      <c r="H269" s="187"/>
      <c r="I269" s="187"/>
      <c r="J269" s="187"/>
      <c r="K269" s="187"/>
      <c r="L269" s="187"/>
      <c r="M269" s="187"/>
      <c r="N269" s="187"/>
      <c r="O269" s="187"/>
      <c r="P269" s="187"/>
      <c r="Q269" s="187"/>
      <c r="R269" s="187"/>
      <c r="S269" s="187"/>
      <c r="T269" s="187"/>
      <c r="U269" s="187"/>
      <c r="V269" s="187"/>
      <c r="W269" s="187"/>
      <c r="X269" s="187"/>
      <c r="Y269" s="187"/>
      <c r="Z269" s="187"/>
      <c r="AA269" s="187"/>
      <c r="AB269" s="187"/>
      <c r="AC269" s="187"/>
      <c r="AD269" s="187"/>
      <c r="AE269" s="187"/>
      <c r="AF269" s="187"/>
      <c r="AG269" s="187"/>
      <c r="AH269" s="187"/>
    </row>
    <row r="270" spans="1:34" ht="15" customHeight="1">
      <c r="A270" s="187"/>
      <c r="B270" s="187"/>
      <c r="C270" s="187"/>
      <c r="D270" s="187"/>
      <c r="E270" s="187"/>
      <c r="F270" s="187"/>
      <c r="G270" s="187"/>
      <c r="H270" s="187"/>
      <c r="I270" s="187"/>
      <c r="J270" s="187"/>
      <c r="K270" s="187"/>
      <c r="L270" s="187"/>
      <c r="M270" s="187"/>
      <c r="N270" s="187"/>
      <c r="O270" s="187"/>
      <c r="P270" s="187"/>
      <c r="Q270" s="187"/>
      <c r="R270" s="187"/>
      <c r="S270" s="187"/>
      <c r="T270" s="187"/>
      <c r="U270" s="187"/>
      <c r="V270" s="187"/>
      <c r="W270" s="187"/>
      <c r="X270" s="187"/>
      <c r="Y270" s="187"/>
      <c r="Z270" s="187"/>
      <c r="AA270" s="187"/>
      <c r="AB270" s="187"/>
      <c r="AC270" s="187"/>
      <c r="AD270" s="187"/>
      <c r="AE270" s="187"/>
      <c r="AF270" s="187"/>
      <c r="AG270" s="187"/>
      <c r="AH270" s="187"/>
    </row>
    <row r="271" spans="1:34" ht="15" customHeight="1">
      <c r="A271" s="187"/>
      <c r="B271" s="187"/>
      <c r="C271" s="187"/>
      <c r="D271" s="187"/>
      <c r="E271" s="187"/>
      <c r="F271" s="187"/>
      <c r="G271" s="187"/>
      <c r="H271" s="187"/>
      <c r="I271" s="187"/>
      <c r="J271" s="187"/>
      <c r="K271" s="187"/>
      <c r="L271" s="187"/>
      <c r="M271" s="187"/>
      <c r="N271" s="187"/>
      <c r="O271" s="187"/>
      <c r="P271" s="187"/>
      <c r="Q271" s="187"/>
      <c r="R271" s="187"/>
      <c r="S271" s="187"/>
      <c r="T271" s="187"/>
      <c r="U271" s="187"/>
      <c r="V271" s="187"/>
      <c r="W271" s="187"/>
      <c r="X271" s="187"/>
      <c r="Y271" s="187"/>
      <c r="Z271" s="187"/>
      <c r="AA271" s="187"/>
      <c r="AB271" s="187"/>
      <c r="AC271" s="187"/>
      <c r="AD271" s="187"/>
      <c r="AE271" s="187"/>
      <c r="AF271" s="187"/>
      <c r="AG271" s="187"/>
      <c r="AH271" s="187"/>
    </row>
  </sheetData>
  <sheetProtection sheet="1" formatCells="0"/>
  <conditionalFormatting sqref="D9:J28">
    <cfRule type="expression" dxfId="12" priority="5">
      <formula>_xlfn.ISFORMULA(D9)</formula>
    </cfRule>
  </conditionalFormatting>
  <conditionalFormatting sqref="D31:J31">
    <cfRule type="expression" dxfId="11" priority="2">
      <formula>_xlfn.ISFORMULA(D31)</formula>
    </cfRule>
  </conditionalFormatting>
  <conditionalFormatting sqref="D33:J33">
    <cfRule type="expression" dxfId="10" priority="1">
      <formula>_xlfn.ISFORMULA(D33)</formula>
    </cfRule>
  </conditionalFormatting>
  <pageMargins left="0.7" right="0.7" top="0.75" bottom="0.75" header="0.3" footer="0.3"/>
  <pageSetup scale="48" orientation="landscape" r:id="rId1"/>
  <headerFooter>
    <oddFooter>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B1613-BFDA-412C-910B-4255FD398D6E}">
  <sheetPr codeName="Sheet13">
    <pageSetUpPr fitToPage="1"/>
  </sheetPr>
  <dimension ref="A1:AG271"/>
  <sheetViews>
    <sheetView zoomScaleNormal="100" workbookViewId="0"/>
  </sheetViews>
  <sheetFormatPr defaultColWidth="8.85546875" defaultRowHeight="13.9"/>
  <cols>
    <col min="1" max="1" width="8.5703125" style="20" customWidth="1"/>
    <col min="2" max="2" width="60.5703125" style="20" customWidth="1"/>
    <col min="3" max="3" width="9.5703125" style="20" customWidth="1"/>
    <col min="4" max="6" width="18.5703125" style="20" customWidth="1"/>
    <col min="7" max="16384" width="8.85546875" style="20"/>
  </cols>
  <sheetData>
    <row r="1" spans="1:33">
      <c r="A1" s="186" t="str">
        <f>SUBSTITUTE(ADDRESS(1,COLUMN(A1),4),"1","")&amp;ROW(A1)</f>
        <v>A1</v>
      </c>
      <c r="B1" s="186" t="str">
        <f t="shared" ref="B1:F1" si="0">SUBSTITUTE(ADDRESS(1, COLUMN(B1), 4), "1", "")</f>
        <v>B</v>
      </c>
      <c r="C1" s="186" t="str">
        <f t="shared" si="0"/>
        <v>C</v>
      </c>
      <c r="D1" s="186" t="str">
        <f t="shared" si="0"/>
        <v>D</v>
      </c>
      <c r="E1" s="186" t="str">
        <f t="shared" si="0"/>
        <v>E</v>
      </c>
      <c r="F1" s="186" t="str">
        <f t="shared" si="0"/>
        <v>F</v>
      </c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  <c r="AC1" s="187"/>
      <c r="AD1" s="187"/>
      <c r="AE1" s="187"/>
      <c r="AF1" s="187"/>
      <c r="AG1" s="187"/>
    </row>
    <row r="2" spans="1:33" ht="14.1">
      <c r="A2" s="186">
        <f>ROW(A2)</f>
        <v>2</v>
      </c>
      <c r="B2" s="30" t="str">
        <f>Index!B2</f>
        <v>Formula Rate Template</v>
      </c>
      <c r="C2" s="31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</row>
    <row r="3" spans="1:33" ht="14.1">
      <c r="A3" s="186">
        <f>ROW(A3)</f>
        <v>3</v>
      </c>
      <c r="B3" s="30" t="str">
        <f>Index!B3</f>
        <v>For the 12 months ended 12/31/2024</v>
      </c>
      <c r="C3" s="31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  <c r="AC3" s="187"/>
      <c r="AD3" s="187"/>
      <c r="AE3" s="187"/>
      <c r="AF3" s="187"/>
      <c r="AG3" s="187"/>
    </row>
    <row r="4" spans="1:33" ht="14.1">
      <c r="A4" s="186">
        <f>ROW(A4)</f>
        <v>4</v>
      </c>
      <c r="B4" s="30" t="str">
        <f>Index!B4</f>
        <v>Platte River Power Authority (PRPA)</v>
      </c>
      <c r="C4" s="31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  <c r="AG4" s="187"/>
    </row>
    <row r="5" spans="1:33" ht="14.1">
      <c r="A5" s="186">
        <f>ROW(A5)</f>
        <v>5</v>
      </c>
      <c r="B5" s="30" t="str">
        <f>Index!B5</f>
        <v>Zone 104</v>
      </c>
      <c r="C5" s="31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  <c r="AF5" s="187"/>
      <c r="AG5" s="187"/>
    </row>
    <row r="6" spans="1:33" ht="14.1">
      <c r="A6" s="186">
        <f>ROW(A6)</f>
        <v>6</v>
      </c>
      <c r="B6" s="30" t="s">
        <v>99</v>
      </c>
      <c r="C6" s="31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</row>
    <row r="7" spans="1:33" ht="14.1">
      <c r="A7" s="186">
        <f t="shared" ref="A7:A14" si="1">ROW(A7)</f>
        <v>7</v>
      </c>
      <c r="B7" s="30"/>
      <c r="C7" s="31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</row>
    <row r="8" spans="1:33" ht="14.1">
      <c r="A8" s="186">
        <f t="shared" si="1"/>
        <v>8</v>
      </c>
      <c r="B8" s="41" t="s">
        <v>5</v>
      </c>
      <c r="C8" s="35" t="s">
        <v>147</v>
      </c>
      <c r="D8" s="35" t="s">
        <v>148</v>
      </c>
      <c r="E8" s="35" t="s">
        <v>149</v>
      </c>
      <c r="F8" s="35" t="s">
        <v>150</v>
      </c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7"/>
      <c r="AE8" s="187"/>
      <c r="AF8" s="187"/>
      <c r="AG8" s="187"/>
    </row>
    <row r="9" spans="1:33" ht="14.1">
      <c r="A9" s="186">
        <f t="shared" si="1"/>
        <v>9</v>
      </c>
      <c r="B9" s="215" t="s">
        <v>99</v>
      </c>
      <c r="C9" s="265"/>
      <c r="D9" s="217"/>
      <c r="E9" s="253"/>
      <c r="F9" s="21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  <c r="Y9" s="187"/>
      <c r="Z9" s="187"/>
      <c r="AA9" s="187"/>
      <c r="AB9" s="187"/>
      <c r="AC9" s="187"/>
      <c r="AD9" s="187"/>
      <c r="AE9" s="187"/>
      <c r="AF9" s="187"/>
      <c r="AG9" s="187"/>
    </row>
    <row r="10" spans="1:33" ht="14.1">
      <c r="A10" s="186">
        <f t="shared" si="1"/>
        <v>10</v>
      </c>
      <c r="B10" s="64" t="s">
        <v>266</v>
      </c>
      <c r="C10" s="264"/>
      <c r="D10" s="181"/>
      <c r="E10" s="181"/>
      <c r="F10" s="181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  <c r="Z10" s="187"/>
      <c r="AA10" s="187"/>
      <c r="AB10" s="187"/>
      <c r="AC10" s="187"/>
      <c r="AD10" s="187"/>
      <c r="AE10" s="187"/>
      <c r="AF10" s="187"/>
      <c r="AG10" s="187"/>
    </row>
    <row r="11" spans="1:33">
      <c r="A11" s="186">
        <f t="shared" si="1"/>
        <v>11</v>
      </c>
      <c r="B11" s="170" t="s">
        <v>285</v>
      </c>
      <c r="C11" s="266">
        <v>920</v>
      </c>
      <c r="D11" s="180">
        <v>16943901.649999995</v>
      </c>
      <c r="E11" s="97"/>
      <c r="F11" s="180">
        <f t="shared" ref="F11:F17" si="2">E11+D11</f>
        <v>16943901.649999995</v>
      </c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  <c r="AE11" s="187"/>
      <c r="AF11" s="187"/>
      <c r="AG11" s="187"/>
    </row>
    <row r="12" spans="1:33">
      <c r="A12" s="186">
        <f t="shared" si="1"/>
        <v>12</v>
      </c>
      <c r="B12" s="170" t="s">
        <v>286</v>
      </c>
      <c r="C12" s="266">
        <v>921</v>
      </c>
      <c r="D12" s="181">
        <v>2469423.84</v>
      </c>
      <c r="E12" s="98"/>
      <c r="F12" s="181">
        <f t="shared" si="2"/>
        <v>2469423.84</v>
      </c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187"/>
      <c r="Z12" s="187"/>
      <c r="AA12" s="187"/>
      <c r="AB12" s="187"/>
      <c r="AC12" s="187"/>
      <c r="AD12" s="187"/>
      <c r="AE12" s="187"/>
      <c r="AF12" s="187"/>
      <c r="AG12" s="187"/>
    </row>
    <row r="13" spans="1:33">
      <c r="A13" s="186">
        <f t="shared" si="1"/>
        <v>13</v>
      </c>
      <c r="B13" s="170" t="s">
        <v>287</v>
      </c>
      <c r="C13" s="266">
        <v>922</v>
      </c>
      <c r="D13" s="181">
        <v>-17634.84</v>
      </c>
      <c r="E13" s="98"/>
      <c r="F13" s="181">
        <f t="shared" si="2"/>
        <v>-17634.84</v>
      </c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  <c r="Z13" s="187"/>
      <c r="AA13" s="187"/>
      <c r="AB13" s="187"/>
      <c r="AC13" s="187"/>
      <c r="AD13" s="187"/>
      <c r="AE13" s="187"/>
      <c r="AF13" s="187"/>
      <c r="AG13" s="187"/>
    </row>
    <row r="14" spans="1:33">
      <c r="A14" s="186">
        <f t="shared" si="1"/>
        <v>14</v>
      </c>
      <c r="B14" s="170" t="s">
        <v>288</v>
      </c>
      <c r="C14" s="266">
        <v>923</v>
      </c>
      <c r="D14" s="181">
        <v>452891.97000000003</v>
      </c>
      <c r="E14" s="98"/>
      <c r="F14" s="181">
        <f t="shared" si="2"/>
        <v>452891.97000000003</v>
      </c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</row>
    <row r="15" spans="1:33">
      <c r="A15" s="186">
        <f t="shared" ref="A15:A25" si="3">ROW(A15)</f>
        <v>15</v>
      </c>
      <c r="B15" s="170" t="s">
        <v>289</v>
      </c>
      <c r="C15" s="259">
        <v>924</v>
      </c>
      <c r="D15" s="181">
        <v>1386451.19</v>
      </c>
      <c r="E15" s="181">
        <v>-17393.63</v>
      </c>
      <c r="F15" s="181">
        <f>E15+D15</f>
        <v>1369057.56</v>
      </c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</row>
    <row r="16" spans="1:33">
      <c r="A16" s="186">
        <f t="shared" si="3"/>
        <v>16</v>
      </c>
      <c r="B16" s="170" t="s">
        <v>290</v>
      </c>
      <c r="C16" s="266">
        <v>926</v>
      </c>
      <c r="D16" s="181">
        <v>5664190.3999999985</v>
      </c>
      <c r="E16" s="98"/>
      <c r="F16" s="181">
        <f t="shared" si="2"/>
        <v>5664190.3999999985</v>
      </c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</row>
    <row r="17" spans="1:33">
      <c r="A17" s="186">
        <f t="shared" si="3"/>
        <v>17</v>
      </c>
      <c r="B17" s="170" t="s">
        <v>291</v>
      </c>
      <c r="C17" s="266">
        <v>930</v>
      </c>
      <c r="D17" s="181">
        <v>2991089.689999999</v>
      </c>
      <c r="E17" s="98"/>
      <c r="F17" s="181">
        <f t="shared" si="2"/>
        <v>2991089.689999999</v>
      </c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</row>
    <row r="18" spans="1:33">
      <c r="A18" s="186">
        <f t="shared" si="3"/>
        <v>18</v>
      </c>
      <c r="B18" s="223" t="s">
        <v>292</v>
      </c>
      <c r="C18" s="263"/>
      <c r="D18" s="252">
        <f>SUM(D11:D17)</f>
        <v>29890313.899999991</v>
      </c>
      <c r="E18" s="252">
        <f>SUM(E11:E17)</f>
        <v>-17393.63</v>
      </c>
      <c r="F18" s="252">
        <f>SUM(F11:F17)</f>
        <v>29872920.269999988</v>
      </c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7"/>
      <c r="AG18" s="187"/>
    </row>
    <row r="19" spans="1:33">
      <c r="A19" s="186">
        <f t="shared" si="3"/>
        <v>19</v>
      </c>
      <c r="B19" s="247"/>
      <c r="C19" s="264"/>
      <c r="D19" s="181"/>
      <c r="E19" s="181"/>
      <c r="F19" s="181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7"/>
      <c r="AG19" s="187"/>
    </row>
    <row r="20" spans="1:33" ht="14.1">
      <c r="A20" s="186">
        <f t="shared" si="3"/>
        <v>20</v>
      </c>
      <c r="B20" s="64" t="s">
        <v>293</v>
      </c>
      <c r="C20" s="264"/>
      <c r="D20" s="181"/>
      <c r="E20" s="181"/>
      <c r="F20" s="181"/>
      <c r="G20" s="187"/>
      <c r="H20" s="187"/>
      <c r="I20" s="187"/>
      <c r="J20" s="187"/>
      <c r="K20" s="187"/>
      <c r="L20" s="187"/>
      <c r="M20" s="187"/>
      <c r="N20" s="187"/>
      <c r="O20" s="187"/>
      <c r="P20" s="187"/>
      <c r="Q20" s="187"/>
      <c r="R20" s="187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7"/>
      <c r="AG20" s="187"/>
    </row>
    <row r="21" spans="1:33">
      <c r="A21" s="186">
        <f t="shared" si="3"/>
        <v>21</v>
      </c>
      <c r="B21" s="170" t="s">
        <v>294</v>
      </c>
      <c r="C21" s="266">
        <v>935</v>
      </c>
      <c r="D21" s="180">
        <v>7219213.6199999955</v>
      </c>
      <c r="E21" s="97">
        <v>-348991.06</v>
      </c>
      <c r="F21" s="180">
        <f>E21+D21</f>
        <v>6870222.5599999959</v>
      </c>
      <c r="G21" s="187"/>
      <c r="H21" s="187"/>
      <c r="I21" s="187"/>
      <c r="J21" s="187"/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7"/>
      <c r="AG21" s="187"/>
    </row>
    <row r="22" spans="1:33">
      <c r="A22" s="186">
        <f t="shared" si="3"/>
        <v>22</v>
      </c>
      <c r="B22" s="247"/>
      <c r="C22" s="266"/>
      <c r="D22" s="170"/>
      <c r="E22" s="181"/>
      <c r="F22" s="181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7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7"/>
      <c r="AG22" s="187"/>
    </row>
    <row r="23" spans="1:33" ht="14.1">
      <c r="A23" s="186">
        <f t="shared" si="3"/>
        <v>23</v>
      </c>
      <c r="B23" s="64" t="s">
        <v>295</v>
      </c>
      <c r="C23" s="266">
        <v>408</v>
      </c>
      <c r="D23" s="180">
        <v>1150990.7499999986</v>
      </c>
      <c r="E23" s="97">
        <v>0</v>
      </c>
      <c r="F23" s="180">
        <f>E23+D23</f>
        <v>1150990.7499999986</v>
      </c>
      <c r="G23" s="187"/>
      <c r="H23" s="187"/>
      <c r="I23" s="187"/>
      <c r="J23" s="187"/>
      <c r="K23" s="187"/>
      <c r="L23" s="187"/>
      <c r="M23" s="187"/>
      <c r="N23" s="187"/>
      <c r="O23" s="187"/>
      <c r="P23" s="187"/>
      <c r="Q23" s="187"/>
      <c r="R23" s="187"/>
      <c r="S23" s="187"/>
      <c r="T23" s="187"/>
      <c r="U23" s="187"/>
      <c r="V23" s="187"/>
      <c r="W23" s="187"/>
      <c r="X23" s="187"/>
      <c r="Y23" s="187"/>
      <c r="Z23" s="187"/>
      <c r="AA23" s="187"/>
      <c r="AB23" s="187"/>
      <c r="AC23" s="187"/>
      <c r="AD23" s="187"/>
      <c r="AE23" s="187"/>
      <c r="AF23" s="187"/>
      <c r="AG23" s="187"/>
    </row>
    <row r="24" spans="1:33">
      <c r="A24" s="186">
        <f t="shared" si="3"/>
        <v>24</v>
      </c>
      <c r="B24" s="201"/>
      <c r="C24" s="201"/>
      <c r="D24" s="201"/>
      <c r="E24" s="181"/>
      <c r="F24" s="181"/>
      <c r="G24" s="187"/>
      <c r="H24" s="187"/>
      <c r="I24" s="187"/>
      <c r="J24" s="187"/>
      <c r="K24" s="187"/>
      <c r="L24" s="187"/>
      <c r="M24" s="187"/>
      <c r="N24" s="187"/>
      <c r="O24" s="187"/>
      <c r="P24" s="187"/>
      <c r="Q24" s="187"/>
      <c r="R24" s="187"/>
      <c r="S24" s="187"/>
      <c r="T24" s="187"/>
      <c r="U24" s="187"/>
      <c r="V24" s="187"/>
      <c r="W24" s="187"/>
      <c r="X24" s="187"/>
      <c r="Y24" s="187"/>
      <c r="Z24" s="187"/>
      <c r="AA24" s="187"/>
      <c r="AB24" s="187"/>
      <c r="AC24" s="187"/>
      <c r="AD24" s="187"/>
      <c r="AE24" s="187"/>
      <c r="AF24" s="187"/>
      <c r="AG24" s="187"/>
    </row>
    <row r="25" spans="1:33" ht="14.45" thickBot="1">
      <c r="A25" s="186">
        <f t="shared" si="3"/>
        <v>25</v>
      </c>
      <c r="B25" s="103" t="s">
        <v>99</v>
      </c>
      <c r="C25" s="267"/>
      <c r="D25" s="236">
        <f>SUM(D21,D18,D23)</f>
        <v>38260518.269999988</v>
      </c>
      <c r="E25" s="236">
        <f>SUM(E21,E18,E23)</f>
        <v>-366384.69</v>
      </c>
      <c r="F25" s="236">
        <f>SUM(F21,F18,F23)</f>
        <v>37894133.579999983</v>
      </c>
      <c r="G25" s="187"/>
      <c r="H25" s="187"/>
      <c r="I25" s="187"/>
      <c r="J25" s="187"/>
      <c r="K25" s="187"/>
      <c r="L25" s="187"/>
      <c r="M25" s="187"/>
      <c r="N25" s="187"/>
      <c r="O25" s="187"/>
      <c r="P25" s="187"/>
      <c r="Q25" s="187"/>
      <c r="R25" s="187"/>
      <c r="S25" s="187"/>
      <c r="T25" s="187"/>
      <c r="U25" s="187"/>
      <c r="V25" s="187"/>
      <c r="W25" s="187"/>
      <c r="X25" s="187"/>
      <c r="Y25" s="187"/>
      <c r="Z25" s="187"/>
      <c r="AA25" s="187"/>
      <c r="AB25" s="187"/>
      <c r="AC25" s="187"/>
      <c r="AD25" s="187"/>
      <c r="AE25" s="187"/>
      <c r="AF25" s="187"/>
      <c r="AG25" s="187"/>
    </row>
    <row r="26" spans="1:33">
      <c r="A26" s="187"/>
      <c r="B26" s="187"/>
      <c r="C26" s="187"/>
      <c r="D26" s="187"/>
      <c r="E26" s="187"/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  <c r="Z26" s="187"/>
      <c r="AA26" s="187"/>
      <c r="AB26" s="187"/>
      <c r="AC26" s="187"/>
      <c r="AD26" s="187"/>
      <c r="AE26" s="187"/>
      <c r="AF26" s="187"/>
      <c r="AG26" s="187"/>
    </row>
    <row r="27" spans="1:33">
      <c r="A27" s="187"/>
      <c r="B27" s="187"/>
      <c r="C27" s="187"/>
      <c r="D27" s="187"/>
      <c r="E27" s="187"/>
      <c r="F27" s="187"/>
      <c r="G27" s="187"/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</row>
    <row r="28" spans="1:33">
      <c r="A28" s="187"/>
      <c r="B28" s="187"/>
      <c r="C28" s="187"/>
      <c r="D28" s="187"/>
      <c r="E28" s="187"/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  <c r="AC28" s="187"/>
      <c r="AD28" s="187"/>
      <c r="AE28" s="187"/>
      <c r="AF28" s="187"/>
      <c r="AG28" s="187"/>
    </row>
    <row r="29" spans="1:33">
      <c r="A29" s="187"/>
      <c r="B29" s="187"/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</row>
    <row r="30" spans="1:33">
      <c r="A30" s="187"/>
      <c r="B30" s="187"/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187"/>
      <c r="AG30" s="187"/>
    </row>
    <row r="31" spans="1:33">
      <c r="A31" s="187"/>
      <c r="B31" s="187"/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</row>
    <row r="32" spans="1:33">
      <c r="A32" s="187"/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</row>
    <row r="33" spans="1:33">
      <c r="A33" s="187"/>
      <c r="B33" s="187"/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</row>
    <row r="34" spans="1:33">
      <c r="A34" s="187"/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  <c r="AC34" s="187"/>
      <c r="AD34" s="187"/>
      <c r="AE34" s="187"/>
      <c r="AF34" s="187"/>
      <c r="AG34" s="187"/>
    </row>
    <row r="35" spans="1:33">
      <c r="A35" s="187"/>
      <c r="B35" s="187"/>
      <c r="C35" s="187"/>
      <c r="D35" s="187"/>
      <c r="E35" s="187"/>
      <c r="F35" s="187"/>
      <c r="G35" s="187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</row>
    <row r="36" spans="1:33">
      <c r="A36" s="187"/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187"/>
      <c r="Z36" s="187"/>
      <c r="AA36" s="187"/>
      <c r="AB36" s="187"/>
      <c r="AC36" s="187"/>
      <c r="AD36" s="187"/>
      <c r="AE36" s="187"/>
      <c r="AF36" s="187"/>
      <c r="AG36" s="187"/>
    </row>
    <row r="37" spans="1:33">
      <c r="A37" s="187"/>
      <c r="B37" s="187"/>
      <c r="C37" s="187"/>
      <c r="D37" s="187"/>
      <c r="E37" s="187"/>
      <c r="F37" s="187"/>
      <c r="G37" s="187"/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87"/>
      <c r="Z37" s="187"/>
      <c r="AA37" s="187"/>
      <c r="AB37" s="187"/>
      <c r="AC37" s="187"/>
      <c r="AD37" s="187"/>
      <c r="AE37" s="187"/>
      <c r="AF37" s="187"/>
      <c r="AG37" s="187"/>
    </row>
    <row r="38" spans="1:33">
      <c r="A38" s="187"/>
      <c r="B38" s="187"/>
      <c r="C38" s="187"/>
      <c r="D38" s="187"/>
      <c r="E38" s="187"/>
      <c r="F38" s="187"/>
      <c r="G38" s="187"/>
      <c r="H38" s="187"/>
      <c r="I38" s="187"/>
      <c r="J38" s="187"/>
      <c r="K38" s="187"/>
      <c r="L38" s="187"/>
      <c r="M38" s="187"/>
      <c r="N38" s="187"/>
      <c r="O38" s="187"/>
      <c r="P38" s="187"/>
      <c r="Q38" s="187"/>
      <c r="R38" s="187"/>
      <c r="S38" s="187"/>
      <c r="T38" s="187"/>
      <c r="U38" s="187"/>
      <c r="V38" s="187"/>
      <c r="W38" s="187"/>
      <c r="X38" s="187"/>
      <c r="Y38" s="187"/>
      <c r="Z38" s="187"/>
      <c r="AA38" s="187"/>
      <c r="AB38" s="187"/>
      <c r="AC38" s="187"/>
      <c r="AD38" s="187"/>
      <c r="AE38" s="187"/>
      <c r="AF38" s="187"/>
      <c r="AG38" s="187"/>
    </row>
    <row r="39" spans="1:33">
      <c r="A39" s="187"/>
      <c r="B39" s="187"/>
      <c r="C39" s="187"/>
      <c r="D39" s="187"/>
      <c r="E39" s="187"/>
      <c r="F39" s="187"/>
      <c r="G39" s="187"/>
      <c r="H39" s="187"/>
      <c r="I39" s="187"/>
      <c r="J39" s="187"/>
      <c r="K39" s="187"/>
      <c r="L39" s="187"/>
      <c r="M39" s="187"/>
      <c r="N39" s="187"/>
      <c r="O39" s="187"/>
      <c r="P39" s="187"/>
      <c r="Q39" s="187"/>
      <c r="R39" s="187"/>
      <c r="S39" s="187"/>
      <c r="T39" s="187"/>
      <c r="U39" s="187"/>
      <c r="V39" s="187"/>
      <c r="W39" s="187"/>
      <c r="X39" s="187"/>
      <c r="Y39" s="187"/>
      <c r="Z39" s="187"/>
      <c r="AA39" s="187"/>
      <c r="AB39" s="187"/>
      <c r="AC39" s="187"/>
      <c r="AD39" s="187"/>
      <c r="AE39" s="187"/>
      <c r="AF39" s="187"/>
      <c r="AG39" s="187"/>
    </row>
    <row r="40" spans="1:33">
      <c r="A40" s="187"/>
      <c r="B40" s="187"/>
      <c r="C40" s="187"/>
      <c r="D40" s="187"/>
      <c r="E40" s="187"/>
      <c r="F40" s="187"/>
      <c r="G40" s="187"/>
      <c r="H40" s="187"/>
      <c r="I40" s="187"/>
      <c r="J40" s="187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87"/>
      <c r="V40" s="187"/>
      <c r="W40" s="187"/>
      <c r="X40" s="187"/>
      <c r="Y40" s="187"/>
      <c r="Z40" s="187"/>
      <c r="AA40" s="187"/>
      <c r="AB40" s="187"/>
      <c r="AC40" s="187"/>
      <c r="AD40" s="187"/>
      <c r="AE40" s="187"/>
      <c r="AF40" s="187"/>
      <c r="AG40" s="187"/>
    </row>
    <row r="41" spans="1:33">
      <c r="A41" s="187"/>
      <c r="B41" s="187"/>
      <c r="C41" s="187"/>
      <c r="D41" s="187"/>
      <c r="E41" s="187"/>
      <c r="F41" s="187"/>
      <c r="G41" s="187"/>
      <c r="H41" s="187"/>
      <c r="I41" s="187"/>
      <c r="J41" s="187"/>
      <c r="K41" s="187"/>
      <c r="L41" s="187"/>
      <c r="M41" s="187"/>
      <c r="N41" s="187"/>
      <c r="O41" s="187"/>
      <c r="P41" s="187"/>
      <c r="Q41" s="187"/>
      <c r="R41" s="187"/>
      <c r="S41" s="187"/>
      <c r="T41" s="187"/>
      <c r="U41" s="187"/>
      <c r="V41" s="187"/>
      <c r="W41" s="187"/>
      <c r="X41" s="187"/>
      <c r="Y41" s="187"/>
      <c r="Z41" s="187"/>
      <c r="AA41" s="187"/>
      <c r="AB41" s="187"/>
      <c r="AC41" s="187"/>
      <c r="AD41" s="187"/>
      <c r="AE41" s="187"/>
      <c r="AF41" s="187"/>
      <c r="AG41" s="187"/>
    </row>
    <row r="42" spans="1:33">
      <c r="A42" s="187"/>
      <c r="B42" s="187"/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M42" s="187"/>
      <c r="N42" s="187"/>
      <c r="O42" s="187"/>
      <c r="P42" s="187"/>
      <c r="Q42" s="187"/>
      <c r="R42" s="187"/>
      <c r="S42" s="187"/>
      <c r="T42" s="187"/>
      <c r="U42" s="187"/>
      <c r="V42" s="187"/>
      <c r="W42" s="187"/>
      <c r="X42" s="187"/>
      <c r="Y42" s="187"/>
      <c r="Z42" s="187"/>
      <c r="AA42" s="187"/>
      <c r="AB42" s="187"/>
      <c r="AC42" s="187"/>
      <c r="AD42" s="187"/>
      <c r="AE42" s="187"/>
      <c r="AF42" s="187"/>
      <c r="AG42" s="187"/>
    </row>
    <row r="43" spans="1:33">
      <c r="A43" s="187"/>
      <c r="B43" s="187"/>
      <c r="C43" s="187"/>
      <c r="D43" s="187"/>
      <c r="E43" s="187"/>
      <c r="F43" s="187"/>
      <c r="G43" s="187"/>
      <c r="H43" s="187"/>
      <c r="I43" s="187"/>
      <c r="J43" s="187"/>
      <c r="K43" s="187"/>
      <c r="L43" s="187"/>
      <c r="M43" s="187"/>
      <c r="N43" s="187"/>
      <c r="O43" s="187"/>
      <c r="P43" s="187"/>
      <c r="Q43" s="187"/>
      <c r="R43" s="187"/>
      <c r="S43" s="187"/>
      <c r="T43" s="187"/>
      <c r="U43" s="187"/>
      <c r="V43" s="187"/>
      <c r="W43" s="187"/>
      <c r="X43" s="187"/>
      <c r="Y43" s="187"/>
      <c r="Z43" s="187"/>
      <c r="AA43" s="187"/>
      <c r="AB43" s="187"/>
      <c r="AC43" s="187"/>
      <c r="AD43" s="187"/>
      <c r="AE43" s="187"/>
      <c r="AF43" s="187"/>
      <c r="AG43" s="187"/>
    </row>
    <row r="44" spans="1:33">
      <c r="A44" s="187"/>
      <c r="B44" s="187"/>
      <c r="C44" s="187"/>
      <c r="D44" s="187"/>
      <c r="E44" s="187"/>
      <c r="F44" s="187"/>
      <c r="G44" s="187"/>
      <c r="H44" s="187"/>
      <c r="I44" s="187"/>
      <c r="J44" s="187"/>
      <c r="K44" s="187"/>
      <c r="L44" s="187"/>
      <c r="M44" s="187"/>
      <c r="N44" s="187"/>
      <c r="O44" s="187"/>
      <c r="P44" s="187"/>
      <c r="Q44" s="187"/>
      <c r="R44" s="187"/>
      <c r="S44" s="187"/>
      <c r="T44" s="187"/>
      <c r="U44" s="187"/>
      <c r="V44" s="187"/>
      <c r="W44" s="187"/>
      <c r="X44" s="187"/>
      <c r="Y44" s="187"/>
      <c r="Z44" s="187"/>
      <c r="AA44" s="187"/>
      <c r="AB44" s="187"/>
      <c r="AC44" s="187"/>
      <c r="AD44" s="187"/>
      <c r="AE44" s="187"/>
      <c r="AF44" s="187"/>
      <c r="AG44" s="187"/>
    </row>
    <row r="45" spans="1:33">
      <c r="A45" s="187"/>
      <c r="B45" s="187"/>
      <c r="C45" s="187"/>
      <c r="D45" s="187"/>
      <c r="E45" s="187"/>
      <c r="F45" s="187"/>
      <c r="G45" s="187"/>
      <c r="H45" s="187"/>
      <c r="I45" s="187"/>
      <c r="J45" s="187"/>
      <c r="K45" s="187"/>
      <c r="L45" s="187"/>
      <c r="M45" s="187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187"/>
      <c r="Y45" s="187"/>
      <c r="Z45" s="187"/>
      <c r="AA45" s="187"/>
      <c r="AB45" s="187"/>
      <c r="AC45" s="187"/>
      <c r="AD45" s="187"/>
      <c r="AE45" s="187"/>
      <c r="AF45" s="187"/>
      <c r="AG45" s="187"/>
    </row>
    <row r="46" spans="1:33">
      <c r="A46" s="187"/>
      <c r="B46" s="187"/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187"/>
      <c r="N46" s="187"/>
      <c r="O46" s="187"/>
      <c r="P46" s="187"/>
      <c r="Q46" s="187"/>
      <c r="R46" s="187"/>
      <c r="S46" s="187"/>
      <c r="T46" s="187"/>
      <c r="U46" s="187"/>
      <c r="V46" s="187"/>
      <c r="W46" s="187"/>
      <c r="X46" s="187"/>
      <c r="Y46" s="187"/>
      <c r="Z46" s="187"/>
      <c r="AA46" s="187"/>
      <c r="AB46" s="187"/>
      <c r="AC46" s="187"/>
      <c r="AD46" s="187"/>
      <c r="AE46" s="187"/>
      <c r="AF46" s="187"/>
      <c r="AG46" s="187"/>
    </row>
    <row r="47" spans="1:33">
      <c r="A47" s="187"/>
      <c r="B47" s="187"/>
      <c r="C47" s="187"/>
      <c r="D47" s="187"/>
      <c r="E47" s="187"/>
      <c r="F47" s="187"/>
      <c r="G47" s="187"/>
      <c r="H47" s="187"/>
      <c r="I47" s="187"/>
      <c r="J47" s="187"/>
      <c r="K47" s="187"/>
      <c r="L47" s="187"/>
      <c r="M47" s="187"/>
      <c r="N47" s="187"/>
      <c r="O47" s="187"/>
      <c r="P47" s="187"/>
      <c r="Q47" s="187"/>
      <c r="R47" s="187"/>
      <c r="S47" s="187"/>
      <c r="T47" s="187"/>
      <c r="U47" s="187"/>
      <c r="V47" s="187"/>
      <c r="W47" s="187"/>
      <c r="X47" s="187"/>
      <c r="Y47" s="187"/>
      <c r="Z47" s="187"/>
      <c r="AA47" s="187"/>
      <c r="AB47" s="187"/>
      <c r="AC47" s="187"/>
      <c r="AD47" s="187"/>
      <c r="AE47" s="187"/>
      <c r="AF47" s="187"/>
      <c r="AG47" s="187"/>
    </row>
    <row r="48" spans="1:33">
      <c r="A48" s="187"/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  <c r="W48" s="187"/>
      <c r="X48" s="187"/>
      <c r="Y48" s="187"/>
      <c r="Z48" s="187"/>
      <c r="AA48" s="187"/>
      <c r="AB48" s="187"/>
      <c r="AC48" s="187"/>
      <c r="AD48" s="187"/>
      <c r="AE48" s="187"/>
      <c r="AF48" s="187"/>
      <c r="AG48" s="187"/>
    </row>
    <row r="49" spans="1:33">
      <c r="A49" s="187"/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  <c r="W49" s="187"/>
      <c r="X49" s="187"/>
      <c r="Y49" s="187"/>
      <c r="Z49" s="187"/>
      <c r="AA49" s="187"/>
      <c r="AB49" s="187"/>
      <c r="AC49" s="187"/>
      <c r="AD49" s="187"/>
      <c r="AE49" s="187"/>
      <c r="AF49" s="187"/>
      <c r="AG49" s="187"/>
    </row>
    <row r="50" spans="1:33">
      <c r="A50" s="187"/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  <c r="W50" s="187"/>
      <c r="X50" s="187"/>
      <c r="Y50" s="187"/>
      <c r="Z50" s="187"/>
      <c r="AA50" s="187"/>
      <c r="AB50" s="187"/>
      <c r="AC50" s="187"/>
      <c r="AD50" s="187"/>
      <c r="AE50" s="187"/>
      <c r="AF50" s="187"/>
      <c r="AG50" s="187"/>
    </row>
    <row r="51" spans="1:33">
      <c r="A51" s="187"/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  <c r="W51" s="187"/>
      <c r="X51" s="187"/>
      <c r="Y51" s="187"/>
      <c r="Z51" s="187"/>
      <c r="AA51" s="187"/>
      <c r="AB51" s="187"/>
      <c r="AC51" s="187"/>
      <c r="AD51" s="187"/>
      <c r="AE51" s="187"/>
      <c r="AF51" s="187"/>
      <c r="AG51" s="187"/>
    </row>
    <row r="52" spans="1:33">
      <c r="A52" s="187"/>
      <c r="B52" s="187"/>
      <c r="C52" s="187"/>
      <c r="D52" s="187"/>
      <c r="E52" s="187"/>
      <c r="F52" s="187"/>
      <c r="G52" s="187"/>
      <c r="H52" s="187"/>
      <c r="I52" s="187"/>
      <c r="J52" s="187"/>
      <c r="K52" s="187"/>
      <c r="L52" s="187"/>
      <c r="M52" s="187"/>
      <c r="N52" s="187"/>
      <c r="O52" s="187"/>
      <c r="P52" s="187"/>
      <c r="Q52" s="187"/>
      <c r="R52" s="187"/>
      <c r="S52" s="187"/>
      <c r="T52" s="187"/>
      <c r="U52" s="187"/>
      <c r="V52" s="187"/>
      <c r="W52" s="187"/>
      <c r="X52" s="187"/>
      <c r="Y52" s="187"/>
      <c r="Z52" s="187"/>
      <c r="AA52" s="187"/>
      <c r="AB52" s="187"/>
      <c r="AC52" s="187"/>
      <c r="AD52" s="187"/>
      <c r="AE52" s="187"/>
      <c r="AF52" s="187"/>
      <c r="AG52" s="187"/>
    </row>
    <row r="53" spans="1:33">
      <c r="A53" s="187"/>
      <c r="B53" s="187"/>
      <c r="C53" s="187"/>
      <c r="D53" s="187"/>
      <c r="E53" s="187"/>
      <c r="F53" s="187"/>
      <c r="G53" s="187"/>
      <c r="H53" s="187"/>
      <c r="I53" s="187"/>
      <c r="J53" s="187"/>
      <c r="K53" s="187"/>
      <c r="L53" s="187"/>
      <c r="M53" s="187"/>
      <c r="N53" s="187"/>
      <c r="O53" s="187"/>
      <c r="P53" s="187"/>
      <c r="Q53" s="187"/>
      <c r="R53" s="187"/>
      <c r="S53" s="187"/>
      <c r="T53" s="187"/>
      <c r="U53" s="187"/>
      <c r="V53" s="187"/>
      <c r="W53" s="187"/>
      <c r="X53" s="187"/>
      <c r="Y53" s="187"/>
      <c r="Z53" s="187"/>
      <c r="AA53" s="187"/>
      <c r="AB53" s="187"/>
      <c r="AC53" s="187"/>
      <c r="AD53" s="187"/>
      <c r="AE53" s="187"/>
      <c r="AF53" s="187"/>
      <c r="AG53" s="187"/>
    </row>
    <row r="54" spans="1:33">
      <c r="A54" s="187"/>
      <c r="B54" s="187"/>
      <c r="C54" s="187"/>
      <c r="D54" s="187"/>
      <c r="E54" s="187"/>
      <c r="F54" s="187"/>
      <c r="G54" s="187"/>
      <c r="H54" s="187"/>
      <c r="I54" s="187"/>
      <c r="J54" s="187"/>
      <c r="K54" s="187"/>
      <c r="L54" s="187"/>
      <c r="M54" s="187"/>
      <c r="N54" s="187"/>
      <c r="O54" s="187"/>
      <c r="P54" s="187"/>
      <c r="Q54" s="187"/>
      <c r="R54" s="187"/>
      <c r="S54" s="187"/>
      <c r="T54" s="187"/>
      <c r="U54" s="187"/>
      <c r="V54" s="187"/>
      <c r="W54" s="187"/>
      <c r="X54" s="187"/>
      <c r="Y54" s="187"/>
      <c r="Z54" s="187"/>
      <c r="AA54" s="187"/>
      <c r="AB54" s="187"/>
      <c r="AC54" s="187"/>
      <c r="AD54" s="187"/>
      <c r="AE54" s="187"/>
      <c r="AF54" s="187"/>
      <c r="AG54" s="187"/>
    </row>
    <row r="55" spans="1:33">
      <c r="A55" s="187"/>
      <c r="B55" s="187"/>
      <c r="C55" s="187"/>
      <c r="D55" s="187"/>
      <c r="E55" s="187"/>
      <c r="F55" s="187"/>
      <c r="G55" s="187"/>
      <c r="H55" s="187"/>
      <c r="I55" s="187"/>
      <c r="J55" s="187"/>
      <c r="K55" s="187"/>
      <c r="L55" s="187"/>
      <c r="M55" s="187"/>
      <c r="N55" s="187"/>
      <c r="O55" s="187"/>
      <c r="P55" s="187"/>
      <c r="Q55" s="187"/>
      <c r="R55" s="187"/>
      <c r="S55" s="187"/>
      <c r="T55" s="187"/>
      <c r="U55" s="187"/>
      <c r="V55" s="187"/>
      <c r="W55" s="187"/>
      <c r="X55" s="187"/>
      <c r="Y55" s="187"/>
      <c r="Z55" s="187"/>
      <c r="AA55" s="187"/>
      <c r="AB55" s="187"/>
      <c r="AC55" s="187"/>
      <c r="AD55" s="187"/>
      <c r="AE55" s="187"/>
      <c r="AF55" s="187"/>
      <c r="AG55" s="187"/>
    </row>
    <row r="56" spans="1:33">
      <c r="A56" s="187"/>
      <c r="B56" s="187"/>
      <c r="C56" s="187"/>
      <c r="D56" s="187"/>
      <c r="E56" s="187"/>
      <c r="F56" s="187"/>
      <c r="G56" s="187"/>
      <c r="H56" s="187"/>
      <c r="I56" s="187"/>
      <c r="J56" s="187"/>
      <c r="K56" s="187"/>
      <c r="L56" s="187"/>
      <c r="M56" s="187"/>
      <c r="N56" s="187"/>
      <c r="O56" s="187"/>
      <c r="P56" s="187"/>
      <c r="Q56" s="187"/>
      <c r="R56" s="187"/>
      <c r="S56" s="187"/>
      <c r="T56" s="187"/>
      <c r="U56" s="187"/>
      <c r="V56" s="187"/>
      <c r="W56" s="187"/>
      <c r="X56" s="187"/>
      <c r="Y56" s="187"/>
      <c r="Z56" s="187"/>
      <c r="AA56" s="187"/>
      <c r="AB56" s="187"/>
      <c r="AC56" s="187"/>
      <c r="AD56" s="187"/>
      <c r="AE56" s="187"/>
      <c r="AF56" s="187"/>
      <c r="AG56" s="187"/>
    </row>
    <row r="57" spans="1:33">
      <c r="A57" s="187"/>
      <c r="B57" s="187"/>
      <c r="C57" s="187"/>
      <c r="D57" s="187"/>
      <c r="E57" s="187"/>
      <c r="F57" s="187"/>
      <c r="G57" s="187"/>
      <c r="H57" s="187"/>
      <c r="I57" s="187"/>
      <c r="J57" s="187"/>
      <c r="K57" s="187"/>
      <c r="L57" s="187"/>
      <c r="M57" s="187"/>
      <c r="N57" s="187"/>
      <c r="O57" s="187"/>
      <c r="P57" s="187"/>
      <c r="Q57" s="187"/>
      <c r="R57" s="187"/>
      <c r="S57" s="187"/>
      <c r="T57" s="187"/>
      <c r="U57" s="187"/>
      <c r="V57" s="187"/>
      <c r="W57" s="187"/>
      <c r="X57" s="187"/>
      <c r="Y57" s="187"/>
      <c r="Z57" s="187"/>
      <c r="AA57" s="187"/>
      <c r="AB57" s="187"/>
      <c r="AC57" s="187"/>
      <c r="AD57" s="187"/>
      <c r="AE57" s="187"/>
      <c r="AF57" s="187"/>
      <c r="AG57" s="187"/>
    </row>
    <row r="58" spans="1:33">
      <c r="A58" s="187"/>
      <c r="B58" s="187"/>
      <c r="C58" s="187"/>
      <c r="D58" s="187"/>
      <c r="E58" s="187"/>
      <c r="F58" s="187"/>
      <c r="G58" s="187"/>
      <c r="H58" s="187"/>
      <c r="I58" s="187"/>
      <c r="J58" s="187"/>
      <c r="K58" s="187"/>
      <c r="L58" s="187"/>
      <c r="M58" s="187"/>
      <c r="N58" s="187"/>
      <c r="O58" s="187"/>
      <c r="P58" s="187"/>
      <c r="Q58" s="187"/>
      <c r="R58" s="187"/>
      <c r="S58" s="187"/>
      <c r="T58" s="187"/>
      <c r="U58" s="187"/>
      <c r="V58" s="187"/>
      <c r="W58" s="187"/>
      <c r="X58" s="187"/>
      <c r="Y58" s="187"/>
      <c r="Z58" s="187"/>
      <c r="AA58" s="187"/>
      <c r="AB58" s="187"/>
      <c r="AC58" s="187"/>
      <c r="AD58" s="187"/>
      <c r="AE58" s="187"/>
      <c r="AF58" s="187"/>
      <c r="AG58" s="187"/>
    </row>
    <row r="59" spans="1:33">
      <c r="A59" s="187"/>
      <c r="B59" s="187"/>
      <c r="C59" s="187"/>
      <c r="D59" s="187"/>
      <c r="E59" s="187"/>
      <c r="F59" s="187"/>
      <c r="G59" s="187"/>
      <c r="H59" s="187"/>
      <c r="I59" s="187"/>
      <c r="J59" s="187"/>
      <c r="K59" s="187"/>
      <c r="L59" s="187"/>
      <c r="M59" s="187"/>
      <c r="N59" s="187"/>
      <c r="O59" s="187"/>
      <c r="P59" s="187"/>
      <c r="Q59" s="187"/>
      <c r="R59" s="187"/>
      <c r="S59" s="187"/>
      <c r="T59" s="187"/>
      <c r="U59" s="187"/>
      <c r="V59" s="187"/>
      <c r="W59" s="187"/>
      <c r="X59" s="187"/>
      <c r="Y59" s="187"/>
      <c r="Z59" s="187"/>
      <c r="AA59" s="187"/>
      <c r="AB59" s="187"/>
      <c r="AC59" s="187"/>
      <c r="AD59" s="187"/>
      <c r="AE59" s="187"/>
      <c r="AF59" s="187"/>
      <c r="AG59" s="187"/>
    </row>
    <row r="60" spans="1:33">
      <c r="A60" s="187"/>
      <c r="B60" s="187"/>
      <c r="C60" s="187"/>
      <c r="D60" s="187"/>
      <c r="E60" s="187"/>
      <c r="F60" s="187"/>
      <c r="G60" s="187"/>
      <c r="H60" s="187"/>
      <c r="I60" s="187"/>
      <c r="J60" s="187"/>
      <c r="K60" s="187"/>
      <c r="L60" s="187"/>
      <c r="M60" s="187"/>
      <c r="N60" s="187"/>
      <c r="O60" s="187"/>
      <c r="P60" s="187"/>
      <c r="Q60" s="187"/>
      <c r="R60" s="187"/>
      <c r="S60" s="187"/>
      <c r="T60" s="187"/>
      <c r="U60" s="187"/>
      <c r="V60" s="187"/>
      <c r="W60" s="187"/>
      <c r="X60" s="187"/>
      <c r="Y60" s="187"/>
      <c r="Z60" s="187"/>
      <c r="AA60" s="187"/>
      <c r="AB60" s="187"/>
      <c r="AC60" s="187"/>
      <c r="AD60" s="187"/>
      <c r="AE60" s="187"/>
      <c r="AF60" s="187"/>
      <c r="AG60" s="187"/>
    </row>
    <row r="61" spans="1:33">
      <c r="A61" s="187"/>
      <c r="B61" s="187"/>
      <c r="C61" s="187"/>
      <c r="D61" s="187"/>
      <c r="E61" s="187"/>
      <c r="F61" s="187"/>
      <c r="G61" s="187"/>
      <c r="H61" s="187"/>
      <c r="I61" s="187"/>
      <c r="J61" s="187"/>
      <c r="K61" s="187"/>
      <c r="L61" s="187"/>
      <c r="M61" s="187"/>
      <c r="N61" s="187"/>
      <c r="O61" s="187"/>
      <c r="P61" s="187"/>
      <c r="Q61" s="187"/>
      <c r="R61" s="187"/>
      <c r="S61" s="187"/>
      <c r="T61" s="187"/>
      <c r="U61" s="187"/>
      <c r="V61" s="187"/>
      <c r="W61" s="187"/>
      <c r="X61" s="187"/>
      <c r="Y61" s="187"/>
      <c r="Z61" s="187"/>
      <c r="AA61" s="187"/>
      <c r="AB61" s="187"/>
      <c r="AC61" s="187"/>
      <c r="AD61" s="187"/>
      <c r="AE61" s="187"/>
      <c r="AF61" s="187"/>
      <c r="AG61" s="187"/>
    </row>
    <row r="62" spans="1:33">
      <c r="A62" s="187"/>
      <c r="B62" s="187"/>
      <c r="C62" s="187"/>
      <c r="D62" s="187"/>
      <c r="E62" s="187"/>
      <c r="F62" s="187"/>
      <c r="G62" s="187"/>
      <c r="H62" s="187"/>
      <c r="I62" s="187"/>
      <c r="J62" s="187"/>
      <c r="K62" s="187"/>
      <c r="L62" s="187"/>
      <c r="M62" s="187"/>
      <c r="N62" s="187"/>
      <c r="O62" s="187"/>
      <c r="P62" s="187"/>
      <c r="Q62" s="187"/>
      <c r="R62" s="187"/>
      <c r="S62" s="187"/>
      <c r="T62" s="187"/>
      <c r="U62" s="187"/>
      <c r="V62" s="187"/>
      <c r="W62" s="187"/>
      <c r="X62" s="187"/>
      <c r="Y62" s="187"/>
      <c r="Z62" s="187"/>
      <c r="AA62" s="187"/>
      <c r="AB62" s="187"/>
      <c r="AC62" s="187"/>
      <c r="AD62" s="187"/>
      <c r="AE62" s="187"/>
      <c r="AF62" s="187"/>
      <c r="AG62" s="187"/>
    </row>
    <row r="63" spans="1:33">
      <c r="A63" s="187"/>
      <c r="B63" s="187"/>
      <c r="C63" s="187"/>
      <c r="D63" s="187"/>
      <c r="E63" s="187"/>
      <c r="F63" s="187"/>
      <c r="G63" s="187"/>
      <c r="H63" s="187"/>
      <c r="I63" s="187"/>
      <c r="J63" s="187"/>
      <c r="K63" s="187"/>
      <c r="L63" s="187"/>
      <c r="M63" s="187"/>
      <c r="N63" s="187"/>
      <c r="O63" s="187"/>
      <c r="P63" s="187"/>
      <c r="Q63" s="187"/>
      <c r="R63" s="187"/>
      <c r="S63" s="187"/>
      <c r="T63" s="187"/>
      <c r="U63" s="187"/>
      <c r="V63" s="187"/>
      <c r="W63" s="187"/>
      <c r="X63" s="187"/>
      <c r="Y63" s="187"/>
      <c r="Z63" s="187"/>
      <c r="AA63" s="187"/>
      <c r="AB63" s="187"/>
      <c r="AC63" s="187"/>
      <c r="AD63" s="187"/>
      <c r="AE63" s="187"/>
      <c r="AF63" s="187"/>
      <c r="AG63" s="187"/>
    </row>
    <row r="64" spans="1:33">
      <c r="A64" s="187"/>
      <c r="B64" s="187"/>
      <c r="C64" s="187"/>
      <c r="D64" s="187"/>
      <c r="E64" s="187"/>
      <c r="F64" s="187"/>
      <c r="G64" s="187"/>
      <c r="H64" s="187"/>
      <c r="I64" s="187"/>
      <c r="J64" s="187"/>
      <c r="K64" s="187"/>
      <c r="L64" s="187"/>
      <c r="M64" s="187"/>
      <c r="N64" s="187"/>
      <c r="O64" s="187"/>
      <c r="P64" s="187"/>
      <c r="Q64" s="187"/>
      <c r="R64" s="187"/>
      <c r="S64" s="187"/>
      <c r="T64" s="187"/>
      <c r="U64" s="187"/>
      <c r="V64" s="187"/>
      <c r="W64" s="187"/>
      <c r="X64" s="187"/>
      <c r="Y64" s="187"/>
      <c r="Z64" s="187"/>
      <c r="AA64" s="187"/>
      <c r="AB64" s="187"/>
      <c r="AC64" s="187"/>
      <c r="AD64" s="187"/>
      <c r="AE64" s="187"/>
      <c r="AF64" s="187"/>
      <c r="AG64" s="187"/>
    </row>
    <row r="65" spans="1:33">
      <c r="A65" s="187"/>
      <c r="B65" s="187"/>
      <c r="C65" s="187"/>
      <c r="D65" s="187"/>
      <c r="E65" s="187"/>
      <c r="F65" s="187"/>
      <c r="G65" s="187"/>
      <c r="H65" s="187"/>
      <c r="I65" s="187"/>
      <c r="J65" s="187"/>
      <c r="K65" s="187"/>
      <c r="L65" s="187"/>
      <c r="M65" s="187"/>
      <c r="N65" s="187"/>
      <c r="O65" s="187"/>
      <c r="P65" s="187"/>
      <c r="Q65" s="187"/>
      <c r="R65" s="187"/>
      <c r="S65" s="187"/>
      <c r="T65" s="187"/>
      <c r="U65" s="187"/>
      <c r="V65" s="187"/>
      <c r="W65" s="187"/>
      <c r="X65" s="187"/>
      <c r="Y65" s="187"/>
      <c r="Z65" s="187"/>
      <c r="AA65" s="187"/>
      <c r="AB65" s="187"/>
      <c r="AC65" s="187"/>
      <c r="AD65" s="187"/>
      <c r="AE65" s="187"/>
      <c r="AF65" s="187"/>
      <c r="AG65" s="187"/>
    </row>
    <row r="66" spans="1:33">
      <c r="A66" s="187"/>
      <c r="B66" s="187"/>
      <c r="C66" s="187"/>
      <c r="D66" s="187"/>
      <c r="E66" s="187"/>
      <c r="F66" s="187"/>
      <c r="G66" s="187"/>
      <c r="H66" s="187"/>
      <c r="I66" s="187"/>
      <c r="J66" s="187"/>
      <c r="K66" s="187"/>
      <c r="L66" s="187"/>
      <c r="M66" s="187"/>
      <c r="N66" s="187"/>
      <c r="O66" s="187"/>
      <c r="P66" s="187"/>
      <c r="Q66" s="187"/>
      <c r="R66" s="187"/>
      <c r="S66" s="187"/>
      <c r="T66" s="187"/>
      <c r="U66" s="187"/>
      <c r="V66" s="187"/>
      <c r="W66" s="187"/>
      <c r="X66" s="187"/>
      <c r="Y66" s="187"/>
      <c r="Z66" s="187"/>
      <c r="AA66" s="187"/>
      <c r="AB66" s="187"/>
      <c r="AC66" s="187"/>
      <c r="AD66" s="187"/>
      <c r="AE66" s="187"/>
      <c r="AF66" s="187"/>
      <c r="AG66" s="187"/>
    </row>
    <row r="67" spans="1:33">
      <c r="A67" s="187"/>
      <c r="B67" s="187"/>
      <c r="C67" s="187"/>
      <c r="D67" s="187"/>
      <c r="E67" s="187"/>
      <c r="F67" s="187"/>
      <c r="G67" s="187"/>
      <c r="H67" s="187"/>
      <c r="I67" s="187"/>
      <c r="J67" s="187"/>
      <c r="K67" s="187"/>
      <c r="L67" s="187"/>
      <c r="M67" s="187"/>
      <c r="N67" s="187"/>
      <c r="O67" s="187"/>
      <c r="P67" s="187"/>
      <c r="Q67" s="187"/>
      <c r="R67" s="187"/>
      <c r="S67" s="187"/>
      <c r="T67" s="187"/>
      <c r="U67" s="187"/>
      <c r="V67" s="187"/>
      <c r="W67" s="187"/>
      <c r="X67" s="187"/>
      <c r="Y67" s="187"/>
      <c r="Z67" s="187"/>
      <c r="AA67" s="187"/>
      <c r="AB67" s="187"/>
      <c r="AC67" s="187"/>
      <c r="AD67" s="187"/>
      <c r="AE67" s="187"/>
      <c r="AF67" s="187"/>
      <c r="AG67" s="187"/>
    </row>
    <row r="68" spans="1:33">
      <c r="A68" s="187"/>
      <c r="B68" s="187"/>
      <c r="C68" s="187"/>
      <c r="D68" s="187"/>
      <c r="E68" s="187"/>
      <c r="F68" s="187"/>
      <c r="G68" s="187"/>
      <c r="H68" s="187"/>
      <c r="I68" s="187"/>
      <c r="J68" s="187"/>
      <c r="K68" s="187"/>
      <c r="L68" s="187"/>
      <c r="M68" s="187"/>
      <c r="N68" s="187"/>
      <c r="O68" s="187"/>
      <c r="P68" s="187"/>
      <c r="Q68" s="187"/>
      <c r="R68" s="187"/>
      <c r="S68" s="187"/>
      <c r="T68" s="187"/>
      <c r="U68" s="187"/>
      <c r="V68" s="187"/>
      <c r="W68" s="187"/>
      <c r="X68" s="187"/>
      <c r="Y68" s="187"/>
      <c r="Z68" s="187"/>
      <c r="AA68" s="187"/>
      <c r="AB68" s="187"/>
      <c r="AC68" s="187"/>
      <c r="AD68" s="187"/>
      <c r="AE68" s="187"/>
      <c r="AF68" s="187"/>
      <c r="AG68" s="187"/>
    </row>
    <row r="69" spans="1:33">
      <c r="A69" s="187"/>
      <c r="B69" s="187"/>
      <c r="C69" s="187"/>
      <c r="D69" s="187"/>
      <c r="E69" s="187"/>
      <c r="F69" s="187"/>
      <c r="G69" s="187"/>
      <c r="H69" s="187"/>
      <c r="I69" s="187"/>
      <c r="J69" s="187"/>
      <c r="K69" s="187"/>
      <c r="L69" s="187"/>
      <c r="M69" s="187"/>
      <c r="N69" s="187"/>
      <c r="O69" s="187"/>
      <c r="P69" s="187"/>
      <c r="Q69" s="187"/>
      <c r="R69" s="187"/>
      <c r="S69" s="187"/>
      <c r="T69" s="187"/>
      <c r="U69" s="187"/>
      <c r="V69" s="187"/>
      <c r="W69" s="187"/>
      <c r="X69" s="187"/>
      <c r="Y69" s="187"/>
      <c r="Z69" s="187"/>
      <c r="AA69" s="187"/>
      <c r="AB69" s="187"/>
      <c r="AC69" s="187"/>
      <c r="AD69" s="187"/>
      <c r="AE69" s="187"/>
      <c r="AF69" s="187"/>
      <c r="AG69" s="187"/>
    </row>
    <row r="70" spans="1:33">
      <c r="A70" s="187"/>
      <c r="B70" s="187"/>
      <c r="C70" s="187"/>
      <c r="D70" s="187"/>
      <c r="E70" s="187"/>
      <c r="F70" s="187"/>
      <c r="G70" s="187"/>
      <c r="H70" s="187"/>
      <c r="I70" s="187"/>
      <c r="J70" s="187"/>
      <c r="K70" s="187"/>
      <c r="L70" s="187"/>
      <c r="M70" s="187"/>
      <c r="N70" s="187"/>
      <c r="O70" s="187"/>
      <c r="P70" s="187"/>
      <c r="Q70" s="187"/>
      <c r="R70" s="187"/>
      <c r="S70" s="187"/>
      <c r="T70" s="187"/>
      <c r="U70" s="187"/>
      <c r="V70" s="187"/>
      <c r="W70" s="187"/>
      <c r="X70" s="187"/>
      <c r="Y70" s="187"/>
      <c r="Z70" s="187"/>
      <c r="AA70" s="187"/>
      <c r="AB70" s="187"/>
      <c r="AC70" s="187"/>
      <c r="AD70" s="187"/>
      <c r="AE70" s="187"/>
      <c r="AF70" s="187"/>
      <c r="AG70" s="187"/>
    </row>
    <row r="71" spans="1:33">
      <c r="A71" s="187"/>
      <c r="B71" s="187"/>
      <c r="C71" s="187"/>
      <c r="D71" s="187"/>
      <c r="E71" s="187"/>
      <c r="F71" s="187"/>
      <c r="G71" s="187"/>
      <c r="H71" s="187"/>
      <c r="I71" s="187"/>
      <c r="J71" s="187"/>
      <c r="K71" s="187"/>
      <c r="L71" s="187"/>
      <c r="M71" s="187"/>
      <c r="N71" s="187"/>
      <c r="O71" s="187"/>
      <c r="P71" s="187"/>
      <c r="Q71" s="187"/>
      <c r="R71" s="187"/>
      <c r="S71" s="187"/>
      <c r="T71" s="187"/>
      <c r="U71" s="187"/>
      <c r="V71" s="187"/>
      <c r="W71" s="187"/>
      <c r="X71" s="187"/>
      <c r="Y71" s="187"/>
      <c r="Z71" s="187"/>
      <c r="AA71" s="187"/>
      <c r="AB71" s="187"/>
      <c r="AC71" s="187"/>
      <c r="AD71" s="187"/>
      <c r="AE71" s="187"/>
      <c r="AF71" s="187"/>
      <c r="AG71" s="187"/>
    </row>
    <row r="72" spans="1:33">
      <c r="A72" s="187"/>
      <c r="B72" s="187"/>
      <c r="C72" s="187"/>
      <c r="D72" s="187"/>
      <c r="E72" s="187"/>
      <c r="F72" s="187"/>
      <c r="G72" s="187"/>
      <c r="H72" s="187"/>
      <c r="I72" s="187"/>
      <c r="J72" s="187"/>
      <c r="K72" s="187"/>
      <c r="L72" s="187"/>
      <c r="M72" s="187"/>
      <c r="N72" s="187"/>
      <c r="O72" s="187"/>
      <c r="P72" s="187"/>
      <c r="Q72" s="187"/>
      <c r="R72" s="187"/>
      <c r="S72" s="187"/>
      <c r="T72" s="187"/>
      <c r="U72" s="187"/>
      <c r="V72" s="187"/>
      <c r="W72" s="187"/>
      <c r="X72" s="187"/>
      <c r="Y72" s="187"/>
      <c r="Z72" s="187"/>
      <c r="AA72" s="187"/>
      <c r="AB72" s="187"/>
      <c r="AC72" s="187"/>
      <c r="AD72" s="187"/>
      <c r="AE72" s="187"/>
      <c r="AF72" s="187"/>
      <c r="AG72" s="187"/>
    </row>
    <row r="73" spans="1:33">
      <c r="A73" s="187"/>
      <c r="B73" s="187"/>
      <c r="C73" s="187"/>
      <c r="D73" s="187"/>
      <c r="E73" s="187"/>
      <c r="F73" s="187"/>
      <c r="G73" s="187"/>
      <c r="H73" s="187"/>
      <c r="I73" s="187"/>
      <c r="J73" s="187"/>
      <c r="K73" s="187"/>
      <c r="L73" s="187"/>
      <c r="M73" s="187"/>
      <c r="N73" s="187"/>
      <c r="O73" s="187"/>
      <c r="P73" s="187"/>
      <c r="Q73" s="187"/>
      <c r="R73" s="187"/>
      <c r="S73" s="187"/>
      <c r="T73" s="187"/>
      <c r="U73" s="187"/>
      <c r="V73" s="187"/>
      <c r="W73" s="187"/>
      <c r="X73" s="187"/>
      <c r="Y73" s="187"/>
      <c r="Z73" s="187"/>
      <c r="AA73" s="187"/>
      <c r="AB73" s="187"/>
      <c r="AC73" s="187"/>
      <c r="AD73" s="187"/>
      <c r="AE73" s="187"/>
      <c r="AF73" s="187"/>
      <c r="AG73" s="187"/>
    </row>
    <row r="74" spans="1:33">
      <c r="A74" s="187"/>
      <c r="B74" s="187"/>
      <c r="C74" s="187"/>
      <c r="D74" s="187"/>
      <c r="E74" s="187"/>
      <c r="F74" s="187"/>
      <c r="G74" s="187"/>
      <c r="H74" s="187"/>
      <c r="I74" s="187"/>
      <c r="J74" s="187"/>
      <c r="K74" s="187"/>
      <c r="L74" s="187"/>
      <c r="M74" s="187"/>
      <c r="N74" s="187"/>
      <c r="O74" s="187"/>
      <c r="P74" s="187"/>
      <c r="Q74" s="187"/>
      <c r="R74" s="187"/>
      <c r="S74" s="187"/>
      <c r="T74" s="187"/>
      <c r="U74" s="187"/>
      <c r="V74" s="187"/>
      <c r="W74" s="187"/>
      <c r="X74" s="187"/>
      <c r="Y74" s="187"/>
      <c r="Z74" s="187"/>
      <c r="AA74" s="187"/>
      <c r="AB74" s="187"/>
      <c r="AC74" s="187"/>
      <c r="AD74" s="187"/>
      <c r="AE74" s="187"/>
      <c r="AF74" s="187"/>
      <c r="AG74" s="187"/>
    </row>
    <row r="75" spans="1:33">
      <c r="A75" s="187"/>
      <c r="B75" s="187"/>
      <c r="C75" s="187"/>
      <c r="D75" s="187"/>
      <c r="E75" s="187"/>
      <c r="F75" s="187"/>
      <c r="G75" s="187"/>
      <c r="H75" s="187"/>
      <c r="I75" s="187"/>
      <c r="J75" s="187"/>
      <c r="K75" s="187"/>
      <c r="L75" s="187"/>
      <c r="M75" s="187"/>
      <c r="N75" s="187"/>
      <c r="O75" s="187"/>
      <c r="P75" s="187"/>
      <c r="Q75" s="187"/>
      <c r="R75" s="187"/>
      <c r="S75" s="187"/>
      <c r="T75" s="187"/>
      <c r="U75" s="187"/>
      <c r="V75" s="187"/>
      <c r="W75" s="187"/>
      <c r="X75" s="187"/>
      <c r="Y75" s="187"/>
      <c r="Z75" s="187"/>
      <c r="AA75" s="187"/>
      <c r="AB75" s="187"/>
      <c r="AC75" s="187"/>
      <c r="AD75" s="187"/>
      <c r="AE75" s="187"/>
      <c r="AF75" s="187"/>
      <c r="AG75" s="187"/>
    </row>
    <row r="76" spans="1:33">
      <c r="A76" s="187"/>
      <c r="B76" s="187"/>
      <c r="C76" s="187"/>
      <c r="D76" s="187"/>
      <c r="E76" s="187"/>
      <c r="F76" s="187"/>
      <c r="G76" s="187"/>
      <c r="H76" s="187"/>
      <c r="I76" s="187"/>
      <c r="J76" s="187"/>
      <c r="K76" s="187"/>
      <c r="L76" s="187"/>
      <c r="M76" s="187"/>
      <c r="N76" s="187"/>
      <c r="O76" s="187"/>
      <c r="P76" s="187"/>
      <c r="Q76" s="187"/>
      <c r="R76" s="187"/>
      <c r="S76" s="187"/>
      <c r="T76" s="187"/>
      <c r="U76" s="187"/>
      <c r="V76" s="187"/>
      <c r="W76" s="187"/>
      <c r="X76" s="187"/>
      <c r="Y76" s="187"/>
      <c r="Z76" s="187"/>
      <c r="AA76" s="187"/>
      <c r="AB76" s="187"/>
      <c r="AC76" s="187"/>
      <c r="AD76" s="187"/>
      <c r="AE76" s="187"/>
      <c r="AF76" s="187"/>
      <c r="AG76" s="187"/>
    </row>
    <row r="77" spans="1:33">
      <c r="A77" s="187"/>
      <c r="B77" s="187"/>
      <c r="C77" s="187"/>
      <c r="D77" s="187"/>
      <c r="E77" s="187"/>
      <c r="F77" s="187"/>
      <c r="G77" s="187"/>
      <c r="H77" s="187"/>
      <c r="I77" s="187"/>
      <c r="J77" s="187"/>
      <c r="K77" s="187"/>
      <c r="L77" s="187"/>
      <c r="M77" s="187"/>
      <c r="N77" s="187"/>
      <c r="O77" s="187"/>
      <c r="P77" s="187"/>
      <c r="Q77" s="187"/>
      <c r="R77" s="187"/>
      <c r="S77" s="187"/>
      <c r="T77" s="187"/>
      <c r="U77" s="187"/>
      <c r="V77" s="187"/>
      <c r="W77" s="187"/>
      <c r="X77" s="187"/>
      <c r="Y77" s="187"/>
      <c r="Z77" s="187"/>
      <c r="AA77" s="187"/>
      <c r="AB77" s="187"/>
      <c r="AC77" s="187"/>
      <c r="AD77" s="187"/>
      <c r="AE77" s="187"/>
      <c r="AF77" s="187"/>
      <c r="AG77" s="187"/>
    </row>
    <row r="78" spans="1:33">
      <c r="A78" s="187"/>
      <c r="B78" s="187"/>
      <c r="C78" s="187"/>
      <c r="D78" s="187"/>
      <c r="E78" s="187"/>
      <c r="F78" s="187"/>
      <c r="G78" s="187"/>
      <c r="H78" s="187"/>
      <c r="I78" s="187"/>
      <c r="J78" s="187"/>
      <c r="K78" s="187"/>
      <c r="L78" s="187"/>
      <c r="M78" s="187"/>
      <c r="N78" s="187"/>
      <c r="O78" s="187"/>
      <c r="P78" s="187"/>
      <c r="Q78" s="187"/>
      <c r="R78" s="187"/>
      <c r="S78" s="187"/>
      <c r="T78" s="187"/>
      <c r="U78" s="187"/>
      <c r="V78" s="187"/>
      <c r="W78" s="187"/>
      <c r="X78" s="187"/>
      <c r="Y78" s="187"/>
      <c r="Z78" s="187"/>
      <c r="AA78" s="187"/>
      <c r="AB78" s="187"/>
      <c r="AC78" s="187"/>
      <c r="AD78" s="187"/>
      <c r="AE78" s="187"/>
      <c r="AF78" s="187"/>
      <c r="AG78" s="187"/>
    </row>
    <row r="79" spans="1:33">
      <c r="A79" s="187"/>
      <c r="B79" s="187"/>
      <c r="C79" s="187"/>
      <c r="D79" s="187"/>
      <c r="E79" s="187"/>
      <c r="F79" s="187"/>
      <c r="G79" s="187"/>
      <c r="H79" s="187"/>
      <c r="I79" s="187"/>
      <c r="J79" s="187"/>
      <c r="K79" s="187"/>
      <c r="L79" s="187"/>
      <c r="M79" s="187"/>
      <c r="N79" s="187"/>
      <c r="O79" s="187"/>
      <c r="P79" s="187"/>
      <c r="Q79" s="187"/>
      <c r="R79" s="187"/>
      <c r="S79" s="187"/>
      <c r="T79" s="187"/>
      <c r="U79" s="187"/>
      <c r="V79" s="187"/>
      <c r="W79" s="187"/>
      <c r="X79" s="187"/>
      <c r="Y79" s="187"/>
      <c r="Z79" s="187"/>
      <c r="AA79" s="187"/>
      <c r="AB79" s="187"/>
      <c r="AC79" s="187"/>
      <c r="AD79" s="187"/>
      <c r="AE79" s="187"/>
      <c r="AF79" s="187"/>
      <c r="AG79" s="187"/>
    </row>
    <row r="80" spans="1:33">
      <c r="A80" s="187"/>
      <c r="B80" s="187"/>
      <c r="C80" s="187"/>
      <c r="D80" s="187"/>
      <c r="E80" s="187"/>
      <c r="F80" s="187"/>
      <c r="G80" s="187"/>
      <c r="H80" s="187"/>
      <c r="I80" s="187"/>
      <c r="J80" s="187"/>
      <c r="K80" s="187"/>
      <c r="L80" s="187"/>
      <c r="M80" s="187"/>
      <c r="N80" s="187"/>
      <c r="O80" s="187"/>
      <c r="P80" s="187"/>
      <c r="Q80" s="187"/>
      <c r="R80" s="187"/>
      <c r="S80" s="187"/>
      <c r="T80" s="187"/>
      <c r="U80" s="187"/>
      <c r="V80" s="187"/>
      <c r="W80" s="187"/>
      <c r="X80" s="187"/>
      <c r="Y80" s="187"/>
      <c r="Z80" s="187"/>
      <c r="AA80" s="187"/>
      <c r="AB80" s="187"/>
      <c r="AC80" s="187"/>
      <c r="AD80" s="187"/>
      <c r="AE80" s="187"/>
      <c r="AF80" s="187"/>
      <c r="AG80" s="187"/>
    </row>
    <row r="81" spans="1:33">
      <c r="A81" s="187"/>
      <c r="B81" s="187"/>
      <c r="C81" s="187"/>
      <c r="D81" s="187"/>
      <c r="E81" s="187"/>
      <c r="F81" s="187"/>
      <c r="G81" s="187"/>
      <c r="H81" s="187"/>
      <c r="I81" s="187"/>
      <c r="J81" s="187"/>
      <c r="K81" s="187"/>
      <c r="L81" s="187"/>
      <c r="M81" s="187"/>
      <c r="N81" s="187"/>
      <c r="O81" s="187"/>
      <c r="P81" s="187"/>
      <c r="Q81" s="187"/>
      <c r="R81" s="187"/>
      <c r="S81" s="187"/>
      <c r="T81" s="187"/>
      <c r="U81" s="187"/>
      <c r="V81" s="187"/>
      <c r="W81" s="187"/>
      <c r="X81" s="187"/>
      <c r="Y81" s="187"/>
      <c r="Z81" s="187"/>
      <c r="AA81" s="187"/>
      <c r="AB81" s="187"/>
      <c r="AC81" s="187"/>
      <c r="AD81" s="187"/>
      <c r="AE81" s="187"/>
      <c r="AF81" s="187"/>
      <c r="AG81" s="187"/>
    </row>
    <row r="82" spans="1:33">
      <c r="A82" s="187"/>
      <c r="B82" s="187"/>
      <c r="C82" s="187"/>
      <c r="D82" s="187"/>
      <c r="E82" s="187"/>
      <c r="F82" s="187"/>
      <c r="G82" s="187"/>
      <c r="H82" s="187"/>
      <c r="I82" s="187"/>
      <c r="J82" s="187"/>
      <c r="K82" s="187"/>
      <c r="L82" s="187"/>
      <c r="M82" s="187"/>
      <c r="N82" s="187"/>
      <c r="O82" s="187"/>
      <c r="P82" s="187"/>
      <c r="Q82" s="187"/>
      <c r="R82" s="187"/>
      <c r="S82" s="187"/>
      <c r="T82" s="187"/>
      <c r="U82" s="187"/>
      <c r="V82" s="187"/>
      <c r="W82" s="187"/>
      <c r="X82" s="187"/>
      <c r="Y82" s="187"/>
      <c r="Z82" s="187"/>
      <c r="AA82" s="187"/>
      <c r="AB82" s="187"/>
      <c r="AC82" s="187"/>
      <c r="AD82" s="187"/>
      <c r="AE82" s="187"/>
      <c r="AF82" s="187"/>
      <c r="AG82" s="187"/>
    </row>
    <row r="83" spans="1:33">
      <c r="A83" s="187"/>
      <c r="B83" s="187"/>
      <c r="C83" s="187"/>
      <c r="D83" s="187"/>
      <c r="E83" s="187"/>
      <c r="F83" s="187"/>
      <c r="G83" s="187"/>
      <c r="H83" s="187"/>
      <c r="I83" s="187"/>
      <c r="J83" s="187"/>
      <c r="K83" s="187"/>
      <c r="L83" s="187"/>
      <c r="M83" s="187"/>
      <c r="N83" s="187"/>
      <c r="O83" s="187"/>
      <c r="P83" s="187"/>
      <c r="Q83" s="187"/>
      <c r="R83" s="187"/>
      <c r="S83" s="187"/>
      <c r="T83" s="187"/>
      <c r="U83" s="187"/>
      <c r="V83" s="187"/>
      <c r="W83" s="187"/>
      <c r="X83" s="187"/>
      <c r="Y83" s="187"/>
      <c r="Z83" s="187"/>
      <c r="AA83" s="187"/>
      <c r="AB83" s="187"/>
      <c r="AC83" s="187"/>
      <c r="AD83" s="187"/>
      <c r="AE83" s="187"/>
      <c r="AF83" s="187"/>
      <c r="AG83" s="187"/>
    </row>
    <row r="84" spans="1:33">
      <c r="A84" s="187"/>
      <c r="B84" s="187"/>
      <c r="C84" s="187"/>
      <c r="D84" s="187"/>
      <c r="E84" s="187"/>
      <c r="F84" s="187"/>
      <c r="G84" s="187"/>
      <c r="H84" s="187"/>
      <c r="I84" s="187"/>
      <c r="J84" s="187"/>
      <c r="K84" s="187"/>
      <c r="L84" s="187"/>
      <c r="M84" s="187"/>
      <c r="N84" s="187"/>
      <c r="O84" s="187"/>
      <c r="P84" s="187"/>
      <c r="Q84" s="187"/>
      <c r="R84" s="187"/>
      <c r="S84" s="187"/>
      <c r="T84" s="187"/>
      <c r="U84" s="187"/>
      <c r="V84" s="187"/>
      <c r="W84" s="187"/>
      <c r="X84" s="187"/>
      <c r="Y84" s="187"/>
      <c r="Z84" s="187"/>
      <c r="AA84" s="187"/>
      <c r="AB84" s="187"/>
      <c r="AC84" s="187"/>
      <c r="AD84" s="187"/>
      <c r="AE84" s="187"/>
      <c r="AF84" s="187"/>
      <c r="AG84" s="187"/>
    </row>
    <row r="85" spans="1:33">
      <c r="A85" s="187"/>
      <c r="B85" s="187"/>
      <c r="C85" s="187"/>
      <c r="D85" s="187"/>
      <c r="E85" s="187"/>
      <c r="F85" s="187"/>
      <c r="G85" s="187"/>
      <c r="H85" s="187"/>
      <c r="I85" s="187"/>
      <c r="J85" s="187"/>
      <c r="K85" s="187"/>
      <c r="L85" s="187"/>
      <c r="M85" s="187"/>
      <c r="N85" s="187"/>
      <c r="O85" s="187"/>
      <c r="P85" s="187"/>
      <c r="Q85" s="187"/>
      <c r="R85" s="187"/>
      <c r="S85" s="187"/>
      <c r="T85" s="187"/>
      <c r="U85" s="187"/>
      <c r="V85" s="187"/>
      <c r="W85" s="187"/>
      <c r="X85" s="187"/>
      <c r="Y85" s="187"/>
      <c r="Z85" s="187"/>
      <c r="AA85" s="187"/>
      <c r="AB85" s="187"/>
      <c r="AC85" s="187"/>
      <c r="AD85" s="187"/>
      <c r="AE85" s="187"/>
      <c r="AF85" s="187"/>
      <c r="AG85" s="187"/>
    </row>
    <row r="86" spans="1:33">
      <c r="A86" s="187"/>
      <c r="B86" s="187"/>
      <c r="C86" s="187"/>
      <c r="D86" s="187"/>
      <c r="E86" s="187"/>
      <c r="F86" s="187"/>
      <c r="G86" s="187"/>
      <c r="H86" s="187"/>
      <c r="I86" s="187"/>
      <c r="J86" s="187"/>
      <c r="K86" s="187"/>
      <c r="L86" s="187"/>
      <c r="M86" s="187"/>
      <c r="N86" s="187"/>
      <c r="O86" s="187"/>
      <c r="P86" s="187"/>
      <c r="Q86" s="187"/>
      <c r="R86" s="187"/>
      <c r="S86" s="187"/>
      <c r="T86" s="187"/>
      <c r="U86" s="187"/>
      <c r="V86" s="187"/>
      <c r="W86" s="187"/>
      <c r="X86" s="187"/>
      <c r="Y86" s="187"/>
      <c r="Z86" s="187"/>
      <c r="AA86" s="187"/>
      <c r="AB86" s="187"/>
      <c r="AC86" s="187"/>
      <c r="AD86" s="187"/>
      <c r="AE86" s="187"/>
      <c r="AF86" s="187"/>
      <c r="AG86" s="187"/>
    </row>
    <row r="87" spans="1:33">
      <c r="A87" s="187"/>
      <c r="B87" s="187"/>
      <c r="C87" s="187"/>
      <c r="D87" s="187"/>
      <c r="E87" s="187"/>
      <c r="F87" s="187"/>
      <c r="G87" s="187"/>
      <c r="H87" s="187"/>
      <c r="I87" s="187"/>
      <c r="J87" s="187"/>
      <c r="K87" s="187"/>
      <c r="L87" s="187"/>
      <c r="M87" s="187"/>
      <c r="N87" s="187"/>
      <c r="O87" s="187"/>
      <c r="P87" s="187"/>
      <c r="Q87" s="187"/>
      <c r="R87" s="187"/>
      <c r="S87" s="187"/>
      <c r="T87" s="187"/>
      <c r="U87" s="187"/>
      <c r="V87" s="187"/>
      <c r="W87" s="187"/>
      <c r="X87" s="187"/>
      <c r="Y87" s="187"/>
      <c r="Z87" s="187"/>
      <c r="AA87" s="187"/>
      <c r="AB87" s="187"/>
      <c r="AC87" s="187"/>
      <c r="AD87" s="187"/>
      <c r="AE87" s="187"/>
      <c r="AF87" s="187"/>
      <c r="AG87" s="187"/>
    </row>
    <row r="88" spans="1:33">
      <c r="A88" s="187"/>
      <c r="B88" s="187"/>
      <c r="C88" s="187"/>
      <c r="D88" s="187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87"/>
      <c r="Q88" s="187"/>
      <c r="R88" s="187"/>
      <c r="S88" s="187"/>
      <c r="T88" s="187"/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  <c r="AF88" s="187"/>
      <c r="AG88" s="187"/>
    </row>
    <row r="89" spans="1:33">
      <c r="A89" s="187"/>
      <c r="B89" s="187"/>
      <c r="C89" s="187"/>
      <c r="D89" s="187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87"/>
      <c r="Q89" s="187"/>
      <c r="R89" s="187"/>
      <c r="S89" s="187"/>
      <c r="T89" s="187"/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  <c r="AF89" s="187"/>
      <c r="AG89" s="187"/>
    </row>
    <row r="90" spans="1:33">
      <c r="A90" s="187"/>
      <c r="B90" s="187"/>
      <c r="C90" s="187"/>
      <c r="D90" s="187"/>
      <c r="E90" s="187"/>
      <c r="F90" s="187"/>
      <c r="G90" s="187"/>
      <c r="H90" s="187"/>
      <c r="I90" s="187"/>
      <c r="J90" s="187"/>
      <c r="K90" s="187"/>
      <c r="L90" s="187"/>
      <c r="M90" s="187"/>
      <c r="N90" s="187"/>
      <c r="O90" s="187"/>
      <c r="P90" s="187"/>
      <c r="Q90" s="187"/>
      <c r="R90" s="187"/>
      <c r="S90" s="187"/>
      <c r="T90" s="187"/>
      <c r="U90" s="187"/>
      <c r="V90" s="187"/>
      <c r="W90" s="187"/>
      <c r="X90" s="187"/>
      <c r="Y90" s="187"/>
      <c r="Z90" s="187"/>
      <c r="AA90" s="187"/>
      <c r="AB90" s="187"/>
      <c r="AC90" s="187"/>
      <c r="AD90" s="187"/>
      <c r="AE90" s="187"/>
      <c r="AF90" s="187"/>
      <c r="AG90" s="187"/>
    </row>
    <row r="91" spans="1:33">
      <c r="A91" s="187"/>
      <c r="B91" s="187"/>
      <c r="C91" s="187"/>
      <c r="D91" s="187"/>
      <c r="E91" s="187"/>
      <c r="F91" s="187"/>
      <c r="G91" s="187"/>
      <c r="H91" s="187"/>
      <c r="I91" s="187"/>
      <c r="J91" s="187"/>
      <c r="K91" s="187"/>
      <c r="L91" s="187"/>
      <c r="M91" s="187"/>
      <c r="N91" s="187"/>
      <c r="O91" s="187"/>
      <c r="P91" s="187"/>
      <c r="Q91" s="187"/>
      <c r="R91" s="187"/>
      <c r="S91" s="187"/>
      <c r="T91" s="187"/>
      <c r="U91" s="187"/>
      <c r="V91" s="187"/>
      <c r="W91" s="187"/>
      <c r="X91" s="187"/>
      <c r="Y91" s="187"/>
      <c r="Z91" s="187"/>
      <c r="AA91" s="187"/>
      <c r="AB91" s="187"/>
      <c r="AC91" s="187"/>
      <c r="AD91" s="187"/>
      <c r="AE91" s="187"/>
      <c r="AF91" s="187"/>
      <c r="AG91" s="187"/>
    </row>
    <row r="92" spans="1:33">
      <c r="A92" s="187"/>
      <c r="B92" s="187"/>
      <c r="C92" s="187"/>
      <c r="D92" s="187"/>
      <c r="E92" s="187"/>
      <c r="F92" s="187"/>
      <c r="G92" s="187"/>
      <c r="H92" s="187"/>
      <c r="I92" s="187"/>
      <c r="J92" s="187"/>
      <c r="K92" s="187"/>
      <c r="L92" s="187"/>
      <c r="M92" s="187"/>
      <c r="N92" s="187"/>
      <c r="O92" s="187"/>
      <c r="P92" s="187"/>
      <c r="Q92" s="187"/>
      <c r="R92" s="187"/>
      <c r="S92" s="187"/>
      <c r="T92" s="187"/>
      <c r="U92" s="187"/>
      <c r="V92" s="187"/>
      <c r="W92" s="187"/>
      <c r="X92" s="187"/>
      <c r="Y92" s="187"/>
      <c r="Z92" s="187"/>
      <c r="AA92" s="187"/>
      <c r="AB92" s="187"/>
      <c r="AC92" s="187"/>
      <c r="AD92" s="187"/>
      <c r="AE92" s="187"/>
      <c r="AF92" s="187"/>
      <c r="AG92" s="187"/>
    </row>
    <row r="93" spans="1:33">
      <c r="A93" s="187"/>
      <c r="B93" s="187"/>
      <c r="C93" s="187"/>
      <c r="D93" s="187"/>
      <c r="E93" s="187"/>
      <c r="F93" s="187"/>
      <c r="G93" s="187"/>
      <c r="H93" s="187"/>
      <c r="I93" s="187"/>
      <c r="J93" s="187"/>
      <c r="K93" s="187"/>
      <c r="L93" s="187"/>
      <c r="M93" s="187"/>
      <c r="N93" s="187"/>
      <c r="O93" s="187"/>
      <c r="P93" s="187"/>
      <c r="Q93" s="187"/>
      <c r="R93" s="187"/>
      <c r="S93" s="187"/>
      <c r="T93" s="187"/>
      <c r="U93" s="187"/>
      <c r="V93" s="187"/>
      <c r="W93" s="187"/>
      <c r="X93" s="187"/>
      <c r="Y93" s="187"/>
      <c r="Z93" s="187"/>
      <c r="AA93" s="187"/>
      <c r="AB93" s="187"/>
      <c r="AC93" s="187"/>
      <c r="AD93" s="187"/>
      <c r="AE93" s="187"/>
      <c r="AF93" s="187"/>
      <c r="AG93" s="187"/>
    </row>
    <row r="94" spans="1:33">
      <c r="A94" s="187"/>
      <c r="B94" s="187"/>
      <c r="C94" s="187"/>
      <c r="D94" s="187"/>
      <c r="E94" s="187"/>
      <c r="F94" s="187"/>
      <c r="G94" s="187"/>
      <c r="H94" s="187"/>
      <c r="I94" s="187"/>
      <c r="J94" s="187"/>
      <c r="K94" s="187"/>
      <c r="L94" s="187"/>
      <c r="M94" s="187"/>
      <c r="N94" s="187"/>
      <c r="O94" s="187"/>
      <c r="P94" s="187"/>
      <c r="Q94" s="187"/>
      <c r="R94" s="187"/>
      <c r="S94" s="187"/>
      <c r="T94" s="187"/>
      <c r="U94" s="187"/>
      <c r="V94" s="187"/>
      <c r="W94" s="187"/>
      <c r="X94" s="187"/>
      <c r="Y94" s="187"/>
      <c r="Z94" s="187"/>
      <c r="AA94" s="187"/>
      <c r="AB94" s="187"/>
      <c r="AC94" s="187"/>
      <c r="AD94" s="187"/>
      <c r="AE94" s="187"/>
      <c r="AF94" s="187"/>
      <c r="AG94" s="187"/>
    </row>
    <row r="95" spans="1:33">
      <c r="A95" s="187"/>
      <c r="B95" s="187"/>
      <c r="C95" s="187"/>
      <c r="D95" s="187"/>
      <c r="E95" s="187"/>
      <c r="F95" s="187"/>
      <c r="G95" s="187"/>
      <c r="H95" s="187"/>
      <c r="I95" s="187"/>
      <c r="J95" s="187"/>
      <c r="K95" s="187"/>
      <c r="L95" s="187"/>
      <c r="M95" s="187"/>
      <c r="N95" s="187"/>
      <c r="O95" s="187"/>
      <c r="P95" s="187"/>
      <c r="Q95" s="187"/>
      <c r="R95" s="187"/>
      <c r="S95" s="187"/>
      <c r="T95" s="187"/>
      <c r="U95" s="187"/>
      <c r="V95" s="187"/>
      <c r="W95" s="187"/>
      <c r="X95" s="187"/>
      <c r="Y95" s="187"/>
      <c r="Z95" s="187"/>
      <c r="AA95" s="187"/>
      <c r="AB95" s="187"/>
      <c r="AC95" s="187"/>
      <c r="AD95" s="187"/>
      <c r="AE95" s="187"/>
      <c r="AF95" s="187"/>
      <c r="AG95" s="187"/>
    </row>
    <row r="96" spans="1:33">
      <c r="A96" s="187"/>
      <c r="B96" s="187"/>
      <c r="C96" s="187"/>
      <c r="D96" s="187"/>
      <c r="E96" s="187"/>
      <c r="F96" s="187"/>
      <c r="G96" s="187"/>
      <c r="H96" s="187"/>
      <c r="I96" s="187"/>
      <c r="J96" s="187"/>
      <c r="K96" s="187"/>
      <c r="L96" s="187"/>
      <c r="M96" s="187"/>
      <c r="N96" s="187"/>
      <c r="O96" s="187"/>
      <c r="P96" s="187"/>
      <c r="Q96" s="187"/>
      <c r="R96" s="187"/>
      <c r="S96" s="187"/>
      <c r="T96" s="187"/>
      <c r="U96" s="187"/>
      <c r="V96" s="187"/>
      <c r="W96" s="187"/>
      <c r="X96" s="187"/>
      <c r="Y96" s="187"/>
      <c r="Z96" s="187"/>
      <c r="AA96" s="187"/>
      <c r="AB96" s="187"/>
      <c r="AC96" s="187"/>
      <c r="AD96" s="187"/>
      <c r="AE96" s="187"/>
      <c r="AF96" s="187"/>
      <c r="AG96" s="187"/>
    </row>
    <row r="97" spans="1:33">
      <c r="A97" s="187"/>
      <c r="B97" s="187"/>
      <c r="C97" s="187"/>
      <c r="D97" s="187"/>
      <c r="E97" s="187"/>
      <c r="F97" s="187"/>
      <c r="G97" s="187"/>
      <c r="H97" s="187"/>
      <c r="I97" s="187"/>
      <c r="J97" s="187"/>
      <c r="K97" s="187"/>
      <c r="L97" s="187"/>
      <c r="M97" s="187"/>
      <c r="N97" s="187"/>
      <c r="O97" s="187"/>
      <c r="P97" s="187"/>
      <c r="Q97" s="187"/>
      <c r="R97" s="187"/>
      <c r="S97" s="187"/>
      <c r="T97" s="187"/>
      <c r="U97" s="187"/>
      <c r="V97" s="187"/>
      <c r="W97" s="187"/>
      <c r="X97" s="187"/>
      <c r="Y97" s="187"/>
      <c r="Z97" s="187"/>
      <c r="AA97" s="187"/>
      <c r="AB97" s="187"/>
      <c r="AC97" s="187"/>
      <c r="AD97" s="187"/>
      <c r="AE97" s="187"/>
      <c r="AF97" s="187"/>
      <c r="AG97" s="187"/>
    </row>
    <row r="98" spans="1:33">
      <c r="A98" s="187"/>
      <c r="B98" s="187"/>
      <c r="C98" s="187"/>
      <c r="D98" s="187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187"/>
      <c r="P98" s="187"/>
      <c r="Q98" s="187"/>
      <c r="R98" s="187"/>
      <c r="S98" s="187"/>
      <c r="T98" s="187"/>
      <c r="U98" s="187"/>
      <c r="V98" s="187"/>
      <c r="W98" s="187"/>
      <c r="X98" s="187"/>
      <c r="Y98" s="187"/>
      <c r="Z98" s="187"/>
      <c r="AA98" s="187"/>
      <c r="AB98" s="187"/>
      <c r="AC98" s="187"/>
      <c r="AD98" s="187"/>
      <c r="AE98" s="187"/>
      <c r="AF98" s="187"/>
      <c r="AG98" s="187"/>
    </row>
    <row r="99" spans="1:33">
      <c r="A99" s="187"/>
      <c r="B99" s="187"/>
      <c r="C99" s="187"/>
      <c r="D99" s="187"/>
      <c r="E99" s="187"/>
      <c r="F99" s="187"/>
      <c r="G99" s="187"/>
      <c r="H99" s="187"/>
      <c r="I99" s="187"/>
      <c r="J99" s="187"/>
      <c r="K99" s="187"/>
      <c r="L99" s="187"/>
      <c r="M99" s="187"/>
      <c r="N99" s="187"/>
      <c r="O99" s="187"/>
      <c r="P99" s="187"/>
      <c r="Q99" s="187"/>
      <c r="R99" s="187"/>
      <c r="S99" s="187"/>
      <c r="T99" s="187"/>
      <c r="U99" s="187"/>
      <c r="V99" s="187"/>
      <c r="W99" s="187"/>
      <c r="X99" s="187"/>
      <c r="Y99" s="187"/>
      <c r="Z99" s="187"/>
      <c r="AA99" s="187"/>
      <c r="AB99" s="187"/>
      <c r="AC99" s="187"/>
      <c r="AD99" s="187"/>
      <c r="AE99" s="187"/>
      <c r="AF99" s="187"/>
      <c r="AG99" s="187"/>
    </row>
    <row r="100" spans="1:33">
      <c r="A100" s="187"/>
      <c r="B100" s="187"/>
      <c r="C100" s="187"/>
      <c r="D100" s="187"/>
      <c r="E100" s="187"/>
      <c r="F100" s="187"/>
      <c r="G100" s="187"/>
      <c r="H100" s="187"/>
      <c r="I100" s="187"/>
      <c r="J100" s="187"/>
      <c r="K100" s="187"/>
      <c r="L100" s="187"/>
      <c r="M100" s="187"/>
      <c r="N100" s="187"/>
      <c r="O100" s="187"/>
      <c r="P100" s="187"/>
      <c r="Q100" s="187"/>
      <c r="R100" s="187"/>
      <c r="S100" s="187"/>
      <c r="T100" s="187"/>
      <c r="U100" s="187"/>
      <c r="V100" s="187"/>
      <c r="W100" s="187"/>
      <c r="X100" s="187"/>
      <c r="Y100" s="187"/>
      <c r="Z100" s="187"/>
      <c r="AA100" s="187"/>
      <c r="AB100" s="187"/>
      <c r="AC100" s="187"/>
      <c r="AD100" s="187"/>
      <c r="AE100" s="187"/>
      <c r="AF100" s="187"/>
      <c r="AG100" s="187"/>
    </row>
    <row r="101" spans="1:33">
      <c r="A101" s="187"/>
      <c r="B101" s="187"/>
      <c r="C101" s="187"/>
      <c r="D101" s="187"/>
      <c r="E101" s="187"/>
      <c r="F101" s="187"/>
      <c r="G101" s="187"/>
      <c r="H101" s="187"/>
      <c r="I101" s="187"/>
      <c r="J101" s="187"/>
      <c r="K101" s="187"/>
      <c r="L101" s="187"/>
      <c r="M101" s="187"/>
      <c r="N101" s="187"/>
      <c r="O101" s="187"/>
      <c r="P101" s="187"/>
      <c r="Q101" s="187"/>
      <c r="R101" s="187"/>
      <c r="S101" s="187"/>
      <c r="T101" s="187"/>
      <c r="U101" s="187"/>
      <c r="V101" s="187"/>
      <c r="W101" s="187"/>
      <c r="X101" s="187"/>
      <c r="Y101" s="187"/>
      <c r="Z101" s="187"/>
      <c r="AA101" s="187"/>
      <c r="AB101" s="187"/>
      <c r="AC101" s="187"/>
      <c r="AD101" s="187"/>
      <c r="AE101" s="187"/>
      <c r="AF101" s="187"/>
      <c r="AG101" s="187"/>
    </row>
    <row r="102" spans="1:33">
      <c r="A102" s="187"/>
      <c r="B102" s="187"/>
      <c r="C102" s="187"/>
      <c r="D102" s="187"/>
      <c r="E102" s="187"/>
      <c r="F102" s="187"/>
      <c r="G102" s="187"/>
      <c r="H102" s="187"/>
      <c r="I102" s="187"/>
      <c r="J102" s="187"/>
      <c r="K102" s="187"/>
      <c r="L102" s="187"/>
      <c r="M102" s="187"/>
      <c r="N102" s="187"/>
      <c r="O102" s="187"/>
      <c r="P102" s="187"/>
      <c r="Q102" s="187"/>
      <c r="R102" s="187"/>
      <c r="S102" s="187"/>
      <c r="T102" s="187"/>
      <c r="U102" s="187"/>
      <c r="V102" s="187"/>
      <c r="W102" s="187"/>
      <c r="X102" s="187"/>
      <c r="Y102" s="187"/>
      <c r="Z102" s="187"/>
      <c r="AA102" s="187"/>
      <c r="AB102" s="187"/>
      <c r="AC102" s="187"/>
      <c r="AD102" s="187"/>
      <c r="AE102" s="187"/>
      <c r="AF102" s="187"/>
      <c r="AG102" s="187"/>
    </row>
    <row r="103" spans="1:33">
      <c r="A103" s="187"/>
      <c r="B103" s="187"/>
      <c r="C103" s="187"/>
      <c r="D103" s="187"/>
      <c r="E103" s="187"/>
      <c r="F103" s="187"/>
      <c r="G103" s="187"/>
      <c r="H103" s="187"/>
      <c r="I103" s="187"/>
      <c r="J103" s="187"/>
      <c r="K103" s="187"/>
      <c r="L103" s="187"/>
      <c r="M103" s="187"/>
      <c r="N103" s="187"/>
      <c r="O103" s="187"/>
      <c r="P103" s="187"/>
      <c r="Q103" s="187"/>
      <c r="R103" s="187"/>
      <c r="S103" s="187"/>
      <c r="T103" s="187"/>
      <c r="U103" s="187"/>
      <c r="V103" s="187"/>
      <c r="W103" s="187"/>
      <c r="X103" s="187"/>
      <c r="Y103" s="187"/>
      <c r="Z103" s="187"/>
      <c r="AA103" s="187"/>
      <c r="AB103" s="187"/>
      <c r="AC103" s="187"/>
      <c r="AD103" s="187"/>
      <c r="AE103" s="187"/>
      <c r="AF103" s="187"/>
      <c r="AG103" s="187"/>
    </row>
    <row r="104" spans="1:33">
      <c r="A104" s="187"/>
      <c r="B104" s="187"/>
      <c r="C104" s="187"/>
      <c r="D104" s="187"/>
      <c r="E104" s="187"/>
      <c r="F104" s="187"/>
      <c r="G104" s="187"/>
      <c r="H104" s="187"/>
      <c r="I104" s="187"/>
      <c r="J104" s="187"/>
      <c r="K104" s="187"/>
      <c r="L104" s="187"/>
      <c r="M104" s="187"/>
      <c r="N104" s="187"/>
      <c r="O104" s="187"/>
      <c r="P104" s="187"/>
      <c r="Q104" s="187"/>
      <c r="R104" s="187"/>
      <c r="S104" s="187"/>
      <c r="T104" s="187"/>
      <c r="U104" s="187"/>
      <c r="V104" s="187"/>
      <c r="W104" s="187"/>
      <c r="X104" s="187"/>
      <c r="Y104" s="187"/>
      <c r="Z104" s="187"/>
      <c r="AA104" s="187"/>
      <c r="AB104" s="187"/>
      <c r="AC104" s="187"/>
      <c r="AD104" s="187"/>
      <c r="AE104" s="187"/>
      <c r="AF104" s="187"/>
      <c r="AG104" s="187"/>
    </row>
    <row r="105" spans="1:33">
      <c r="A105" s="187"/>
      <c r="B105" s="187"/>
      <c r="C105" s="187"/>
      <c r="D105" s="187"/>
      <c r="E105" s="187"/>
      <c r="F105" s="187"/>
      <c r="G105" s="187"/>
      <c r="H105" s="187"/>
      <c r="I105" s="187"/>
      <c r="J105" s="187"/>
      <c r="K105" s="187"/>
      <c r="L105" s="187"/>
      <c r="M105" s="187"/>
      <c r="N105" s="187"/>
      <c r="O105" s="187"/>
      <c r="P105" s="187"/>
      <c r="Q105" s="187"/>
      <c r="R105" s="187"/>
      <c r="S105" s="187"/>
      <c r="T105" s="187"/>
      <c r="U105" s="187"/>
      <c r="V105" s="187"/>
      <c r="W105" s="187"/>
      <c r="X105" s="187"/>
      <c r="Y105" s="187"/>
      <c r="Z105" s="187"/>
      <c r="AA105" s="187"/>
      <c r="AB105" s="187"/>
      <c r="AC105" s="187"/>
      <c r="AD105" s="187"/>
      <c r="AE105" s="187"/>
      <c r="AF105" s="187"/>
      <c r="AG105" s="187"/>
    </row>
    <row r="106" spans="1:33">
      <c r="A106" s="187"/>
      <c r="B106" s="187"/>
      <c r="C106" s="187"/>
      <c r="D106" s="187"/>
      <c r="E106" s="187"/>
      <c r="F106" s="187"/>
      <c r="G106" s="187"/>
      <c r="H106" s="187"/>
      <c r="I106" s="187"/>
      <c r="J106" s="187"/>
      <c r="K106" s="187"/>
      <c r="L106" s="187"/>
      <c r="M106" s="187"/>
      <c r="N106" s="187"/>
      <c r="O106" s="187"/>
      <c r="P106" s="187"/>
      <c r="Q106" s="187"/>
      <c r="R106" s="187"/>
      <c r="S106" s="187"/>
      <c r="T106" s="187"/>
      <c r="U106" s="187"/>
      <c r="V106" s="187"/>
      <c r="W106" s="187"/>
      <c r="X106" s="187"/>
      <c r="Y106" s="187"/>
      <c r="Z106" s="187"/>
      <c r="AA106" s="187"/>
      <c r="AB106" s="187"/>
      <c r="AC106" s="187"/>
      <c r="AD106" s="187"/>
      <c r="AE106" s="187"/>
      <c r="AF106" s="187"/>
      <c r="AG106" s="187"/>
    </row>
    <row r="107" spans="1:33">
      <c r="A107" s="187"/>
      <c r="B107" s="187"/>
      <c r="C107" s="187"/>
      <c r="D107" s="187"/>
      <c r="E107" s="187"/>
      <c r="F107" s="187"/>
      <c r="G107" s="187"/>
      <c r="H107" s="187"/>
      <c r="I107" s="187"/>
      <c r="J107" s="187"/>
      <c r="K107" s="187"/>
      <c r="L107" s="187"/>
      <c r="M107" s="187"/>
      <c r="N107" s="187"/>
      <c r="O107" s="187"/>
      <c r="P107" s="187"/>
      <c r="Q107" s="187"/>
      <c r="R107" s="187"/>
      <c r="S107" s="187"/>
      <c r="T107" s="187"/>
      <c r="U107" s="187"/>
      <c r="V107" s="187"/>
      <c r="W107" s="187"/>
      <c r="X107" s="187"/>
      <c r="Y107" s="187"/>
      <c r="Z107" s="187"/>
      <c r="AA107" s="187"/>
      <c r="AB107" s="187"/>
      <c r="AC107" s="187"/>
      <c r="AD107" s="187"/>
      <c r="AE107" s="187"/>
      <c r="AF107" s="187"/>
      <c r="AG107" s="187"/>
    </row>
    <row r="108" spans="1:33">
      <c r="A108" s="187"/>
      <c r="B108" s="187"/>
      <c r="C108" s="187"/>
      <c r="D108" s="187"/>
      <c r="E108" s="187"/>
      <c r="F108" s="187"/>
      <c r="G108" s="187"/>
      <c r="H108" s="187"/>
      <c r="I108" s="187"/>
      <c r="J108" s="187"/>
      <c r="K108" s="187"/>
      <c r="L108" s="187"/>
      <c r="M108" s="187"/>
      <c r="N108" s="187"/>
      <c r="O108" s="187"/>
      <c r="P108" s="187"/>
      <c r="Q108" s="187"/>
      <c r="R108" s="187"/>
      <c r="S108" s="187"/>
      <c r="T108" s="187"/>
      <c r="U108" s="187"/>
      <c r="V108" s="187"/>
      <c r="W108" s="187"/>
      <c r="X108" s="187"/>
      <c r="Y108" s="187"/>
      <c r="Z108" s="187"/>
      <c r="AA108" s="187"/>
      <c r="AB108" s="187"/>
      <c r="AC108" s="187"/>
      <c r="AD108" s="187"/>
      <c r="AE108" s="187"/>
      <c r="AF108" s="187"/>
      <c r="AG108" s="187"/>
    </row>
    <row r="109" spans="1:33">
      <c r="A109" s="187"/>
      <c r="B109" s="187"/>
      <c r="C109" s="187"/>
      <c r="D109" s="187"/>
      <c r="E109" s="187"/>
      <c r="F109" s="187"/>
      <c r="G109" s="187"/>
      <c r="H109" s="187"/>
      <c r="I109" s="187"/>
      <c r="J109" s="187"/>
      <c r="K109" s="187"/>
      <c r="L109" s="187"/>
      <c r="M109" s="187"/>
      <c r="N109" s="187"/>
      <c r="O109" s="187"/>
      <c r="P109" s="187"/>
      <c r="Q109" s="187"/>
      <c r="R109" s="187"/>
      <c r="S109" s="187"/>
      <c r="T109" s="187"/>
      <c r="U109" s="187"/>
      <c r="V109" s="187"/>
      <c r="W109" s="187"/>
      <c r="X109" s="187"/>
      <c r="Y109" s="187"/>
      <c r="Z109" s="187"/>
      <c r="AA109" s="187"/>
      <c r="AB109" s="187"/>
      <c r="AC109" s="187"/>
      <c r="AD109" s="187"/>
      <c r="AE109" s="187"/>
      <c r="AF109" s="187"/>
      <c r="AG109" s="187"/>
    </row>
    <row r="110" spans="1:33" ht="14.1">
      <c r="A110" s="187"/>
      <c r="B110" s="187"/>
      <c r="C110" s="93"/>
      <c r="D110" s="187"/>
      <c r="E110" s="187"/>
      <c r="F110" s="187"/>
      <c r="G110" s="187"/>
      <c r="H110" s="187"/>
      <c r="I110" s="187"/>
      <c r="J110" s="187"/>
      <c r="K110" s="187"/>
      <c r="L110" s="187"/>
      <c r="M110" s="187"/>
      <c r="N110" s="187"/>
      <c r="O110" s="187"/>
      <c r="P110" s="187"/>
      <c r="Q110" s="187"/>
      <c r="R110" s="187"/>
      <c r="S110" s="187"/>
      <c r="T110" s="187"/>
      <c r="U110" s="187"/>
      <c r="V110" s="187"/>
      <c r="W110" s="187"/>
      <c r="X110" s="187"/>
      <c r="Y110" s="187"/>
      <c r="Z110" s="187"/>
      <c r="AA110" s="187"/>
      <c r="AB110" s="187"/>
      <c r="AC110" s="187"/>
      <c r="AD110" s="187"/>
      <c r="AE110" s="187"/>
      <c r="AF110" s="187"/>
      <c r="AG110" s="187"/>
    </row>
    <row r="111" spans="1:33">
      <c r="A111" s="187"/>
      <c r="B111" s="187"/>
      <c r="C111" s="187"/>
      <c r="D111" s="187"/>
      <c r="E111" s="187"/>
      <c r="F111" s="187"/>
      <c r="G111" s="187"/>
      <c r="H111" s="187"/>
      <c r="I111" s="187"/>
      <c r="J111" s="187"/>
      <c r="K111" s="187"/>
      <c r="L111" s="187"/>
      <c r="M111" s="187"/>
      <c r="N111" s="187"/>
      <c r="O111" s="187"/>
      <c r="P111" s="187"/>
      <c r="Q111" s="187"/>
      <c r="R111" s="187"/>
      <c r="S111" s="187"/>
      <c r="T111" s="187"/>
      <c r="U111" s="187"/>
      <c r="V111" s="187"/>
      <c r="W111" s="187"/>
      <c r="X111" s="187"/>
      <c r="Y111" s="187"/>
      <c r="Z111" s="187"/>
      <c r="AA111" s="187"/>
      <c r="AB111" s="187"/>
      <c r="AC111" s="187"/>
      <c r="AD111" s="187"/>
      <c r="AE111" s="187"/>
      <c r="AF111" s="187"/>
      <c r="AG111" s="187"/>
    </row>
    <row r="112" spans="1:33">
      <c r="A112" s="187"/>
      <c r="B112" s="187"/>
      <c r="C112" s="187"/>
      <c r="D112" s="187"/>
      <c r="E112" s="187"/>
      <c r="F112" s="187"/>
      <c r="G112" s="187"/>
      <c r="H112" s="187"/>
      <c r="I112" s="187"/>
      <c r="J112" s="187"/>
      <c r="K112" s="187"/>
      <c r="L112" s="187"/>
      <c r="M112" s="187"/>
      <c r="N112" s="187"/>
      <c r="O112" s="187"/>
      <c r="P112" s="187"/>
      <c r="Q112" s="187"/>
      <c r="R112" s="187"/>
      <c r="S112" s="187"/>
      <c r="T112" s="187"/>
      <c r="U112" s="187"/>
      <c r="V112" s="187"/>
      <c r="W112" s="187"/>
      <c r="X112" s="187"/>
      <c r="Y112" s="187"/>
      <c r="Z112" s="187"/>
      <c r="AA112" s="187"/>
      <c r="AB112" s="187"/>
      <c r="AC112" s="187"/>
      <c r="AD112" s="187"/>
      <c r="AE112" s="187"/>
      <c r="AF112" s="187"/>
      <c r="AG112" s="187"/>
    </row>
    <row r="113" spans="1:33">
      <c r="A113" s="187"/>
      <c r="B113" s="187"/>
      <c r="C113" s="187"/>
      <c r="D113" s="187"/>
      <c r="E113" s="187"/>
      <c r="F113" s="187"/>
      <c r="G113" s="187"/>
      <c r="H113" s="187"/>
      <c r="I113" s="187"/>
      <c r="J113" s="187"/>
      <c r="K113" s="187"/>
      <c r="L113" s="187"/>
      <c r="M113" s="187"/>
      <c r="N113" s="187"/>
      <c r="O113" s="187"/>
      <c r="P113" s="187"/>
      <c r="Q113" s="187"/>
      <c r="R113" s="187"/>
      <c r="S113" s="187"/>
      <c r="T113" s="187"/>
      <c r="U113" s="187"/>
      <c r="V113" s="187"/>
      <c r="W113" s="187"/>
      <c r="X113" s="187"/>
      <c r="Y113" s="187"/>
      <c r="Z113" s="187"/>
      <c r="AA113" s="187"/>
      <c r="AB113" s="187"/>
      <c r="AC113" s="187"/>
      <c r="AD113" s="187"/>
      <c r="AE113" s="187"/>
      <c r="AF113" s="187"/>
      <c r="AG113" s="187"/>
    </row>
    <row r="114" spans="1:33">
      <c r="A114" s="187"/>
      <c r="B114" s="187"/>
      <c r="C114" s="187"/>
      <c r="D114" s="187"/>
      <c r="E114" s="187"/>
      <c r="F114" s="187"/>
      <c r="G114" s="187"/>
      <c r="H114" s="187"/>
      <c r="I114" s="187"/>
      <c r="J114" s="187"/>
      <c r="K114" s="187"/>
      <c r="L114" s="187"/>
      <c r="M114" s="187"/>
      <c r="N114" s="187"/>
      <c r="O114" s="187"/>
      <c r="P114" s="187"/>
      <c r="Q114" s="187"/>
      <c r="R114" s="187"/>
      <c r="S114" s="187"/>
      <c r="T114" s="187"/>
      <c r="U114" s="187"/>
      <c r="V114" s="187"/>
      <c r="W114" s="187"/>
      <c r="X114" s="187"/>
      <c r="Y114" s="187"/>
      <c r="Z114" s="187"/>
      <c r="AA114" s="187"/>
      <c r="AB114" s="187"/>
      <c r="AC114" s="187"/>
      <c r="AD114" s="187"/>
      <c r="AE114" s="187"/>
      <c r="AF114" s="187"/>
      <c r="AG114" s="187"/>
    </row>
    <row r="115" spans="1:33">
      <c r="A115" s="187"/>
      <c r="B115" s="187"/>
      <c r="C115" s="187"/>
      <c r="D115" s="187"/>
      <c r="E115" s="187"/>
      <c r="F115" s="187"/>
      <c r="G115" s="187"/>
      <c r="H115" s="187"/>
      <c r="I115" s="187"/>
      <c r="J115" s="187"/>
      <c r="K115" s="187"/>
      <c r="L115" s="187"/>
      <c r="M115" s="187"/>
      <c r="N115" s="187"/>
      <c r="O115" s="187"/>
      <c r="P115" s="187"/>
      <c r="Q115" s="187"/>
      <c r="R115" s="187"/>
      <c r="S115" s="187"/>
      <c r="T115" s="187"/>
      <c r="U115" s="187"/>
      <c r="V115" s="187"/>
      <c r="W115" s="187"/>
      <c r="X115" s="187"/>
      <c r="Y115" s="187"/>
      <c r="Z115" s="187"/>
      <c r="AA115" s="187"/>
      <c r="AB115" s="187"/>
      <c r="AC115" s="187"/>
      <c r="AD115" s="187"/>
      <c r="AE115" s="187"/>
      <c r="AF115" s="187"/>
      <c r="AG115" s="187"/>
    </row>
    <row r="116" spans="1:33">
      <c r="A116" s="187"/>
      <c r="B116" s="187"/>
      <c r="C116" s="187"/>
      <c r="D116" s="187"/>
      <c r="E116" s="187"/>
      <c r="F116" s="187"/>
      <c r="G116" s="187"/>
      <c r="H116" s="187"/>
      <c r="I116" s="187"/>
      <c r="J116" s="187"/>
      <c r="K116" s="187"/>
      <c r="L116" s="187"/>
      <c r="M116" s="187"/>
      <c r="N116" s="187"/>
      <c r="O116" s="187"/>
      <c r="P116" s="187"/>
      <c r="Q116" s="187"/>
      <c r="R116" s="187"/>
      <c r="S116" s="187"/>
      <c r="T116" s="187"/>
      <c r="U116" s="187"/>
      <c r="V116" s="187"/>
      <c r="W116" s="187"/>
      <c r="X116" s="187"/>
      <c r="Y116" s="187"/>
      <c r="Z116" s="187"/>
      <c r="AA116" s="187"/>
      <c r="AB116" s="187"/>
      <c r="AC116" s="187"/>
      <c r="AD116" s="187"/>
      <c r="AE116" s="187"/>
      <c r="AF116" s="187"/>
      <c r="AG116" s="187"/>
    </row>
    <row r="117" spans="1:33">
      <c r="A117" s="187"/>
      <c r="B117" s="187"/>
      <c r="C117" s="187"/>
      <c r="D117" s="187"/>
      <c r="E117" s="187"/>
      <c r="F117" s="187"/>
      <c r="G117" s="187"/>
      <c r="H117" s="187"/>
      <c r="I117" s="187"/>
      <c r="J117" s="187"/>
      <c r="K117" s="187"/>
      <c r="L117" s="187"/>
      <c r="M117" s="187"/>
      <c r="N117" s="187"/>
      <c r="O117" s="187"/>
      <c r="P117" s="187"/>
      <c r="Q117" s="187"/>
      <c r="R117" s="187"/>
      <c r="S117" s="187"/>
      <c r="T117" s="187"/>
      <c r="U117" s="187"/>
      <c r="V117" s="187"/>
      <c r="W117" s="187"/>
      <c r="X117" s="187"/>
      <c r="Y117" s="187"/>
      <c r="Z117" s="187"/>
      <c r="AA117" s="187"/>
      <c r="AB117" s="187"/>
      <c r="AC117" s="187"/>
      <c r="AD117" s="187"/>
      <c r="AE117" s="187"/>
      <c r="AF117" s="187"/>
      <c r="AG117" s="187"/>
    </row>
    <row r="118" spans="1:33">
      <c r="A118" s="187"/>
      <c r="B118" s="187"/>
      <c r="C118" s="187"/>
      <c r="D118" s="187"/>
      <c r="E118" s="187"/>
      <c r="F118" s="187"/>
      <c r="G118" s="187"/>
      <c r="H118" s="187"/>
      <c r="I118" s="187"/>
      <c r="J118" s="187"/>
      <c r="K118" s="187"/>
      <c r="L118" s="187"/>
      <c r="M118" s="187"/>
      <c r="N118" s="187"/>
      <c r="O118" s="187"/>
      <c r="P118" s="187"/>
      <c r="Q118" s="187"/>
      <c r="R118" s="187"/>
      <c r="S118" s="187"/>
      <c r="T118" s="187"/>
      <c r="U118" s="187"/>
      <c r="V118" s="187"/>
      <c r="W118" s="187"/>
      <c r="X118" s="187"/>
      <c r="Y118" s="187"/>
      <c r="Z118" s="187"/>
      <c r="AA118" s="187"/>
      <c r="AB118" s="187"/>
      <c r="AC118" s="187"/>
      <c r="AD118" s="187"/>
      <c r="AE118" s="187"/>
      <c r="AF118" s="187"/>
      <c r="AG118" s="187"/>
    </row>
    <row r="119" spans="1:33">
      <c r="A119" s="187"/>
      <c r="B119" s="187"/>
      <c r="C119" s="187"/>
      <c r="D119" s="187"/>
      <c r="E119" s="187"/>
      <c r="F119" s="187"/>
      <c r="G119" s="187"/>
      <c r="H119" s="187"/>
      <c r="I119" s="187"/>
      <c r="J119" s="187"/>
      <c r="K119" s="187"/>
      <c r="L119" s="187"/>
      <c r="M119" s="187"/>
      <c r="N119" s="187"/>
      <c r="O119" s="187"/>
      <c r="P119" s="187"/>
      <c r="Q119" s="187"/>
      <c r="R119" s="187"/>
      <c r="S119" s="187"/>
      <c r="T119" s="187"/>
      <c r="U119" s="187"/>
      <c r="V119" s="187"/>
      <c r="W119" s="187"/>
      <c r="X119" s="187"/>
      <c r="Y119" s="187"/>
      <c r="Z119" s="187"/>
      <c r="AA119" s="187"/>
      <c r="AB119" s="187"/>
      <c r="AC119" s="187"/>
      <c r="AD119" s="187"/>
      <c r="AE119" s="187"/>
      <c r="AF119" s="187"/>
      <c r="AG119" s="187"/>
    </row>
    <row r="120" spans="1:33">
      <c r="A120" s="187"/>
      <c r="B120" s="187"/>
      <c r="C120" s="187"/>
      <c r="D120" s="187"/>
      <c r="E120" s="187"/>
      <c r="F120" s="187"/>
      <c r="G120" s="187"/>
      <c r="H120" s="187"/>
      <c r="I120" s="187"/>
      <c r="J120" s="187"/>
      <c r="K120" s="187"/>
      <c r="L120" s="187"/>
      <c r="M120" s="187"/>
      <c r="N120" s="187"/>
      <c r="O120" s="187"/>
      <c r="P120" s="187"/>
      <c r="Q120" s="187"/>
      <c r="R120" s="187"/>
      <c r="S120" s="187"/>
      <c r="T120" s="187"/>
      <c r="U120" s="187"/>
      <c r="V120" s="187"/>
      <c r="W120" s="187"/>
      <c r="X120" s="187"/>
      <c r="Y120" s="187"/>
      <c r="Z120" s="187"/>
      <c r="AA120" s="187"/>
      <c r="AB120" s="187"/>
      <c r="AC120" s="187"/>
      <c r="AD120" s="187"/>
      <c r="AE120" s="187"/>
      <c r="AF120" s="187"/>
      <c r="AG120" s="187"/>
    </row>
    <row r="121" spans="1:33">
      <c r="A121" s="187"/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87"/>
      <c r="M121" s="187"/>
      <c r="N121" s="187"/>
      <c r="O121" s="187"/>
      <c r="P121" s="187"/>
      <c r="Q121" s="187"/>
      <c r="R121" s="187"/>
      <c r="S121" s="187"/>
      <c r="T121" s="187"/>
      <c r="U121" s="187"/>
      <c r="V121" s="187"/>
      <c r="W121" s="187"/>
      <c r="X121" s="187"/>
      <c r="Y121" s="187"/>
      <c r="Z121" s="187"/>
      <c r="AA121" s="187"/>
      <c r="AB121" s="187"/>
      <c r="AC121" s="187"/>
      <c r="AD121" s="187"/>
      <c r="AE121" s="187"/>
      <c r="AF121" s="187"/>
      <c r="AG121" s="187"/>
    </row>
    <row r="122" spans="1:33">
      <c r="A122" s="187"/>
      <c r="B122" s="187"/>
      <c r="C122" s="187"/>
      <c r="D122" s="187"/>
      <c r="E122" s="187"/>
      <c r="F122" s="187"/>
      <c r="G122" s="187"/>
      <c r="H122" s="187"/>
      <c r="I122" s="187"/>
      <c r="J122" s="187"/>
      <c r="K122" s="187"/>
      <c r="L122" s="187"/>
      <c r="M122" s="187"/>
      <c r="N122" s="187"/>
      <c r="O122" s="187"/>
      <c r="P122" s="187"/>
      <c r="Q122" s="187"/>
      <c r="R122" s="187"/>
      <c r="S122" s="187"/>
      <c r="T122" s="187"/>
      <c r="U122" s="187"/>
      <c r="V122" s="187"/>
      <c r="W122" s="187"/>
      <c r="X122" s="187"/>
      <c r="Y122" s="187"/>
      <c r="Z122" s="187"/>
      <c r="AA122" s="187"/>
      <c r="AB122" s="187"/>
      <c r="AC122" s="187"/>
      <c r="AD122" s="187"/>
      <c r="AE122" s="187"/>
      <c r="AF122" s="187"/>
      <c r="AG122" s="187"/>
    </row>
    <row r="123" spans="1:33">
      <c r="A123" s="187"/>
      <c r="B123" s="187"/>
      <c r="C123" s="187"/>
      <c r="D123" s="187"/>
      <c r="E123" s="187"/>
      <c r="F123" s="187"/>
      <c r="G123" s="187"/>
      <c r="H123" s="187"/>
      <c r="I123" s="187"/>
      <c r="J123" s="187"/>
      <c r="K123" s="187"/>
      <c r="L123" s="187"/>
      <c r="M123" s="187"/>
      <c r="N123" s="187"/>
      <c r="O123" s="187"/>
      <c r="P123" s="187"/>
      <c r="Q123" s="187"/>
      <c r="R123" s="187"/>
      <c r="S123" s="187"/>
      <c r="T123" s="187"/>
      <c r="U123" s="187"/>
      <c r="V123" s="187"/>
      <c r="W123" s="187"/>
      <c r="X123" s="187"/>
      <c r="Y123" s="187"/>
      <c r="Z123" s="187"/>
      <c r="AA123" s="187"/>
      <c r="AB123" s="187"/>
      <c r="AC123" s="187"/>
      <c r="AD123" s="187"/>
      <c r="AE123" s="187"/>
      <c r="AF123" s="187"/>
      <c r="AG123" s="187"/>
    </row>
    <row r="124" spans="1:33">
      <c r="A124" s="187"/>
      <c r="B124" s="187"/>
      <c r="C124" s="187"/>
      <c r="D124" s="187"/>
      <c r="E124" s="187"/>
      <c r="F124" s="187"/>
      <c r="G124" s="187"/>
      <c r="H124" s="187"/>
      <c r="I124" s="187"/>
      <c r="J124" s="187"/>
      <c r="K124" s="187"/>
      <c r="L124" s="187"/>
      <c r="M124" s="187"/>
      <c r="N124" s="187"/>
      <c r="O124" s="187"/>
      <c r="P124" s="187"/>
      <c r="Q124" s="187"/>
      <c r="R124" s="187"/>
      <c r="S124" s="187"/>
      <c r="T124" s="187"/>
      <c r="U124" s="187"/>
      <c r="V124" s="187"/>
      <c r="W124" s="187"/>
      <c r="X124" s="187"/>
      <c r="Y124" s="187"/>
      <c r="Z124" s="187"/>
      <c r="AA124" s="187"/>
      <c r="AB124" s="187"/>
      <c r="AC124" s="187"/>
      <c r="AD124" s="187"/>
      <c r="AE124" s="187"/>
      <c r="AF124" s="187"/>
      <c r="AG124" s="187"/>
    </row>
    <row r="125" spans="1:33">
      <c r="A125" s="187"/>
      <c r="B125" s="187"/>
      <c r="C125" s="187"/>
      <c r="D125" s="187"/>
      <c r="E125" s="187"/>
      <c r="F125" s="187"/>
      <c r="G125" s="187"/>
      <c r="H125" s="187"/>
      <c r="I125" s="187"/>
      <c r="J125" s="187"/>
      <c r="K125" s="187"/>
      <c r="L125" s="187"/>
      <c r="M125" s="187"/>
      <c r="N125" s="187"/>
      <c r="O125" s="187"/>
      <c r="P125" s="187"/>
      <c r="Q125" s="187"/>
      <c r="R125" s="187"/>
      <c r="S125" s="187"/>
      <c r="T125" s="187"/>
      <c r="U125" s="187"/>
      <c r="V125" s="187"/>
      <c r="W125" s="187"/>
      <c r="X125" s="187"/>
      <c r="Y125" s="187"/>
      <c r="Z125" s="187"/>
      <c r="AA125" s="187"/>
      <c r="AB125" s="187"/>
      <c r="AC125" s="187"/>
      <c r="AD125" s="187"/>
      <c r="AE125" s="187"/>
      <c r="AF125" s="187"/>
      <c r="AG125" s="187"/>
    </row>
    <row r="126" spans="1:33">
      <c r="A126" s="187"/>
      <c r="B126" s="187"/>
      <c r="C126" s="187"/>
      <c r="D126" s="187"/>
      <c r="E126" s="187"/>
      <c r="F126" s="187"/>
      <c r="G126" s="187"/>
      <c r="H126" s="187"/>
      <c r="I126" s="187"/>
      <c r="J126" s="187"/>
      <c r="K126" s="187"/>
      <c r="L126" s="187"/>
      <c r="M126" s="187"/>
      <c r="N126" s="187"/>
      <c r="O126" s="187"/>
      <c r="P126" s="187"/>
      <c r="Q126" s="187"/>
      <c r="R126" s="187"/>
      <c r="S126" s="187"/>
      <c r="T126" s="187"/>
      <c r="U126" s="187"/>
      <c r="V126" s="187"/>
      <c r="W126" s="187"/>
      <c r="X126" s="187"/>
      <c r="Y126" s="187"/>
      <c r="Z126" s="187"/>
      <c r="AA126" s="187"/>
      <c r="AB126" s="187"/>
      <c r="AC126" s="187"/>
      <c r="AD126" s="187"/>
      <c r="AE126" s="187"/>
      <c r="AF126" s="187"/>
      <c r="AG126" s="187"/>
    </row>
    <row r="127" spans="1:33">
      <c r="A127" s="187"/>
      <c r="B127" s="187"/>
      <c r="C127" s="187"/>
      <c r="D127" s="187"/>
      <c r="E127" s="187"/>
      <c r="F127" s="187"/>
      <c r="G127" s="187"/>
      <c r="H127" s="187"/>
      <c r="I127" s="187"/>
      <c r="J127" s="187"/>
      <c r="K127" s="187"/>
      <c r="L127" s="187"/>
      <c r="M127" s="187"/>
      <c r="N127" s="187"/>
      <c r="O127" s="187"/>
      <c r="P127" s="187"/>
      <c r="Q127" s="187"/>
      <c r="R127" s="187"/>
      <c r="S127" s="187"/>
      <c r="T127" s="187"/>
      <c r="U127" s="187"/>
      <c r="V127" s="187"/>
      <c r="W127" s="187"/>
      <c r="X127" s="187"/>
      <c r="Y127" s="187"/>
      <c r="Z127" s="187"/>
      <c r="AA127" s="187"/>
      <c r="AB127" s="187"/>
      <c r="AC127" s="187"/>
      <c r="AD127" s="187"/>
      <c r="AE127" s="187"/>
      <c r="AF127" s="187"/>
      <c r="AG127" s="187"/>
    </row>
    <row r="128" spans="1:33">
      <c r="A128" s="187"/>
      <c r="B128" s="187"/>
      <c r="C128" s="187"/>
      <c r="D128" s="187"/>
      <c r="E128" s="187"/>
      <c r="F128" s="187"/>
      <c r="G128" s="187"/>
      <c r="H128" s="187"/>
      <c r="I128" s="187"/>
      <c r="J128" s="187"/>
      <c r="K128" s="187"/>
      <c r="L128" s="187"/>
      <c r="M128" s="187"/>
      <c r="N128" s="187"/>
      <c r="O128" s="187"/>
      <c r="P128" s="187"/>
      <c r="Q128" s="187"/>
      <c r="R128" s="187"/>
      <c r="S128" s="187"/>
      <c r="T128" s="187"/>
      <c r="U128" s="187"/>
      <c r="V128" s="187"/>
      <c r="W128" s="187"/>
      <c r="X128" s="187"/>
      <c r="Y128" s="187"/>
      <c r="Z128" s="187"/>
      <c r="AA128" s="187"/>
      <c r="AB128" s="187"/>
      <c r="AC128" s="187"/>
      <c r="AD128" s="187"/>
      <c r="AE128" s="187"/>
      <c r="AF128" s="187"/>
      <c r="AG128" s="187"/>
    </row>
    <row r="129" spans="1:33">
      <c r="A129" s="187"/>
      <c r="B129" s="187"/>
      <c r="C129" s="187"/>
      <c r="D129" s="187"/>
      <c r="E129" s="187"/>
      <c r="F129" s="187"/>
      <c r="G129" s="187"/>
      <c r="H129" s="187"/>
      <c r="I129" s="187"/>
      <c r="J129" s="187"/>
      <c r="K129" s="187"/>
      <c r="L129" s="187"/>
      <c r="M129" s="187"/>
      <c r="N129" s="187"/>
      <c r="O129" s="187"/>
      <c r="P129" s="187"/>
      <c r="Q129" s="187"/>
      <c r="R129" s="187"/>
      <c r="S129" s="187"/>
      <c r="T129" s="187"/>
      <c r="U129" s="187"/>
      <c r="V129" s="187"/>
      <c r="W129" s="187"/>
      <c r="X129" s="187"/>
      <c r="Y129" s="187"/>
      <c r="Z129" s="187"/>
      <c r="AA129" s="187"/>
      <c r="AB129" s="187"/>
      <c r="AC129" s="187"/>
      <c r="AD129" s="187"/>
      <c r="AE129" s="187"/>
      <c r="AF129" s="187"/>
      <c r="AG129" s="187"/>
    </row>
    <row r="130" spans="1:33">
      <c r="A130" s="187"/>
      <c r="B130" s="187"/>
      <c r="C130" s="187"/>
      <c r="D130" s="187"/>
      <c r="E130" s="187"/>
      <c r="F130" s="187"/>
      <c r="G130" s="187"/>
      <c r="H130" s="187"/>
      <c r="I130" s="187"/>
      <c r="J130" s="187"/>
      <c r="K130" s="187"/>
      <c r="L130" s="187"/>
      <c r="M130" s="187"/>
      <c r="N130" s="187"/>
      <c r="O130" s="187"/>
      <c r="P130" s="187"/>
      <c r="Q130" s="187"/>
      <c r="R130" s="187"/>
      <c r="S130" s="187"/>
      <c r="T130" s="187"/>
      <c r="U130" s="187"/>
      <c r="V130" s="187"/>
      <c r="W130" s="187"/>
      <c r="X130" s="187"/>
      <c r="Y130" s="187"/>
      <c r="Z130" s="187"/>
      <c r="AA130" s="187"/>
      <c r="AB130" s="187"/>
      <c r="AC130" s="187"/>
      <c r="AD130" s="187"/>
      <c r="AE130" s="187"/>
      <c r="AF130" s="187"/>
      <c r="AG130" s="187"/>
    </row>
    <row r="131" spans="1:33">
      <c r="A131" s="187"/>
      <c r="B131" s="187"/>
      <c r="C131" s="187"/>
      <c r="D131" s="187"/>
      <c r="E131" s="187"/>
      <c r="F131" s="187"/>
      <c r="G131" s="187"/>
      <c r="H131" s="187"/>
      <c r="I131" s="187"/>
      <c r="J131" s="187"/>
      <c r="K131" s="187"/>
      <c r="L131" s="187"/>
      <c r="M131" s="187"/>
      <c r="N131" s="187"/>
      <c r="O131" s="187"/>
      <c r="P131" s="187"/>
      <c r="Q131" s="187"/>
      <c r="R131" s="187"/>
      <c r="S131" s="187"/>
      <c r="T131" s="187"/>
      <c r="U131" s="187"/>
      <c r="V131" s="187"/>
      <c r="W131" s="187"/>
      <c r="X131" s="187"/>
      <c r="Y131" s="187"/>
      <c r="Z131" s="187"/>
      <c r="AA131" s="187"/>
      <c r="AB131" s="187"/>
      <c r="AC131" s="187"/>
      <c r="AD131" s="187"/>
      <c r="AE131" s="187"/>
      <c r="AF131" s="187"/>
      <c r="AG131" s="187"/>
    </row>
    <row r="132" spans="1:33">
      <c r="A132" s="187"/>
      <c r="B132" s="187"/>
      <c r="C132" s="187"/>
      <c r="D132" s="187"/>
      <c r="E132" s="187"/>
      <c r="F132" s="187"/>
      <c r="G132" s="187"/>
      <c r="H132" s="187"/>
      <c r="I132" s="187"/>
      <c r="J132" s="187"/>
      <c r="K132" s="187"/>
      <c r="L132" s="187"/>
      <c r="M132" s="187"/>
      <c r="N132" s="187"/>
      <c r="O132" s="187"/>
      <c r="P132" s="187"/>
      <c r="Q132" s="187"/>
      <c r="R132" s="187"/>
      <c r="S132" s="187"/>
      <c r="T132" s="187"/>
      <c r="U132" s="187"/>
      <c r="V132" s="187"/>
      <c r="W132" s="187"/>
      <c r="X132" s="187"/>
      <c r="Y132" s="187"/>
      <c r="Z132" s="187"/>
      <c r="AA132" s="187"/>
      <c r="AB132" s="187"/>
      <c r="AC132" s="187"/>
      <c r="AD132" s="187"/>
      <c r="AE132" s="187"/>
      <c r="AF132" s="187"/>
      <c r="AG132" s="187"/>
    </row>
    <row r="133" spans="1:33">
      <c r="A133" s="187"/>
      <c r="B133" s="187"/>
      <c r="C133" s="187"/>
      <c r="D133" s="187"/>
      <c r="E133" s="187"/>
      <c r="F133" s="187"/>
      <c r="G133" s="187"/>
      <c r="H133" s="187"/>
      <c r="I133" s="187"/>
      <c r="J133" s="187"/>
      <c r="K133" s="187"/>
      <c r="L133" s="187"/>
      <c r="M133" s="187"/>
      <c r="N133" s="187"/>
      <c r="O133" s="187"/>
      <c r="P133" s="187"/>
      <c r="Q133" s="187"/>
      <c r="R133" s="187"/>
      <c r="S133" s="187"/>
      <c r="T133" s="187"/>
      <c r="U133" s="187"/>
      <c r="V133" s="187"/>
      <c r="W133" s="187"/>
      <c r="X133" s="187"/>
      <c r="Y133" s="187"/>
      <c r="Z133" s="187"/>
      <c r="AA133" s="187"/>
      <c r="AB133" s="187"/>
      <c r="AC133" s="187"/>
      <c r="AD133" s="187"/>
      <c r="AE133" s="187"/>
      <c r="AF133" s="187"/>
      <c r="AG133" s="187"/>
    </row>
    <row r="134" spans="1:33">
      <c r="A134" s="187"/>
      <c r="B134" s="187"/>
      <c r="C134" s="187"/>
      <c r="D134" s="187"/>
      <c r="E134" s="187"/>
      <c r="F134" s="187"/>
      <c r="G134" s="187"/>
      <c r="H134" s="187"/>
      <c r="I134" s="187"/>
      <c r="J134" s="187"/>
      <c r="K134" s="187"/>
      <c r="L134" s="187"/>
      <c r="M134" s="187"/>
      <c r="N134" s="187"/>
      <c r="O134" s="187"/>
      <c r="P134" s="187"/>
      <c r="Q134" s="187"/>
      <c r="R134" s="187"/>
      <c r="S134" s="187"/>
      <c r="T134" s="187"/>
      <c r="U134" s="187"/>
      <c r="V134" s="187"/>
      <c r="W134" s="187"/>
      <c r="X134" s="187"/>
      <c r="Y134" s="187"/>
      <c r="Z134" s="187"/>
      <c r="AA134" s="187"/>
      <c r="AB134" s="187"/>
      <c r="AC134" s="187"/>
      <c r="AD134" s="187"/>
      <c r="AE134" s="187"/>
      <c r="AF134" s="187"/>
      <c r="AG134" s="187"/>
    </row>
    <row r="135" spans="1:33">
      <c r="A135" s="187"/>
      <c r="B135" s="187"/>
      <c r="C135" s="187"/>
      <c r="D135" s="187"/>
      <c r="E135" s="187"/>
      <c r="F135" s="187"/>
      <c r="G135" s="187"/>
      <c r="H135" s="187"/>
      <c r="I135" s="187"/>
      <c r="J135" s="187"/>
      <c r="K135" s="187"/>
      <c r="L135" s="187"/>
      <c r="M135" s="187"/>
      <c r="N135" s="187"/>
      <c r="O135" s="187"/>
      <c r="P135" s="187"/>
      <c r="Q135" s="187"/>
      <c r="R135" s="187"/>
      <c r="S135" s="187"/>
      <c r="T135" s="187"/>
      <c r="U135" s="187"/>
      <c r="V135" s="187"/>
      <c r="W135" s="187"/>
      <c r="X135" s="187"/>
      <c r="Y135" s="187"/>
      <c r="Z135" s="187"/>
      <c r="AA135" s="187"/>
      <c r="AB135" s="187"/>
      <c r="AC135" s="187"/>
      <c r="AD135" s="187"/>
      <c r="AE135" s="187"/>
      <c r="AF135" s="187"/>
      <c r="AG135" s="187"/>
    </row>
    <row r="136" spans="1:33">
      <c r="A136" s="187"/>
      <c r="B136" s="187"/>
      <c r="C136" s="187"/>
      <c r="D136" s="187"/>
      <c r="E136" s="187"/>
      <c r="F136" s="187"/>
      <c r="G136" s="187"/>
      <c r="H136" s="187"/>
      <c r="I136" s="187"/>
      <c r="J136" s="187"/>
      <c r="K136" s="187"/>
      <c r="L136" s="187"/>
      <c r="M136" s="187"/>
      <c r="N136" s="187"/>
      <c r="O136" s="187"/>
      <c r="P136" s="187"/>
      <c r="Q136" s="187"/>
      <c r="R136" s="187"/>
      <c r="S136" s="187"/>
      <c r="T136" s="187"/>
      <c r="U136" s="187"/>
      <c r="V136" s="187"/>
      <c r="W136" s="187"/>
      <c r="X136" s="187"/>
      <c r="Y136" s="187"/>
      <c r="Z136" s="187"/>
      <c r="AA136" s="187"/>
      <c r="AB136" s="187"/>
      <c r="AC136" s="187"/>
      <c r="AD136" s="187"/>
      <c r="AE136" s="187"/>
      <c r="AF136" s="187"/>
      <c r="AG136" s="187"/>
    </row>
    <row r="137" spans="1:33">
      <c r="A137" s="187"/>
      <c r="B137" s="187"/>
      <c r="C137" s="187"/>
      <c r="D137" s="187"/>
      <c r="E137" s="187"/>
      <c r="F137" s="187"/>
      <c r="G137" s="187"/>
      <c r="H137" s="187"/>
      <c r="I137" s="187"/>
      <c r="J137" s="187"/>
      <c r="K137" s="187"/>
      <c r="L137" s="187"/>
      <c r="M137" s="187"/>
      <c r="N137" s="187"/>
      <c r="O137" s="187"/>
      <c r="P137" s="187"/>
      <c r="Q137" s="187"/>
      <c r="R137" s="187"/>
      <c r="S137" s="187"/>
      <c r="T137" s="187"/>
      <c r="U137" s="187"/>
      <c r="V137" s="187"/>
      <c r="W137" s="187"/>
      <c r="X137" s="187"/>
      <c r="Y137" s="187"/>
      <c r="Z137" s="187"/>
      <c r="AA137" s="187"/>
      <c r="AB137" s="187"/>
      <c r="AC137" s="187"/>
      <c r="AD137" s="187"/>
      <c r="AE137" s="187"/>
      <c r="AF137" s="187"/>
      <c r="AG137" s="187"/>
    </row>
    <row r="138" spans="1:33">
      <c r="A138" s="187"/>
      <c r="B138" s="187"/>
      <c r="C138" s="187"/>
      <c r="D138" s="187"/>
      <c r="E138" s="187"/>
      <c r="F138" s="187"/>
      <c r="G138" s="187"/>
      <c r="H138" s="187"/>
      <c r="I138" s="187"/>
      <c r="J138" s="187"/>
      <c r="K138" s="187"/>
      <c r="L138" s="187"/>
      <c r="M138" s="187"/>
      <c r="N138" s="187"/>
      <c r="O138" s="187"/>
      <c r="P138" s="187"/>
      <c r="Q138" s="187"/>
      <c r="R138" s="187"/>
      <c r="S138" s="187"/>
      <c r="T138" s="187"/>
      <c r="U138" s="187"/>
      <c r="V138" s="187"/>
      <c r="W138" s="187"/>
      <c r="X138" s="187"/>
      <c r="Y138" s="187"/>
      <c r="Z138" s="187"/>
      <c r="AA138" s="187"/>
      <c r="AB138" s="187"/>
      <c r="AC138" s="187"/>
      <c r="AD138" s="187"/>
      <c r="AE138" s="187"/>
      <c r="AF138" s="187"/>
      <c r="AG138" s="187"/>
    </row>
    <row r="139" spans="1:33">
      <c r="A139" s="187"/>
      <c r="B139" s="187"/>
      <c r="C139" s="187"/>
      <c r="D139" s="187"/>
      <c r="E139" s="187"/>
      <c r="F139" s="187"/>
      <c r="G139" s="187"/>
      <c r="H139" s="187"/>
      <c r="I139" s="187"/>
      <c r="J139" s="187"/>
      <c r="K139" s="187"/>
      <c r="L139" s="187"/>
      <c r="M139" s="187"/>
      <c r="N139" s="187"/>
      <c r="O139" s="187"/>
      <c r="P139" s="187"/>
      <c r="Q139" s="187"/>
      <c r="R139" s="187"/>
      <c r="S139" s="187"/>
      <c r="T139" s="187"/>
      <c r="U139" s="187"/>
      <c r="V139" s="187"/>
      <c r="W139" s="187"/>
      <c r="X139" s="187"/>
      <c r="Y139" s="187"/>
      <c r="Z139" s="187"/>
      <c r="AA139" s="187"/>
      <c r="AB139" s="187"/>
      <c r="AC139" s="187"/>
      <c r="AD139" s="187"/>
      <c r="AE139" s="187"/>
      <c r="AF139" s="187"/>
      <c r="AG139" s="187"/>
    </row>
    <row r="140" spans="1:33">
      <c r="A140" s="187"/>
      <c r="B140" s="187"/>
      <c r="C140" s="187"/>
      <c r="D140" s="187"/>
      <c r="E140" s="187"/>
      <c r="F140" s="187"/>
      <c r="G140" s="187"/>
      <c r="H140" s="187"/>
      <c r="I140" s="187"/>
      <c r="J140" s="187"/>
      <c r="K140" s="187"/>
      <c r="L140" s="187"/>
      <c r="M140" s="187"/>
      <c r="N140" s="187"/>
      <c r="O140" s="187"/>
      <c r="P140" s="187"/>
      <c r="Q140" s="187"/>
      <c r="R140" s="187"/>
      <c r="S140" s="187"/>
      <c r="T140" s="187"/>
      <c r="U140" s="187"/>
      <c r="V140" s="187"/>
      <c r="W140" s="187"/>
      <c r="X140" s="187"/>
      <c r="Y140" s="187"/>
      <c r="Z140" s="187"/>
      <c r="AA140" s="187"/>
      <c r="AB140" s="187"/>
      <c r="AC140" s="187"/>
      <c r="AD140" s="187"/>
      <c r="AE140" s="187"/>
      <c r="AF140" s="187"/>
      <c r="AG140" s="187"/>
    </row>
    <row r="141" spans="1:33">
      <c r="A141" s="187"/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87"/>
      <c r="O141" s="187"/>
      <c r="P141" s="187"/>
      <c r="Q141" s="187"/>
      <c r="R141" s="187"/>
      <c r="S141" s="187"/>
      <c r="T141" s="187"/>
      <c r="U141" s="187"/>
      <c r="V141" s="187"/>
      <c r="W141" s="187"/>
      <c r="X141" s="187"/>
      <c r="Y141" s="187"/>
      <c r="Z141" s="187"/>
      <c r="AA141" s="187"/>
      <c r="AB141" s="187"/>
      <c r="AC141" s="187"/>
      <c r="AD141" s="187"/>
      <c r="AE141" s="187"/>
      <c r="AF141" s="187"/>
      <c r="AG141" s="187"/>
    </row>
    <row r="142" spans="1:33">
      <c r="A142" s="187"/>
      <c r="B142" s="187"/>
      <c r="C142" s="187"/>
      <c r="D142" s="187"/>
      <c r="E142" s="187"/>
      <c r="F142" s="187"/>
      <c r="G142" s="187"/>
      <c r="H142" s="187"/>
      <c r="I142" s="187"/>
      <c r="J142" s="187"/>
      <c r="K142" s="187"/>
      <c r="L142" s="187"/>
      <c r="M142" s="187"/>
      <c r="N142" s="187"/>
      <c r="O142" s="187"/>
      <c r="P142" s="187"/>
      <c r="Q142" s="187"/>
      <c r="R142" s="187"/>
      <c r="S142" s="187"/>
      <c r="T142" s="187"/>
      <c r="U142" s="187"/>
      <c r="V142" s="187"/>
      <c r="W142" s="187"/>
      <c r="X142" s="187"/>
      <c r="Y142" s="187"/>
      <c r="Z142" s="187"/>
      <c r="AA142" s="187"/>
      <c r="AB142" s="187"/>
      <c r="AC142" s="187"/>
      <c r="AD142" s="187"/>
      <c r="AE142" s="187"/>
      <c r="AF142" s="187"/>
      <c r="AG142" s="187"/>
    </row>
    <row r="143" spans="1:33">
      <c r="A143" s="187"/>
      <c r="B143" s="187"/>
      <c r="C143" s="187"/>
      <c r="D143" s="187"/>
      <c r="E143" s="187"/>
      <c r="F143" s="187"/>
      <c r="G143" s="187"/>
      <c r="H143" s="187"/>
      <c r="I143" s="187"/>
      <c r="J143" s="187"/>
      <c r="K143" s="187"/>
      <c r="L143" s="187"/>
      <c r="M143" s="187"/>
      <c r="N143" s="187"/>
      <c r="O143" s="187"/>
      <c r="P143" s="187"/>
      <c r="Q143" s="187"/>
      <c r="R143" s="187"/>
      <c r="S143" s="187"/>
      <c r="T143" s="187"/>
      <c r="U143" s="187"/>
      <c r="V143" s="187"/>
      <c r="W143" s="187"/>
      <c r="X143" s="187"/>
      <c r="Y143" s="187"/>
      <c r="Z143" s="187"/>
      <c r="AA143" s="187"/>
      <c r="AB143" s="187"/>
      <c r="AC143" s="187"/>
      <c r="AD143" s="187"/>
      <c r="AE143" s="187"/>
      <c r="AF143" s="187"/>
      <c r="AG143" s="187"/>
    </row>
    <row r="144" spans="1:33">
      <c r="A144" s="187"/>
      <c r="B144" s="187"/>
      <c r="C144" s="187"/>
      <c r="D144" s="187"/>
      <c r="E144" s="187"/>
      <c r="F144" s="187"/>
      <c r="G144" s="187"/>
      <c r="H144" s="187"/>
      <c r="I144" s="187"/>
      <c r="J144" s="187"/>
      <c r="K144" s="187"/>
      <c r="L144" s="187"/>
      <c r="M144" s="187"/>
      <c r="N144" s="187"/>
      <c r="O144" s="187"/>
      <c r="P144" s="187"/>
      <c r="Q144" s="187"/>
      <c r="R144" s="187"/>
      <c r="S144" s="187"/>
      <c r="T144" s="187"/>
      <c r="U144" s="187"/>
      <c r="V144" s="187"/>
      <c r="W144" s="187"/>
      <c r="X144" s="187"/>
      <c r="Y144" s="187"/>
      <c r="Z144" s="187"/>
      <c r="AA144" s="187"/>
      <c r="AB144" s="187"/>
      <c r="AC144" s="187"/>
      <c r="AD144" s="187"/>
      <c r="AE144" s="187"/>
      <c r="AF144" s="187"/>
      <c r="AG144" s="187"/>
    </row>
    <row r="145" spans="1:33">
      <c r="A145" s="187"/>
      <c r="B145" s="187"/>
      <c r="C145" s="187"/>
      <c r="D145" s="187"/>
      <c r="E145" s="187"/>
      <c r="F145" s="187"/>
      <c r="G145" s="187"/>
      <c r="H145" s="187"/>
      <c r="I145" s="187"/>
      <c r="J145" s="187"/>
      <c r="K145" s="187"/>
      <c r="L145" s="187"/>
      <c r="M145" s="187"/>
      <c r="N145" s="187"/>
      <c r="O145" s="187"/>
      <c r="P145" s="187"/>
      <c r="Q145" s="187"/>
      <c r="R145" s="187"/>
      <c r="S145" s="187"/>
      <c r="T145" s="187"/>
      <c r="U145" s="187"/>
      <c r="V145" s="187"/>
      <c r="W145" s="187"/>
      <c r="X145" s="187"/>
      <c r="Y145" s="187"/>
      <c r="Z145" s="187"/>
      <c r="AA145" s="187"/>
      <c r="AB145" s="187"/>
      <c r="AC145" s="187"/>
      <c r="AD145" s="187"/>
      <c r="AE145" s="187"/>
      <c r="AF145" s="187"/>
      <c r="AG145" s="187"/>
    </row>
    <row r="146" spans="1:33">
      <c r="A146" s="187"/>
      <c r="B146" s="187"/>
      <c r="C146" s="187"/>
      <c r="D146" s="187"/>
      <c r="E146" s="187"/>
      <c r="F146" s="187"/>
      <c r="G146" s="187"/>
      <c r="H146" s="187"/>
      <c r="I146" s="187"/>
      <c r="J146" s="187"/>
      <c r="K146" s="187"/>
      <c r="L146" s="187"/>
      <c r="M146" s="187"/>
      <c r="N146" s="187"/>
      <c r="O146" s="187"/>
      <c r="P146" s="187"/>
      <c r="Q146" s="187"/>
      <c r="R146" s="187"/>
      <c r="S146" s="187"/>
      <c r="T146" s="187"/>
      <c r="U146" s="187"/>
      <c r="V146" s="187"/>
      <c r="W146" s="187"/>
      <c r="X146" s="187"/>
      <c r="Y146" s="187"/>
      <c r="Z146" s="187"/>
      <c r="AA146" s="187"/>
      <c r="AB146" s="187"/>
      <c r="AC146" s="187"/>
      <c r="AD146" s="187"/>
      <c r="AE146" s="187"/>
      <c r="AF146" s="187"/>
      <c r="AG146" s="187"/>
    </row>
    <row r="147" spans="1:33">
      <c r="A147" s="187"/>
      <c r="B147" s="187"/>
      <c r="C147" s="187"/>
      <c r="D147" s="187"/>
      <c r="E147" s="187"/>
      <c r="F147" s="187"/>
      <c r="G147" s="187"/>
      <c r="H147" s="187"/>
      <c r="I147" s="187"/>
      <c r="J147" s="187"/>
      <c r="K147" s="187"/>
      <c r="L147" s="187"/>
      <c r="M147" s="187"/>
      <c r="N147" s="187"/>
      <c r="O147" s="187"/>
      <c r="P147" s="187"/>
      <c r="Q147" s="187"/>
      <c r="R147" s="187"/>
      <c r="S147" s="187"/>
      <c r="T147" s="187"/>
      <c r="U147" s="187"/>
      <c r="V147" s="187"/>
      <c r="W147" s="187"/>
      <c r="X147" s="187"/>
      <c r="Y147" s="187"/>
      <c r="Z147" s="187"/>
      <c r="AA147" s="187"/>
      <c r="AB147" s="187"/>
      <c r="AC147" s="187"/>
      <c r="AD147" s="187"/>
      <c r="AE147" s="187"/>
      <c r="AF147" s="187"/>
      <c r="AG147" s="187"/>
    </row>
    <row r="148" spans="1:33">
      <c r="A148" s="187"/>
      <c r="B148" s="187"/>
      <c r="C148" s="187"/>
      <c r="D148" s="187"/>
      <c r="E148" s="187"/>
      <c r="F148" s="187"/>
      <c r="G148" s="187"/>
      <c r="H148" s="187"/>
      <c r="I148" s="187"/>
      <c r="J148" s="187"/>
      <c r="K148" s="187"/>
      <c r="L148" s="187"/>
      <c r="M148" s="187"/>
      <c r="N148" s="187"/>
      <c r="O148" s="187"/>
      <c r="P148" s="187"/>
      <c r="Q148" s="187"/>
      <c r="R148" s="187"/>
      <c r="S148" s="187"/>
      <c r="T148" s="187"/>
      <c r="U148" s="187"/>
      <c r="V148" s="187"/>
      <c r="W148" s="187"/>
      <c r="X148" s="187"/>
      <c r="Y148" s="187"/>
      <c r="Z148" s="187"/>
      <c r="AA148" s="187"/>
      <c r="AB148" s="187"/>
      <c r="AC148" s="187"/>
      <c r="AD148" s="187"/>
      <c r="AE148" s="187"/>
      <c r="AF148" s="187"/>
      <c r="AG148" s="187"/>
    </row>
    <row r="149" spans="1:33">
      <c r="A149" s="187"/>
      <c r="B149" s="187"/>
      <c r="C149" s="187"/>
      <c r="D149" s="187"/>
      <c r="E149" s="187"/>
      <c r="F149" s="187"/>
      <c r="G149" s="187"/>
      <c r="H149" s="187"/>
      <c r="I149" s="187"/>
      <c r="J149" s="187"/>
      <c r="K149" s="187"/>
      <c r="L149" s="187"/>
      <c r="M149" s="187"/>
      <c r="N149" s="187"/>
      <c r="O149" s="187"/>
      <c r="P149" s="187"/>
      <c r="Q149" s="187"/>
      <c r="R149" s="187"/>
      <c r="S149" s="187"/>
      <c r="T149" s="187"/>
      <c r="U149" s="187"/>
      <c r="V149" s="187"/>
      <c r="W149" s="187"/>
      <c r="X149" s="187"/>
      <c r="Y149" s="187"/>
      <c r="Z149" s="187"/>
      <c r="AA149" s="187"/>
      <c r="AB149" s="187"/>
      <c r="AC149" s="187"/>
      <c r="AD149" s="187"/>
      <c r="AE149" s="187"/>
      <c r="AF149" s="187"/>
      <c r="AG149" s="187"/>
    </row>
    <row r="150" spans="1:33">
      <c r="A150" s="187"/>
      <c r="B150" s="187"/>
      <c r="C150" s="187"/>
      <c r="D150" s="187"/>
      <c r="E150" s="187"/>
      <c r="F150" s="187"/>
      <c r="G150" s="187"/>
      <c r="H150" s="187"/>
      <c r="I150" s="187"/>
      <c r="J150" s="187"/>
      <c r="K150" s="187"/>
      <c r="L150" s="187"/>
      <c r="M150" s="187"/>
      <c r="N150" s="187"/>
      <c r="O150" s="187"/>
      <c r="P150" s="187"/>
      <c r="Q150" s="187"/>
      <c r="R150" s="187"/>
      <c r="S150" s="187"/>
      <c r="T150" s="187"/>
      <c r="U150" s="187"/>
      <c r="V150" s="187"/>
      <c r="W150" s="187"/>
      <c r="X150" s="187"/>
      <c r="Y150" s="187"/>
      <c r="Z150" s="187"/>
      <c r="AA150" s="187"/>
      <c r="AB150" s="187"/>
      <c r="AC150" s="187"/>
      <c r="AD150" s="187"/>
      <c r="AE150" s="187"/>
      <c r="AF150" s="187"/>
      <c r="AG150" s="187"/>
    </row>
    <row r="151" spans="1:33">
      <c r="A151" s="187"/>
      <c r="B151" s="187"/>
      <c r="C151" s="187"/>
      <c r="D151" s="187"/>
      <c r="E151" s="187"/>
      <c r="F151" s="187"/>
      <c r="G151" s="187"/>
      <c r="H151" s="187"/>
      <c r="I151" s="187"/>
      <c r="J151" s="187"/>
      <c r="K151" s="187"/>
      <c r="L151" s="187"/>
      <c r="M151" s="187"/>
      <c r="N151" s="187"/>
      <c r="O151" s="187"/>
      <c r="P151" s="187"/>
      <c r="Q151" s="187"/>
      <c r="R151" s="187"/>
      <c r="S151" s="187"/>
      <c r="T151" s="187"/>
      <c r="U151" s="187"/>
      <c r="V151" s="187"/>
      <c r="W151" s="187"/>
      <c r="X151" s="187"/>
      <c r="Y151" s="187"/>
      <c r="Z151" s="187"/>
      <c r="AA151" s="187"/>
      <c r="AB151" s="187"/>
      <c r="AC151" s="187"/>
      <c r="AD151" s="187"/>
      <c r="AE151" s="187"/>
      <c r="AF151" s="187"/>
      <c r="AG151" s="187"/>
    </row>
    <row r="152" spans="1:33">
      <c r="A152" s="187"/>
      <c r="B152" s="187"/>
      <c r="C152" s="187"/>
      <c r="D152" s="187"/>
      <c r="E152" s="187"/>
      <c r="F152" s="187"/>
      <c r="G152" s="187"/>
      <c r="H152" s="187"/>
      <c r="I152" s="187"/>
      <c r="J152" s="187"/>
      <c r="K152" s="187"/>
      <c r="L152" s="187"/>
      <c r="M152" s="187"/>
      <c r="N152" s="187"/>
      <c r="O152" s="187"/>
      <c r="P152" s="187"/>
      <c r="Q152" s="187"/>
      <c r="R152" s="187"/>
      <c r="S152" s="187"/>
      <c r="T152" s="187"/>
      <c r="U152" s="187"/>
      <c r="V152" s="187"/>
      <c r="W152" s="187"/>
      <c r="X152" s="187"/>
      <c r="Y152" s="187"/>
      <c r="Z152" s="187"/>
      <c r="AA152" s="187"/>
      <c r="AB152" s="187"/>
      <c r="AC152" s="187"/>
      <c r="AD152" s="187"/>
      <c r="AE152" s="187"/>
      <c r="AF152" s="187"/>
      <c r="AG152" s="187"/>
    </row>
    <row r="153" spans="1:33">
      <c r="A153" s="187"/>
      <c r="B153" s="187"/>
      <c r="C153" s="187"/>
      <c r="D153" s="187"/>
      <c r="E153" s="187"/>
      <c r="F153" s="187"/>
      <c r="G153" s="187"/>
      <c r="H153" s="187"/>
      <c r="I153" s="187"/>
      <c r="J153" s="187"/>
      <c r="K153" s="187"/>
      <c r="L153" s="187"/>
      <c r="M153" s="187"/>
      <c r="N153" s="187"/>
      <c r="O153" s="187"/>
      <c r="P153" s="187"/>
      <c r="Q153" s="187"/>
      <c r="R153" s="187"/>
      <c r="S153" s="187"/>
      <c r="T153" s="187"/>
      <c r="U153" s="187"/>
      <c r="V153" s="187"/>
      <c r="W153" s="187"/>
      <c r="X153" s="187"/>
      <c r="Y153" s="187"/>
      <c r="Z153" s="187"/>
      <c r="AA153" s="187"/>
      <c r="AB153" s="187"/>
      <c r="AC153" s="187"/>
      <c r="AD153" s="187"/>
      <c r="AE153" s="187"/>
      <c r="AF153" s="187"/>
      <c r="AG153" s="187"/>
    </row>
    <row r="154" spans="1:33">
      <c r="A154" s="187"/>
      <c r="B154" s="187"/>
      <c r="C154" s="187"/>
      <c r="D154" s="187"/>
      <c r="E154" s="187"/>
      <c r="F154" s="187"/>
      <c r="G154" s="187"/>
      <c r="H154" s="187"/>
      <c r="I154" s="187"/>
      <c r="J154" s="187"/>
      <c r="K154" s="187"/>
      <c r="L154" s="187"/>
      <c r="M154" s="187"/>
      <c r="N154" s="187"/>
      <c r="O154" s="187"/>
      <c r="P154" s="187"/>
      <c r="Q154" s="187"/>
      <c r="R154" s="187"/>
      <c r="S154" s="187"/>
      <c r="T154" s="187"/>
      <c r="U154" s="187"/>
      <c r="V154" s="187"/>
      <c r="W154" s="187"/>
      <c r="X154" s="187"/>
      <c r="Y154" s="187"/>
      <c r="Z154" s="187"/>
      <c r="AA154" s="187"/>
      <c r="AB154" s="187"/>
      <c r="AC154" s="187"/>
      <c r="AD154" s="187"/>
      <c r="AE154" s="187"/>
      <c r="AF154" s="187"/>
      <c r="AG154" s="187"/>
    </row>
    <row r="155" spans="1:33">
      <c r="A155" s="187"/>
      <c r="B155" s="187"/>
      <c r="C155" s="187"/>
      <c r="D155" s="187"/>
      <c r="E155" s="187"/>
      <c r="F155" s="187"/>
      <c r="G155" s="187"/>
      <c r="H155" s="187"/>
      <c r="I155" s="187"/>
      <c r="J155" s="187"/>
      <c r="K155" s="187"/>
      <c r="L155" s="187"/>
      <c r="M155" s="187"/>
      <c r="N155" s="187"/>
      <c r="O155" s="187"/>
      <c r="P155" s="187"/>
      <c r="Q155" s="187"/>
      <c r="R155" s="187"/>
      <c r="S155" s="187"/>
      <c r="T155" s="187"/>
      <c r="U155" s="187"/>
      <c r="V155" s="187"/>
      <c r="W155" s="187"/>
      <c r="X155" s="187"/>
      <c r="Y155" s="187"/>
      <c r="Z155" s="187"/>
      <c r="AA155" s="187"/>
      <c r="AB155" s="187"/>
      <c r="AC155" s="187"/>
      <c r="AD155" s="187"/>
      <c r="AE155" s="187"/>
      <c r="AF155" s="187"/>
      <c r="AG155" s="187"/>
    </row>
    <row r="156" spans="1:33">
      <c r="A156" s="187"/>
      <c r="B156" s="187"/>
      <c r="C156" s="187"/>
      <c r="D156" s="187"/>
      <c r="E156" s="187"/>
      <c r="F156" s="187"/>
      <c r="G156" s="187"/>
      <c r="H156" s="187"/>
      <c r="I156" s="187"/>
      <c r="J156" s="187"/>
      <c r="K156" s="187"/>
      <c r="L156" s="187"/>
      <c r="M156" s="187"/>
      <c r="N156" s="187"/>
      <c r="O156" s="187"/>
      <c r="P156" s="187"/>
      <c r="Q156" s="187"/>
      <c r="R156" s="187"/>
      <c r="S156" s="187"/>
      <c r="T156" s="187"/>
      <c r="U156" s="187"/>
      <c r="V156" s="187"/>
      <c r="W156" s="187"/>
      <c r="X156" s="187"/>
      <c r="Y156" s="187"/>
      <c r="Z156" s="187"/>
      <c r="AA156" s="187"/>
      <c r="AB156" s="187"/>
      <c r="AC156" s="187"/>
      <c r="AD156" s="187"/>
      <c r="AE156" s="187"/>
      <c r="AF156" s="187"/>
      <c r="AG156" s="187"/>
    </row>
    <row r="157" spans="1:33">
      <c r="A157" s="187"/>
      <c r="B157" s="187"/>
      <c r="C157" s="187"/>
      <c r="D157" s="187"/>
      <c r="E157" s="187"/>
      <c r="F157" s="187"/>
      <c r="G157" s="187"/>
      <c r="H157" s="187"/>
      <c r="I157" s="187"/>
      <c r="J157" s="187"/>
      <c r="K157" s="187"/>
      <c r="L157" s="187"/>
      <c r="M157" s="187"/>
      <c r="N157" s="187"/>
      <c r="O157" s="187"/>
      <c r="P157" s="187"/>
      <c r="Q157" s="187"/>
      <c r="R157" s="187"/>
      <c r="S157" s="187"/>
      <c r="T157" s="187"/>
      <c r="U157" s="187"/>
      <c r="V157" s="187"/>
      <c r="W157" s="187"/>
      <c r="X157" s="187"/>
      <c r="Y157" s="187"/>
      <c r="Z157" s="187"/>
      <c r="AA157" s="187"/>
      <c r="AB157" s="187"/>
      <c r="AC157" s="187"/>
      <c r="AD157" s="187"/>
      <c r="AE157" s="187"/>
      <c r="AF157" s="187"/>
      <c r="AG157" s="187"/>
    </row>
    <row r="158" spans="1:33">
      <c r="A158" s="187"/>
      <c r="B158" s="187"/>
      <c r="C158" s="187"/>
      <c r="D158" s="187"/>
      <c r="E158" s="187"/>
      <c r="F158" s="187"/>
      <c r="G158" s="187"/>
      <c r="H158" s="187"/>
      <c r="I158" s="187"/>
      <c r="J158" s="187"/>
      <c r="K158" s="187"/>
      <c r="L158" s="187"/>
      <c r="M158" s="187"/>
      <c r="N158" s="187"/>
      <c r="O158" s="187"/>
      <c r="P158" s="187"/>
      <c r="Q158" s="187"/>
      <c r="R158" s="187"/>
      <c r="S158" s="187"/>
      <c r="T158" s="187"/>
      <c r="U158" s="187"/>
      <c r="V158" s="187"/>
      <c r="W158" s="187"/>
      <c r="X158" s="187"/>
      <c r="Y158" s="187"/>
      <c r="Z158" s="187"/>
      <c r="AA158" s="187"/>
      <c r="AB158" s="187"/>
      <c r="AC158" s="187"/>
      <c r="AD158" s="187"/>
      <c r="AE158" s="187"/>
      <c r="AF158" s="187"/>
      <c r="AG158" s="187"/>
    </row>
    <row r="159" spans="1:33">
      <c r="A159" s="187"/>
      <c r="B159" s="187"/>
      <c r="C159" s="187"/>
      <c r="D159" s="187"/>
      <c r="E159" s="187"/>
      <c r="F159" s="187"/>
      <c r="G159" s="187"/>
      <c r="H159" s="187"/>
      <c r="I159" s="187"/>
      <c r="J159" s="187"/>
      <c r="K159" s="187"/>
      <c r="L159" s="187"/>
      <c r="M159" s="187"/>
      <c r="N159" s="187"/>
      <c r="O159" s="187"/>
      <c r="P159" s="187"/>
      <c r="Q159" s="187"/>
      <c r="R159" s="187"/>
      <c r="S159" s="187"/>
      <c r="T159" s="187"/>
      <c r="U159" s="187"/>
      <c r="V159" s="187"/>
      <c r="W159" s="187"/>
      <c r="X159" s="187"/>
      <c r="Y159" s="187"/>
      <c r="Z159" s="187"/>
      <c r="AA159" s="187"/>
      <c r="AB159" s="187"/>
      <c r="AC159" s="187"/>
      <c r="AD159" s="187"/>
      <c r="AE159" s="187"/>
      <c r="AF159" s="187"/>
      <c r="AG159" s="187"/>
    </row>
    <row r="160" spans="1:33">
      <c r="A160" s="187"/>
      <c r="B160" s="187"/>
      <c r="C160" s="187"/>
      <c r="D160" s="187"/>
      <c r="E160" s="187"/>
      <c r="F160" s="187"/>
      <c r="G160" s="187"/>
      <c r="H160" s="187"/>
      <c r="I160" s="187"/>
      <c r="J160" s="187"/>
      <c r="K160" s="187"/>
      <c r="L160" s="187"/>
      <c r="M160" s="187"/>
      <c r="N160" s="187"/>
      <c r="O160" s="187"/>
      <c r="P160" s="187"/>
      <c r="Q160" s="187"/>
      <c r="R160" s="187"/>
      <c r="S160" s="187"/>
      <c r="T160" s="187"/>
      <c r="U160" s="187"/>
      <c r="V160" s="187"/>
      <c r="W160" s="187"/>
      <c r="X160" s="187"/>
      <c r="Y160" s="187"/>
      <c r="Z160" s="187"/>
      <c r="AA160" s="187"/>
      <c r="AB160" s="187"/>
      <c r="AC160" s="187"/>
      <c r="AD160" s="187"/>
      <c r="AE160" s="187"/>
      <c r="AF160" s="187"/>
      <c r="AG160" s="187"/>
    </row>
    <row r="161" spans="1:33">
      <c r="A161" s="187"/>
      <c r="B161" s="187"/>
      <c r="C161" s="187"/>
      <c r="D161" s="187"/>
      <c r="E161" s="187"/>
      <c r="F161" s="187"/>
      <c r="G161" s="187"/>
      <c r="H161" s="187"/>
      <c r="I161" s="187"/>
      <c r="J161" s="187"/>
      <c r="K161" s="187"/>
      <c r="L161" s="187"/>
      <c r="M161" s="187"/>
      <c r="N161" s="187"/>
      <c r="O161" s="187"/>
      <c r="P161" s="187"/>
      <c r="Q161" s="187"/>
      <c r="R161" s="187"/>
      <c r="S161" s="187"/>
      <c r="T161" s="187"/>
      <c r="U161" s="187"/>
      <c r="V161" s="187"/>
      <c r="W161" s="187"/>
      <c r="X161" s="187"/>
      <c r="Y161" s="187"/>
      <c r="Z161" s="187"/>
      <c r="AA161" s="187"/>
      <c r="AB161" s="187"/>
      <c r="AC161" s="187"/>
      <c r="AD161" s="187"/>
      <c r="AE161" s="187"/>
      <c r="AF161" s="187"/>
      <c r="AG161" s="187"/>
    </row>
    <row r="162" spans="1:33">
      <c r="A162" s="187"/>
      <c r="B162" s="187"/>
      <c r="C162" s="187"/>
      <c r="D162" s="187"/>
      <c r="E162" s="187"/>
      <c r="F162" s="187"/>
      <c r="G162" s="187"/>
      <c r="H162" s="187"/>
      <c r="I162" s="187"/>
      <c r="J162" s="187"/>
      <c r="K162" s="187"/>
      <c r="L162" s="187"/>
      <c r="M162" s="187"/>
      <c r="N162" s="187"/>
      <c r="O162" s="187"/>
      <c r="P162" s="187"/>
      <c r="Q162" s="187"/>
      <c r="R162" s="187"/>
      <c r="S162" s="187"/>
      <c r="T162" s="187"/>
      <c r="U162" s="187"/>
      <c r="V162" s="187"/>
      <c r="W162" s="187"/>
      <c r="X162" s="187"/>
      <c r="Y162" s="187"/>
      <c r="Z162" s="187"/>
      <c r="AA162" s="187"/>
      <c r="AB162" s="187"/>
      <c r="AC162" s="187"/>
      <c r="AD162" s="187"/>
      <c r="AE162" s="187"/>
      <c r="AF162" s="187"/>
      <c r="AG162" s="187"/>
    </row>
    <row r="163" spans="1:33">
      <c r="A163" s="187"/>
      <c r="B163" s="187"/>
      <c r="C163" s="187"/>
      <c r="D163" s="187"/>
      <c r="E163" s="187"/>
      <c r="F163" s="187"/>
      <c r="G163" s="187"/>
      <c r="H163" s="187"/>
      <c r="I163" s="187"/>
      <c r="J163" s="187"/>
      <c r="K163" s="187"/>
      <c r="L163" s="187"/>
      <c r="M163" s="187"/>
      <c r="N163" s="187"/>
      <c r="O163" s="187"/>
      <c r="P163" s="187"/>
      <c r="Q163" s="187"/>
      <c r="R163" s="187"/>
      <c r="S163" s="187"/>
      <c r="T163" s="187"/>
      <c r="U163" s="187"/>
      <c r="V163" s="187"/>
      <c r="W163" s="187"/>
      <c r="X163" s="187"/>
      <c r="Y163" s="187"/>
      <c r="Z163" s="187"/>
      <c r="AA163" s="187"/>
      <c r="AB163" s="187"/>
      <c r="AC163" s="187"/>
      <c r="AD163" s="187"/>
      <c r="AE163" s="187"/>
      <c r="AF163" s="187"/>
      <c r="AG163" s="187"/>
    </row>
    <row r="164" spans="1:33">
      <c r="A164" s="187"/>
      <c r="B164" s="187"/>
      <c r="C164" s="187"/>
      <c r="D164" s="187"/>
      <c r="E164" s="187"/>
      <c r="F164" s="187"/>
      <c r="G164" s="187"/>
      <c r="H164" s="187"/>
      <c r="I164" s="187"/>
      <c r="J164" s="187"/>
      <c r="K164" s="187"/>
      <c r="L164" s="187"/>
      <c r="M164" s="187"/>
      <c r="N164" s="187"/>
      <c r="O164" s="187"/>
      <c r="P164" s="187"/>
      <c r="Q164" s="187"/>
      <c r="R164" s="187"/>
      <c r="S164" s="187"/>
      <c r="T164" s="187"/>
      <c r="U164" s="187"/>
      <c r="V164" s="187"/>
      <c r="W164" s="187"/>
      <c r="X164" s="187"/>
      <c r="Y164" s="187"/>
      <c r="Z164" s="187"/>
      <c r="AA164" s="187"/>
      <c r="AB164" s="187"/>
      <c r="AC164" s="187"/>
      <c r="AD164" s="187"/>
      <c r="AE164" s="187"/>
      <c r="AF164" s="187"/>
      <c r="AG164" s="187"/>
    </row>
    <row r="165" spans="1:33">
      <c r="A165" s="187"/>
      <c r="B165" s="187"/>
      <c r="C165" s="187"/>
      <c r="D165" s="187"/>
      <c r="E165" s="187"/>
      <c r="F165" s="187"/>
      <c r="G165" s="187"/>
      <c r="H165" s="187"/>
      <c r="I165" s="187"/>
      <c r="J165" s="187"/>
      <c r="K165" s="187"/>
      <c r="L165" s="187"/>
      <c r="M165" s="187"/>
      <c r="N165" s="187"/>
      <c r="O165" s="187"/>
      <c r="P165" s="187"/>
      <c r="Q165" s="187"/>
      <c r="R165" s="187"/>
      <c r="S165" s="187"/>
      <c r="T165" s="187"/>
      <c r="U165" s="187"/>
      <c r="V165" s="187"/>
      <c r="W165" s="187"/>
      <c r="X165" s="187"/>
      <c r="Y165" s="187"/>
      <c r="Z165" s="187"/>
      <c r="AA165" s="187"/>
      <c r="AB165" s="187"/>
      <c r="AC165" s="187"/>
      <c r="AD165" s="187"/>
      <c r="AE165" s="187"/>
      <c r="AF165" s="187"/>
      <c r="AG165" s="187"/>
    </row>
    <row r="166" spans="1:33">
      <c r="A166" s="187"/>
      <c r="B166" s="187"/>
      <c r="C166" s="187"/>
      <c r="D166" s="187"/>
      <c r="E166" s="187"/>
      <c r="F166" s="187"/>
      <c r="G166" s="187"/>
      <c r="H166" s="187"/>
      <c r="I166" s="187"/>
      <c r="J166" s="187"/>
      <c r="K166" s="187"/>
      <c r="L166" s="187"/>
      <c r="M166" s="187"/>
      <c r="N166" s="187"/>
      <c r="O166" s="187"/>
      <c r="P166" s="187"/>
      <c r="Q166" s="187"/>
      <c r="R166" s="187"/>
      <c r="S166" s="187"/>
      <c r="T166" s="187"/>
      <c r="U166" s="187"/>
      <c r="V166" s="187"/>
      <c r="W166" s="187"/>
      <c r="X166" s="187"/>
      <c r="Y166" s="187"/>
      <c r="Z166" s="187"/>
      <c r="AA166" s="187"/>
      <c r="AB166" s="187"/>
      <c r="AC166" s="187"/>
      <c r="AD166" s="187"/>
      <c r="AE166" s="187"/>
      <c r="AF166" s="187"/>
      <c r="AG166" s="187"/>
    </row>
    <row r="167" spans="1:33">
      <c r="A167" s="187"/>
      <c r="B167" s="187"/>
      <c r="C167" s="187"/>
      <c r="D167" s="187"/>
      <c r="E167" s="187"/>
      <c r="F167" s="187"/>
      <c r="G167" s="187"/>
      <c r="H167" s="187"/>
      <c r="I167" s="187"/>
      <c r="J167" s="187"/>
      <c r="K167" s="187"/>
      <c r="L167" s="187"/>
      <c r="M167" s="187"/>
      <c r="N167" s="187"/>
      <c r="O167" s="187"/>
      <c r="P167" s="187"/>
      <c r="Q167" s="187"/>
      <c r="R167" s="187"/>
      <c r="S167" s="187"/>
      <c r="T167" s="187"/>
      <c r="U167" s="187"/>
      <c r="V167" s="187"/>
      <c r="W167" s="187"/>
      <c r="X167" s="187"/>
      <c r="Y167" s="187"/>
      <c r="Z167" s="187"/>
      <c r="AA167" s="187"/>
      <c r="AB167" s="187"/>
      <c r="AC167" s="187"/>
      <c r="AD167" s="187"/>
      <c r="AE167" s="187"/>
      <c r="AF167" s="187"/>
      <c r="AG167" s="187"/>
    </row>
    <row r="168" spans="1:33">
      <c r="A168" s="187"/>
      <c r="B168" s="187"/>
      <c r="C168" s="187"/>
      <c r="D168" s="187"/>
      <c r="E168" s="187"/>
      <c r="F168" s="187"/>
      <c r="G168" s="187"/>
      <c r="H168" s="187"/>
      <c r="I168" s="187"/>
      <c r="J168" s="187"/>
      <c r="K168" s="187"/>
      <c r="L168" s="187"/>
      <c r="M168" s="187"/>
      <c r="N168" s="187"/>
      <c r="O168" s="187"/>
      <c r="P168" s="187"/>
      <c r="Q168" s="187"/>
      <c r="R168" s="187"/>
      <c r="S168" s="187"/>
      <c r="T168" s="187"/>
      <c r="U168" s="187"/>
      <c r="V168" s="187"/>
      <c r="W168" s="187"/>
      <c r="X168" s="187"/>
      <c r="Y168" s="187"/>
      <c r="Z168" s="187"/>
      <c r="AA168" s="187"/>
      <c r="AB168" s="187"/>
      <c r="AC168" s="187"/>
      <c r="AD168" s="187"/>
      <c r="AE168" s="187"/>
      <c r="AF168" s="187"/>
      <c r="AG168" s="187"/>
    </row>
    <row r="169" spans="1:33">
      <c r="A169" s="187"/>
      <c r="B169" s="187"/>
      <c r="C169" s="187"/>
      <c r="D169" s="187"/>
      <c r="E169" s="187"/>
      <c r="F169" s="187"/>
      <c r="G169" s="187"/>
      <c r="H169" s="187"/>
      <c r="I169" s="187"/>
      <c r="J169" s="187"/>
      <c r="K169" s="187"/>
      <c r="L169" s="187"/>
      <c r="M169" s="187"/>
      <c r="N169" s="187"/>
      <c r="O169" s="187"/>
      <c r="P169" s="187"/>
      <c r="Q169" s="187"/>
      <c r="R169" s="187"/>
      <c r="S169" s="187"/>
      <c r="T169" s="187"/>
      <c r="U169" s="187"/>
      <c r="V169" s="187"/>
      <c r="W169" s="187"/>
      <c r="X169" s="187"/>
      <c r="Y169" s="187"/>
      <c r="Z169" s="187"/>
      <c r="AA169" s="187"/>
      <c r="AB169" s="187"/>
      <c r="AC169" s="187"/>
      <c r="AD169" s="187"/>
      <c r="AE169" s="187"/>
      <c r="AF169" s="187"/>
      <c r="AG169" s="187"/>
    </row>
    <row r="170" spans="1:33">
      <c r="A170" s="187"/>
      <c r="B170" s="187"/>
      <c r="C170" s="187"/>
      <c r="D170" s="187"/>
      <c r="E170" s="187"/>
      <c r="F170" s="187"/>
      <c r="G170" s="187"/>
      <c r="H170" s="187"/>
      <c r="I170" s="187"/>
      <c r="J170" s="187"/>
      <c r="K170" s="187"/>
      <c r="L170" s="187"/>
      <c r="M170" s="187"/>
      <c r="N170" s="187"/>
      <c r="O170" s="187"/>
      <c r="P170" s="187"/>
      <c r="Q170" s="187"/>
      <c r="R170" s="187"/>
      <c r="S170" s="187"/>
      <c r="T170" s="187"/>
      <c r="U170" s="187"/>
      <c r="V170" s="187"/>
      <c r="W170" s="187"/>
      <c r="X170" s="187"/>
      <c r="Y170" s="187"/>
      <c r="Z170" s="187"/>
      <c r="AA170" s="187"/>
      <c r="AB170" s="187"/>
      <c r="AC170" s="187"/>
      <c r="AD170" s="187"/>
      <c r="AE170" s="187"/>
      <c r="AF170" s="187"/>
      <c r="AG170" s="187"/>
    </row>
    <row r="171" spans="1:33">
      <c r="A171" s="187"/>
      <c r="B171" s="187"/>
      <c r="C171" s="187"/>
      <c r="D171" s="187"/>
      <c r="E171" s="187"/>
      <c r="F171" s="187"/>
      <c r="G171" s="187"/>
      <c r="H171" s="187"/>
      <c r="I171" s="187"/>
      <c r="J171" s="187"/>
      <c r="K171" s="187"/>
      <c r="L171" s="187"/>
      <c r="M171" s="187"/>
      <c r="N171" s="187"/>
      <c r="O171" s="187"/>
      <c r="P171" s="187"/>
      <c r="Q171" s="187"/>
      <c r="R171" s="187"/>
      <c r="S171" s="187"/>
      <c r="T171" s="187"/>
      <c r="U171" s="187"/>
      <c r="V171" s="187"/>
      <c r="W171" s="187"/>
      <c r="X171" s="187"/>
      <c r="Y171" s="187"/>
      <c r="Z171" s="187"/>
      <c r="AA171" s="187"/>
      <c r="AB171" s="187"/>
      <c r="AC171" s="187"/>
      <c r="AD171" s="187"/>
      <c r="AE171" s="187"/>
      <c r="AF171" s="187"/>
      <c r="AG171" s="187"/>
    </row>
    <row r="172" spans="1:33">
      <c r="A172" s="187"/>
      <c r="B172" s="187"/>
      <c r="C172" s="187"/>
      <c r="D172" s="187"/>
      <c r="E172" s="187"/>
      <c r="F172" s="187"/>
      <c r="G172" s="187"/>
      <c r="H172" s="187"/>
      <c r="I172" s="187"/>
      <c r="J172" s="187"/>
      <c r="K172" s="187"/>
      <c r="L172" s="187"/>
      <c r="M172" s="187"/>
      <c r="N172" s="187"/>
      <c r="O172" s="187"/>
      <c r="P172" s="187"/>
      <c r="Q172" s="187"/>
      <c r="R172" s="187"/>
      <c r="S172" s="187"/>
      <c r="T172" s="187"/>
      <c r="U172" s="187"/>
      <c r="V172" s="187"/>
      <c r="W172" s="187"/>
      <c r="X172" s="187"/>
      <c r="Y172" s="187"/>
      <c r="Z172" s="187"/>
      <c r="AA172" s="187"/>
      <c r="AB172" s="187"/>
      <c r="AC172" s="187"/>
      <c r="AD172" s="187"/>
      <c r="AE172" s="187"/>
      <c r="AF172" s="187"/>
      <c r="AG172" s="187"/>
    </row>
    <row r="173" spans="1:33">
      <c r="A173" s="187"/>
      <c r="B173" s="187"/>
      <c r="C173" s="187"/>
      <c r="D173" s="187"/>
      <c r="E173" s="187"/>
      <c r="F173" s="187"/>
      <c r="G173" s="187"/>
      <c r="H173" s="187"/>
      <c r="I173" s="187"/>
      <c r="J173" s="187"/>
      <c r="K173" s="187"/>
      <c r="L173" s="187"/>
      <c r="M173" s="187"/>
      <c r="N173" s="187"/>
      <c r="O173" s="187"/>
      <c r="P173" s="187"/>
      <c r="Q173" s="187"/>
      <c r="R173" s="187"/>
      <c r="S173" s="187"/>
      <c r="T173" s="187"/>
      <c r="U173" s="187"/>
      <c r="V173" s="187"/>
      <c r="W173" s="187"/>
      <c r="X173" s="187"/>
      <c r="Y173" s="187"/>
      <c r="Z173" s="187"/>
      <c r="AA173" s="187"/>
      <c r="AB173" s="187"/>
      <c r="AC173" s="187"/>
      <c r="AD173" s="187"/>
      <c r="AE173" s="187"/>
      <c r="AF173" s="187"/>
      <c r="AG173" s="187"/>
    </row>
    <row r="174" spans="1:33">
      <c r="A174" s="187"/>
      <c r="B174" s="187"/>
      <c r="C174" s="187"/>
      <c r="D174" s="187"/>
      <c r="E174" s="187"/>
      <c r="F174" s="187"/>
      <c r="G174" s="187"/>
      <c r="H174" s="187"/>
      <c r="I174" s="187"/>
      <c r="J174" s="187"/>
      <c r="K174" s="187"/>
      <c r="L174" s="187"/>
      <c r="M174" s="187"/>
      <c r="N174" s="187"/>
      <c r="O174" s="187"/>
      <c r="P174" s="187"/>
      <c r="Q174" s="187"/>
      <c r="R174" s="187"/>
      <c r="S174" s="187"/>
      <c r="T174" s="187"/>
      <c r="U174" s="187"/>
      <c r="V174" s="187"/>
      <c r="W174" s="187"/>
      <c r="X174" s="187"/>
      <c r="Y174" s="187"/>
      <c r="Z174" s="187"/>
      <c r="AA174" s="187"/>
      <c r="AB174" s="187"/>
      <c r="AC174" s="187"/>
      <c r="AD174" s="187"/>
      <c r="AE174" s="187"/>
      <c r="AF174" s="187"/>
      <c r="AG174" s="187"/>
    </row>
    <row r="175" spans="1:33">
      <c r="A175" s="187"/>
      <c r="B175" s="187"/>
      <c r="C175" s="187"/>
      <c r="D175" s="187"/>
      <c r="E175" s="187"/>
      <c r="F175" s="187"/>
      <c r="G175" s="187"/>
      <c r="H175" s="187"/>
      <c r="I175" s="187"/>
      <c r="J175" s="187"/>
      <c r="K175" s="187"/>
      <c r="L175" s="187"/>
      <c r="M175" s="187"/>
      <c r="N175" s="187"/>
      <c r="O175" s="187"/>
      <c r="P175" s="187"/>
      <c r="Q175" s="187"/>
      <c r="R175" s="187"/>
      <c r="S175" s="187"/>
      <c r="T175" s="187"/>
      <c r="U175" s="187"/>
      <c r="V175" s="187"/>
      <c r="W175" s="187"/>
      <c r="X175" s="187"/>
      <c r="Y175" s="187"/>
      <c r="Z175" s="187"/>
      <c r="AA175" s="187"/>
      <c r="AB175" s="187"/>
      <c r="AC175" s="187"/>
      <c r="AD175" s="187"/>
      <c r="AE175" s="187"/>
      <c r="AF175" s="187"/>
      <c r="AG175" s="187"/>
    </row>
    <row r="176" spans="1:33">
      <c r="A176" s="187"/>
      <c r="B176" s="187"/>
      <c r="C176" s="187"/>
      <c r="D176" s="187"/>
      <c r="E176" s="187"/>
      <c r="F176" s="187"/>
      <c r="G176" s="187"/>
      <c r="H176" s="187"/>
      <c r="I176" s="187"/>
      <c r="J176" s="187"/>
      <c r="K176" s="187"/>
      <c r="L176" s="187"/>
      <c r="M176" s="187"/>
      <c r="N176" s="187"/>
      <c r="O176" s="187"/>
      <c r="P176" s="187"/>
      <c r="Q176" s="187"/>
      <c r="R176" s="187"/>
      <c r="S176" s="187"/>
      <c r="T176" s="187"/>
      <c r="U176" s="187"/>
      <c r="V176" s="187"/>
      <c r="W176" s="187"/>
      <c r="X176" s="187"/>
      <c r="Y176" s="187"/>
      <c r="Z176" s="187"/>
      <c r="AA176" s="187"/>
      <c r="AB176" s="187"/>
      <c r="AC176" s="187"/>
      <c r="AD176" s="187"/>
      <c r="AE176" s="187"/>
      <c r="AF176" s="187"/>
      <c r="AG176" s="187"/>
    </row>
    <row r="177" spans="1:33">
      <c r="A177" s="187"/>
      <c r="B177" s="187"/>
      <c r="C177" s="187"/>
      <c r="D177" s="187"/>
      <c r="E177" s="187"/>
      <c r="F177" s="187"/>
      <c r="G177" s="187"/>
      <c r="H177" s="187"/>
      <c r="I177" s="187"/>
      <c r="J177" s="187"/>
      <c r="K177" s="187"/>
      <c r="L177" s="187"/>
      <c r="M177" s="187"/>
      <c r="N177" s="187"/>
      <c r="O177" s="187"/>
      <c r="P177" s="187"/>
      <c r="Q177" s="187"/>
      <c r="R177" s="187"/>
      <c r="S177" s="187"/>
      <c r="T177" s="187"/>
      <c r="U177" s="187"/>
      <c r="V177" s="187"/>
      <c r="W177" s="187"/>
      <c r="X177" s="187"/>
      <c r="Y177" s="187"/>
      <c r="Z177" s="187"/>
      <c r="AA177" s="187"/>
      <c r="AB177" s="187"/>
      <c r="AC177" s="187"/>
      <c r="AD177" s="187"/>
      <c r="AE177" s="187"/>
      <c r="AF177" s="187"/>
      <c r="AG177" s="187"/>
    </row>
    <row r="178" spans="1:33">
      <c r="A178" s="187"/>
      <c r="B178" s="187"/>
      <c r="C178" s="187"/>
      <c r="D178" s="187"/>
      <c r="E178" s="187"/>
      <c r="F178" s="187"/>
      <c r="G178" s="187"/>
      <c r="H178" s="187"/>
      <c r="I178" s="187"/>
      <c r="J178" s="187"/>
      <c r="K178" s="187"/>
      <c r="L178" s="187"/>
      <c r="M178" s="187"/>
      <c r="N178" s="187"/>
      <c r="O178" s="187"/>
      <c r="P178" s="187"/>
      <c r="Q178" s="187"/>
      <c r="R178" s="187"/>
      <c r="S178" s="187"/>
      <c r="T178" s="187"/>
      <c r="U178" s="187"/>
      <c r="V178" s="187"/>
      <c r="W178" s="187"/>
      <c r="X178" s="187"/>
      <c r="Y178" s="187"/>
      <c r="Z178" s="187"/>
      <c r="AA178" s="187"/>
      <c r="AB178" s="187"/>
      <c r="AC178" s="187"/>
      <c r="AD178" s="187"/>
      <c r="AE178" s="187"/>
      <c r="AF178" s="187"/>
      <c r="AG178" s="187"/>
    </row>
    <row r="179" spans="1:33">
      <c r="A179" s="187"/>
      <c r="B179" s="187"/>
      <c r="C179" s="187"/>
      <c r="D179" s="187"/>
      <c r="E179" s="187"/>
      <c r="F179" s="187"/>
      <c r="G179" s="187"/>
      <c r="H179" s="187"/>
      <c r="I179" s="187"/>
      <c r="J179" s="187"/>
      <c r="K179" s="187"/>
      <c r="L179" s="187"/>
      <c r="M179" s="187"/>
      <c r="N179" s="187"/>
      <c r="O179" s="187"/>
      <c r="P179" s="187"/>
      <c r="Q179" s="187"/>
      <c r="R179" s="187"/>
      <c r="S179" s="187"/>
      <c r="T179" s="187"/>
      <c r="U179" s="187"/>
      <c r="V179" s="187"/>
      <c r="W179" s="187"/>
      <c r="X179" s="187"/>
      <c r="Y179" s="187"/>
      <c r="Z179" s="187"/>
      <c r="AA179" s="187"/>
      <c r="AB179" s="187"/>
      <c r="AC179" s="187"/>
      <c r="AD179" s="187"/>
      <c r="AE179" s="187"/>
      <c r="AF179" s="187"/>
      <c r="AG179" s="187"/>
    </row>
    <row r="180" spans="1:33">
      <c r="A180" s="187"/>
      <c r="B180" s="187"/>
      <c r="C180" s="187"/>
      <c r="D180" s="187"/>
      <c r="E180" s="187"/>
      <c r="F180" s="187"/>
      <c r="G180" s="187"/>
      <c r="H180" s="187"/>
      <c r="I180" s="187"/>
      <c r="J180" s="187"/>
      <c r="K180" s="187"/>
      <c r="L180" s="187"/>
      <c r="M180" s="187"/>
      <c r="N180" s="187"/>
      <c r="O180" s="187"/>
      <c r="P180" s="187"/>
      <c r="Q180" s="187"/>
      <c r="R180" s="187"/>
      <c r="S180" s="187"/>
      <c r="T180" s="187"/>
      <c r="U180" s="187"/>
      <c r="V180" s="187"/>
      <c r="W180" s="187"/>
      <c r="X180" s="187"/>
      <c r="Y180" s="187"/>
      <c r="Z180" s="187"/>
      <c r="AA180" s="187"/>
      <c r="AB180" s="187"/>
      <c r="AC180" s="187"/>
      <c r="AD180" s="187"/>
      <c r="AE180" s="187"/>
      <c r="AF180" s="187"/>
      <c r="AG180" s="187"/>
    </row>
    <row r="181" spans="1:33">
      <c r="A181" s="187"/>
      <c r="B181" s="187"/>
      <c r="C181" s="187"/>
      <c r="D181" s="187"/>
      <c r="E181" s="187"/>
      <c r="F181" s="187"/>
      <c r="G181" s="187"/>
      <c r="H181" s="187"/>
      <c r="I181" s="187"/>
      <c r="J181" s="187"/>
      <c r="K181" s="187"/>
      <c r="L181" s="187"/>
      <c r="M181" s="187"/>
      <c r="N181" s="187"/>
      <c r="O181" s="187"/>
      <c r="P181" s="187"/>
      <c r="Q181" s="187"/>
      <c r="R181" s="187"/>
      <c r="S181" s="187"/>
      <c r="T181" s="187"/>
      <c r="U181" s="187"/>
      <c r="V181" s="187"/>
      <c r="W181" s="187"/>
      <c r="X181" s="187"/>
      <c r="Y181" s="187"/>
      <c r="Z181" s="187"/>
      <c r="AA181" s="187"/>
      <c r="AB181" s="187"/>
      <c r="AC181" s="187"/>
      <c r="AD181" s="187"/>
      <c r="AE181" s="187"/>
      <c r="AF181" s="187"/>
      <c r="AG181" s="187"/>
    </row>
    <row r="182" spans="1:33">
      <c r="A182" s="187"/>
      <c r="B182" s="187"/>
      <c r="C182" s="187"/>
      <c r="D182" s="187"/>
      <c r="E182" s="187"/>
      <c r="F182" s="187"/>
      <c r="G182" s="187"/>
      <c r="H182" s="187"/>
      <c r="I182" s="187"/>
      <c r="J182" s="187"/>
      <c r="K182" s="187"/>
      <c r="L182" s="187"/>
      <c r="M182" s="187"/>
      <c r="N182" s="187"/>
      <c r="O182" s="187"/>
      <c r="P182" s="187"/>
      <c r="Q182" s="187"/>
      <c r="R182" s="187"/>
      <c r="S182" s="187"/>
      <c r="T182" s="187"/>
      <c r="U182" s="187"/>
      <c r="V182" s="187"/>
      <c r="W182" s="187"/>
      <c r="X182" s="187"/>
      <c r="Y182" s="187"/>
      <c r="Z182" s="187"/>
      <c r="AA182" s="187"/>
      <c r="AB182" s="187"/>
      <c r="AC182" s="187"/>
      <c r="AD182" s="187"/>
      <c r="AE182" s="187"/>
      <c r="AF182" s="187"/>
      <c r="AG182" s="187"/>
    </row>
    <row r="183" spans="1:33">
      <c r="A183" s="187"/>
      <c r="B183" s="187"/>
      <c r="C183" s="187"/>
      <c r="D183" s="187"/>
      <c r="E183" s="187"/>
      <c r="F183" s="187"/>
      <c r="G183" s="187"/>
      <c r="H183" s="187"/>
      <c r="I183" s="187"/>
      <c r="J183" s="187"/>
      <c r="K183" s="187"/>
      <c r="L183" s="187"/>
      <c r="M183" s="187"/>
      <c r="N183" s="187"/>
      <c r="O183" s="187"/>
      <c r="P183" s="187"/>
      <c r="Q183" s="187"/>
      <c r="R183" s="187"/>
      <c r="S183" s="187"/>
      <c r="T183" s="187"/>
      <c r="U183" s="187"/>
      <c r="V183" s="187"/>
      <c r="W183" s="187"/>
      <c r="X183" s="187"/>
      <c r="Y183" s="187"/>
      <c r="Z183" s="187"/>
      <c r="AA183" s="187"/>
      <c r="AB183" s="187"/>
      <c r="AC183" s="187"/>
      <c r="AD183" s="187"/>
      <c r="AE183" s="187"/>
      <c r="AF183" s="187"/>
      <c r="AG183" s="187"/>
    </row>
    <row r="184" spans="1:33">
      <c r="A184" s="187"/>
      <c r="B184" s="187"/>
      <c r="C184" s="187"/>
      <c r="D184" s="187"/>
      <c r="E184" s="187"/>
      <c r="F184" s="187"/>
      <c r="G184" s="187"/>
      <c r="H184" s="187"/>
      <c r="I184" s="187"/>
      <c r="J184" s="187"/>
      <c r="K184" s="187"/>
      <c r="L184" s="187"/>
      <c r="M184" s="187"/>
      <c r="N184" s="187"/>
      <c r="O184" s="187"/>
      <c r="P184" s="187"/>
      <c r="Q184" s="187"/>
      <c r="R184" s="187"/>
      <c r="S184" s="187"/>
      <c r="T184" s="187"/>
      <c r="U184" s="187"/>
      <c r="V184" s="187"/>
      <c r="W184" s="187"/>
      <c r="X184" s="187"/>
      <c r="Y184" s="187"/>
      <c r="Z184" s="187"/>
      <c r="AA184" s="187"/>
      <c r="AB184" s="187"/>
      <c r="AC184" s="187"/>
      <c r="AD184" s="187"/>
      <c r="AE184" s="187"/>
      <c r="AF184" s="187"/>
      <c r="AG184" s="187"/>
    </row>
    <row r="185" spans="1:33">
      <c r="A185" s="187"/>
      <c r="B185" s="187"/>
      <c r="C185" s="187"/>
      <c r="D185" s="187"/>
      <c r="E185" s="187"/>
      <c r="F185" s="187"/>
      <c r="G185" s="187"/>
      <c r="H185" s="187"/>
      <c r="I185" s="187"/>
      <c r="J185" s="187"/>
      <c r="K185" s="187"/>
      <c r="L185" s="187"/>
      <c r="M185" s="187"/>
      <c r="N185" s="187"/>
      <c r="O185" s="187"/>
      <c r="P185" s="187"/>
      <c r="Q185" s="187"/>
      <c r="R185" s="187"/>
      <c r="S185" s="187"/>
      <c r="T185" s="187"/>
      <c r="U185" s="187"/>
      <c r="V185" s="187"/>
      <c r="W185" s="187"/>
      <c r="X185" s="187"/>
      <c r="Y185" s="187"/>
      <c r="Z185" s="187"/>
      <c r="AA185" s="187"/>
      <c r="AB185" s="187"/>
      <c r="AC185" s="187"/>
      <c r="AD185" s="187"/>
      <c r="AE185" s="187"/>
      <c r="AF185" s="187"/>
      <c r="AG185" s="187"/>
    </row>
    <row r="186" spans="1:33">
      <c r="A186" s="187"/>
      <c r="B186" s="187"/>
      <c r="C186" s="187"/>
      <c r="D186" s="187"/>
      <c r="E186" s="187"/>
      <c r="F186" s="187"/>
      <c r="G186" s="187"/>
      <c r="H186" s="187"/>
      <c r="I186" s="187"/>
      <c r="J186" s="187"/>
      <c r="K186" s="187"/>
      <c r="L186" s="187"/>
      <c r="M186" s="187"/>
      <c r="N186" s="187"/>
      <c r="O186" s="187"/>
      <c r="P186" s="187"/>
      <c r="Q186" s="187"/>
      <c r="R186" s="187"/>
      <c r="S186" s="187"/>
      <c r="T186" s="187"/>
      <c r="U186" s="187"/>
      <c r="V186" s="187"/>
      <c r="W186" s="187"/>
      <c r="X186" s="187"/>
      <c r="Y186" s="187"/>
      <c r="Z186" s="187"/>
      <c r="AA186" s="187"/>
      <c r="AB186" s="187"/>
      <c r="AC186" s="187"/>
      <c r="AD186" s="187"/>
      <c r="AE186" s="187"/>
      <c r="AF186" s="187"/>
      <c r="AG186" s="187"/>
    </row>
    <row r="187" spans="1:33">
      <c r="A187" s="187"/>
      <c r="B187" s="187"/>
      <c r="C187" s="187"/>
      <c r="D187" s="187"/>
      <c r="E187" s="187"/>
      <c r="F187" s="187"/>
      <c r="G187" s="187"/>
      <c r="H187" s="187"/>
      <c r="I187" s="187"/>
      <c r="J187" s="187"/>
      <c r="K187" s="187"/>
      <c r="L187" s="187"/>
      <c r="M187" s="187"/>
      <c r="N187" s="187"/>
      <c r="O187" s="187"/>
      <c r="P187" s="187"/>
      <c r="Q187" s="187"/>
      <c r="R187" s="187"/>
      <c r="S187" s="187"/>
      <c r="T187" s="187"/>
      <c r="U187" s="187"/>
      <c r="V187" s="187"/>
      <c r="W187" s="187"/>
      <c r="X187" s="187"/>
      <c r="Y187" s="187"/>
      <c r="Z187" s="187"/>
      <c r="AA187" s="187"/>
      <c r="AB187" s="187"/>
      <c r="AC187" s="187"/>
      <c r="AD187" s="187"/>
      <c r="AE187" s="187"/>
      <c r="AF187" s="187"/>
      <c r="AG187" s="187"/>
    </row>
    <row r="188" spans="1:33">
      <c r="A188" s="187"/>
      <c r="B188" s="187"/>
      <c r="C188" s="187"/>
      <c r="D188" s="187"/>
      <c r="E188" s="187"/>
      <c r="F188" s="187"/>
      <c r="G188" s="187"/>
      <c r="H188" s="187"/>
      <c r="I188" s="187"/>
      <c r="J188" s="187"/>
      <c r="K188" s="187"/>
      <c r="L188" s="187"/>
      <c r="M188" s="187"/>
      <c r="N188" s="187"/>
      <c r="O188" s="187"/>
      <c r="P188" s="187"/>
      <c r="Q188" s="187"/>
      <c r="R188" s="187"/>
      <c r="S188" s="187"/>
      <c r="T188" s="187"/>
      <c r="U188" s="187"/>
      <c r="V188" s="187"/>
      <c r="W188" s="187"/>
      <c r="X188" s="187"/>
      <c r="Y188" s="187"/>
      <c r="Z188" s="187"/>
      <c r="AA188" s="187"/>
      <c r="AB188" s="187"/>
      <c r="AC188" s="187"/>
      <c r="AD188" s="187"/>
      <c r="AE188" s="187"/>
      <c r="AF188" s="187"/>
      <c r="AG188" s="187"/>
    </row>
    <row r="189" spans="1:33">
      <c r="A189" s="187"/>
      <c r="B189" s="187"/>
      <c r="C189" s="187"/>
      <c r="D189" s="187"/>
      <c r="E189" s="187"/>
      <c r="F189" s="187"/>
      <c r="G189" s="187"/>
      <c r="H189" s="187"/>
      <c r="I189" s="187"/>
      <c r="J189" s="187"/>
      <c r="K189" s="187"/>
      <c r="L189" s="187"/>
      <c r="M189" s="187"/>
      <c r="N189" s="187"/>
      <c r="O189" s="187"/>
      <c r="P189" s="187"/>
      <c r="Q189" s="187"/>
      <c r="R189" s="187"/>
      <c r="S189" s="187"/>
      <c r="T189" s="187"/>
      <c r="U189" s="187"/>
      <c r="V189" s="187"/>
      <c r="W189" s="187"/>
      <c r="X189" s="187"/>
      <c r="Y189" s="187"/>
      <c r="Z189" s="187"/>
      <c r="AA189" s="187"/>
      <c r="AB189" s="187"/>
      <c r="AC189" s="187"/>
      <c r="AD189" s="187"/>
      <c r="AE189" s="187"/>
      <c r="AF189" s="187"/>
      <c r="AG189" s="187"/>
    </row>
    <row r="190" spans="1:33">
      <c r="A190" s="187"/>
      <c r="B190" s="187"/>
      <c r="C190" s="187"/>
      <c r="D190" s="187"/>
      <c r="E190" s="187"/>
      <c r="F190" s="187"/>
      <c r="G190" s="187"/>
      <c r="H190" s="187"/>
      <c r="I190" s="187"/>
      <c r="J190" s="187"/>
      <c r="K190" s="187"/>
      <c r="L190" s="187"/>
      <c r="M190" s="187"/>
      <c r="N190" s="187"/>
      <c r="O190" s="187"/>
      <c r="P190" s="187"/>
      <c r="Q190" s="187"/>
      <c r="R190" s="187"/>
      <c r="S190" s="187"/>
      <c r="T190" s="187"/>
      <c r="U190" s="187"/>
      <c r="V190" s="187"/>
      <c r="W190" s="187"/>
      <c r="X190" s="187"/>
      <c r="Y190" s="187"/>
      <c r="Z190" s="187"/>
      <c r="AA190" s="187"/>
      <c r="AB190" s="187"/>
      <c r="AC190" s="187"/>
      <c r="AD190" s="187"/>
      <c r="AE190" s="187"/>
      <c r="AF190" s="187"/>
      <c r="AG190" s="187"/>
    </row>
    <row r="191" spans="1:33">
      <c r="A191" s="187"/>
      <c r="B191" s="187"/>
      <c r="C191" s="187"/>
      <c r="D191" s="187"/>
      <c r="E191" s="187"/>
      <c r="F191" s="187"/>
      <c r="G191" s="187"/>
      <c r="H191" s="187"/>
      <c r="I191" s="187"/>
      <c r="J191" s="187"/>
      <c r="K191" s="187"/>
      <c r="L191" s="187"/>
      <c r="M191" s="187"/>
      <c r="N191" s="187"/>
      <c r="O191" s="187"/>
      <c r="P191" s="187"/>
      <c r="Q191" s="187"/>
      <c r="R191" s="187"/>
      <c r="S191" s="187"/>
      <c r="T191" s="187"/>
      <c r="U191" s="187"/>
      <c r="V191" s="187"/>
      <c r="W191" s="187"/>
      <c r="X191" s="187"/>
      <c r="Y191" s="187"/>
      <c r="Z191" s="187"/>
      <c r="AA191" s="187"/>
      <c r="AB191" s="187"/>
      <c r="AC191" s="187"/>
      <c r="AD191" s="187"/>
      <c r="AE191" s="187"/>
      <c r="AF191" s="187"/>
      <c r="AG191" s="187"/>
    </row>
    <row r="192" spans="1:33">
      <c r="A192" s="187"/>
      <c r="B192" s="187"/>
      <c r="C192" s="187"/>
      <c r="D192" s="187"/>
      <c r="E192" s="187"/>
      <c r="F192" s="187"/>
      <c r="G192" s="187"/>
      <c r="H192" s="187"/>
      <c r="I192" s="187"/>
      <c r="J192" s="187"/>
      <c r="K192" s="187"/>
      <c r="L192" s="187"/>
      <c r="M192" s="187"/>
      <c r="N192" s="187"/>
      <c r="O192" s="187"/>
      <c r="P192" s="187"/>
      <c r="Q192" s="187"/>
      <c r="R192" s="187"/>
      <c r="S192" s="187"/>
      <c r="T192" s="187"/>
      <c r="U192" s="187"/>
      <c r="V192" s="187"/>
      <c r="W192" s="187"/>
      <c r="X192" s="187"/>
      <c r="Y192" s="187"/>
      <c r="Z192" s="187"/>
      <c r="AA192" s="187"/>
      <c r="AB192" s="187"/>
      <c r="AC192" s="187"/>
      <c r="AD192" s="187"/>
      <c r="AE192" s="187"/>
      <c r="AF192" s="187"/>
      <c r="AG192" s="187"/>
    </row>
    <row r="193" spans="1:33">
      <c r="A193" s="187"/>
      <c r="B193" s="187"/>
      <c r="C193" s="187"/>
      <c r="D193" s="187"/>
      <c r="E193" s="187"/>
      <c r="F193" s="187"/>
      <c r="G193" s="187"/>
      <c r="H193" s="187"/>
      <c r="I193" s="187"/>
      <c r="J193" s="187"/>
      <c r="K193" s="187"/>
      <c r="L193" s="187"/>
      <c r="M193" s="187"/>
      <c r="N193" s="187"/>
      <c r="O193" s="187"/>
      <c r="P193" s="187"/>
      <c r="Q193" s="187"/>
      <c r="R193" s="187"/>
      <c r="S193" s="187"/>
      <c r="T193" s="187"/>
      <c r="U193" s="187"/>
      <c r="V193" s="187"/>
      <c r="W193" s="187"/>
      <c r="X193" s="187"/>
      <c r="Y193" s="187"/>
      <c r="Z193" s="187"/>
      <c r="AA193" s="187"/>
      <c r="AB193" s="187"/>
      <c r="AC193" s="187"/>
      <c r="AD193" s="187"/>
      <c r="AE193" s="187"/>
      <c r="AF193" s="187"/>
      <c r="AG193" s="187"/>
    </row>
    <row r="194" spans="1:33">
      <c r="A194" s="187"/>
      <c r="B194" s="187"/>
      <c r="C194" s="187"/>
      <c r="D194" s="187"/>
      <c r="E194" s="187"/>
      <c r="F194" s="187"/>
      <c r="G194" s="187"/>
      <c r="H194" s="187"/>
      <c r="I194" s="187"/>
      <c r="J194" s="187"/>
      <c r="K194" s="187"/>
      <c r="L194" s="187"/>
      <c r="M194" s="187"/>
      <c r="N194" s="187"/>
      <c r="O194" s="187"/>
      <c r="P194" s="187"/>
      <c r="Q194" s="187"/>
      <c r="R194" s="187"/>
      <c r="S194" s="187"/>
      <c r="T194" s="187"/>
      <c r="U194" s="187"/>
      <c r="V194" s="187"/>
      <c r="W194" s="187"/>
      <c r="X194" s="187"/>
      <c r="Y194" s="187"/>
      <c r="Z194" s="187"/>
      <c r="AA194" s="187"/>
      <c r="AB194" s="187"/>
      <c r="AC194" s="187"/>
      <c r="AD194" s="187"/>
      <c r="AE194" s="187"/>
      <c r="AF194" s="187"/>
      <c r="AG194" s="187"/>
    </row>
    <row r="195" spans="1:33">
      <c r="A195" s="187"/>
      <c r="B195" s="187"/>
      <c r="C195" s="187"/>
      <c r="D195" s="187"/>
      <c r="E195" s="187"/>
      <c r="F195" s="187"/>
      <c r="G195" s="187"/>
      <c r="H195" s="187"/>
      <c r="I195" s="187"/>
      <c r="J195" s="187"/>
      <c r="K195" s="187"/>
      <c r="L195" s="187"/>
      <c r="M195" s="187"/>
      <c r="N195" s="187"/>
      <c r="O195" s="187"/>
      <c r="P195" s="187"/>
      <c r="Q195" s="187"/>
      <c r="R195" s="187"/>
      <c r="S195" s="187"/>
      <c r="T195" s="187"/>
      <c r="U195" s="187"/>
      <c r="V195" s="187"/>
      <c r="W195" s="187"/>
      <c r="X195" s="187"/>
      <c r="Y195" s="187"/>
      <c r="Z195" s="187"/>
      <c r="AA195" s="187"/>
      <c r="AB195" s="187"/>
      <c r="AC195" s="187"/>
      <c r="AD195" s="187"/>
      <c r="AE195" s="187"/>
      <c r="AF195" s="187"/>
      <c r="AG195" s="187"/>
    </row>
    <row r="196" spans="1:33">
      <c r="A196" s="187"/>
      <c r="B196" s="187"/>
      <c r="C196" s="187"/>
      <c r="D196" s="187"/>
      <c r="E196" s="187"/>
      <c r="F196" s="187"/>
      <c r="G196" s="187"/>
      <c r="H196" s="187"/>
      <c r="I196" s="187"/>
      <c r="J196" s="187"/>
      <c r="K196" s="187"/>
      <c r="L196" s="187"/>
      <c r="M196" s="187"/>
      <c r="N196" s="187"/>
      <c r="O196" s="187"/>
      <c r="P196" s="187"/>
      <c r="Q196" s="187"/>
      <c r="R196" s="187"/>
      <c r="S196" s="187"/>
      <c r="T196" s="187"/>
      <c r="U196" s="187"/>
      <c r="V196" s="187"/>
      <c r="W196" s="187"/>
      <c r="X196" s="187"/>
      <c r="Y196" s="187"/>
      <c r="Z196" s="187"/>
      <c r="AA196" s="187"/>
      <c r="AB196" s="187"/>
      <c r="AC196" s="187"/>
      <c r="AD196" s="187"/>
      <c r="AE196" s="187"/>
      <c r="AF196" s="187"/>
      <c r="AG196" s="187"/>
    </row>
    <row r="197" spans="1:33">
      <c r="A197" s="187"/>
      <c r="B197" s="187"/>
      <c r="C197" s="187"/>
      <c r="D197" s="187"/>
      <c r="E197" s="187"/>
      <c r="F197" s="187"/>
      <c r="G197" s="187"/>
      <c r="H197" s="187"/>
      <c r="I197" s="187"/>
      <c r="J197" s="187"/>
      <c r="K197" s="187"/>
      <c r="L197" s="187"/>
      <c r="M197" s="187"/>
      <c r="N197" s="187"/>
      <c r="O197" s="187"/>
      <c r="P197" s="187"/>
      <c r="Q197" s="187"/>
      <c r="R197" s="187"/>
      <c r="S197" s="187"/>
      <c r="T197" s="187"/>
      <c r="U197" s="187"/>
      <c r="V197" s="187"/>
      <c r="W197" s="187"/>
      <c r="X197" s="187"/>
      <c r="Y197" s="187"/>
      <c r="Z197" s="187"/>
      <c r="AA197" s="187"/>
      <c r="AB197" s="187"/>
      <c r="AC197" s="187"/>
      <c r="AD197" s="187"/>
      <c r="AE197" s="187"/>
      <c r="AF197" s="187"/>
      <c r="AG197" s="187"/>
    </row>
    <row r="198" spans="1:33">
      <c r="A198" s="187"/>
      <c r="B198" s="187"/>
      <c r="C198" s="187"/>
      <c r="D198" s="187"/>
      <c r="E198" s="187"/>
      <c r="F198" s="187"/>
      <c r="G198" s="187"/>
      <c r="H198" s="187"/>
      <c r="I198" s="187"/>
      <c r="J198" s="187"/>
      <c r="K198" s="187"/>
      <c r="L198" s="187"/>
      <c r="M198" s="187"/>
      <c r="N198" s="187"/>
      <c r="O198" s="187"/>
      <c r="P198" s="187"/>
      <c r="Q198" s="187"/>
      <c r="R198" s="187"/>
      <c r="S198" s="187"/>
      <c r="T198" s="187"/>
      <c r="U198" s="187"/>
      <c r="V198" s="187"/>
      <c r="W198" s="187"/>
      <c r="X198" s="187"/>
      <c r="Y198" s="187"/>
      <c r="Z198" s="187"/>
      <c r="AA198" s="187"/>
      <c r="AB198" s="187"/>
      <c r="AC198" s="187"/>
      <c r="AD198" s="187"/>
      <c r="AE198" s="187"/>
      <c r="AF198" s="187"/>
      <c r="AG198" s="187"/>
    </row>
    <row r="199" spans="1:33">
      <c r="A199" s="187"/>
      <c r="B199" s="187"/>
      <c r="C199" s="187"/>
      <c r="D199" s="187"/>
      <c r="E199" s="187"/>
      <c r="F199" s="187"/>
      <c r="G199" s="187"/>
      <c r="H199" s="187"/>
      <c r="I199" s="187"/>
      <c r="J199" s="187"/>
      <c r="K199" s="187"/>
      <c r="L199" s="187"/>
      <c r="M199" s="187"/>
      <c r="N199" s="187"/>
      <c r="O199" s="187"/>
      <c r="P199" s="187"/>
      <c r="Q199" s="187"/>
      <c r="R199" s="187"/>
      <c r="S199" s="187"/>
      <c r="T199" s="187"/>
      <c r="U199" s="187"/>
      <c r="V199" s="187"/>
      <c r="W199" s="187"/>
      <c r="X199" s="187"/>
      <c r="Y199" s="187"/>
      <c r="Z199" s="187"/>
      <c r="AA199" s="187"/>
      <c r="AB199" s="187"/>
      <c r="AC199" s="187"/>
      <c r="AD199" s="187"/>
      <c r="AE199" s="187"/>
      <c r="AF199" s="187"/>
      <c r="AG199" s="187"/>
    </row>
    <row r="200" spans="1:33">
      <c r="A200" s="187"/>
      <c r="B200" s="187"/>
      <c r="C200" s="187"/>
      <c r="D200" s="187"/>
      <c r="E200" s="187"/>
      <c r="F200" s="187"/>
      <c r="G200" s="187"/>
      <c r="H200" s="187"/>
      <c r="I200" s="187"/>
      <c r="J200" s="187"/>
      <c r="K200" s="187"/>
      <c r="L200" s="187"/>
      <c r="M200" s="187"/>
      <c r="N200" s="187"/>
      <c r="O200" s="187"/>
      <c r="P200" s="187"/>
      <c r="Q200" s="187"/>
      <c r="R200" s="187"/>
      <c r="S200" s="187"/>
      <c r="T200" s="187"/>
      <c r="U200" s="187"/>
      <c r="V200" s="187"/>
      <c r="W200" s="187"/>
      <c r="X200" s="187"/>
      <c r="Y200" s="187"/>
      <c r="Z200" s="187"/>
      <c r="AA200" s="187"/>
      <c r="AB200" s="187"/>
      <c r="AC200" s="187"/>
      <c r="AD200" s="187"/>
      <c r="AE200" s="187"/>
      <c r="AF200" s="187"/>
      <c r="AG200" s="187"/>
    </row>
    <row r="201" spans="1:33">
      <c r="A201" s="187"/>
      <c r="B201" s="187"/>
      <c r="C201" s="187"/>
      <c r="D201" s="187"/>
      <c r="E201" s="187"/>
      <c r="F201" s="187"/>
      <c r="G201" s="187"/>
      <c r="H201" s="187"/>
      <c r="I201" s="187"/>
      <c r="J201" s="187"/>
      <c r="K201" s="187"/>
      <c r="L201" s="187"/>
      <c r="M201" s="187"/>
      <c r="N201" s="187"/>
      <c r="O201" s="187"/>
      <c r="P201" s="187"/>
      <c r="Q201" s="187"/>
      <c r="R201" s="187"/>
      <c r="S201" s="187"/>
      <c r="T201" s="187"/>
      <c r="U201" s="187"/>
      <c r="V201" s="187"/>
      <c r="W201" s="187"/>
      <c r="X201" s="187"/>
      <c r="Y201" s="187"/>
      <c r="Z201" s="187"/>
      <c r="AA201" s="187"/>
      <c r="AB201" s="187"/>
      <c r="AC201" s="187"/>
      <c r="AD201" s="187"/>
      <c r="AE201" s="187"/>
      <c r="AF201" s="187"/>
      <c r="AG201" s="187"/>
    </row>
    <row r="202" spans="1:33">
      <c r="A202" s="187"/>
      <c r="B202" s="187"/>
      <c r="C202" s="187"/>
      <c r="D202" s="187"/>
      <c r="E202" s="187"/>
      <c r="F202" s="187"/>
      <c r="G202" s="187"/>
      <c r="H202" s="187"/>
      <c r="I202" s="187"/>
      <c r="J202" s="187"/>
      <c r="K202" s="187"/>
      <c r="L202" s="187"/>
      <c r="M202" s="187"/>
      <c r="N202" s="187"/>
      <c r="O202" s="187"/>
      <c r="P202" s="187"/>
      <c r="Q202" s="187"/>
      <c r="R202" s="187"/>
      <c r="S202" s="187"/>
      <c r="T202" s="187"/>
      <c r="U202" s="187"/>
      <c r="V202" s="187"/>
      <c r="W202" s="187"/>
      <c r="X202" s="187"/>
      <c r="Y202" s="187"/>
      <c r="Z202" s="187"/>
      <c r="AA202" s="187"/>
      <c r="AB202" s="187"/>
      <c r="AC202" s="187"/>
      <c r="AD202" s="187"/>
      <c r="AE202" s="187"/>
      <c r="AF202" s="187"/>
      <c r="AG202" s="187"/>
    </row>
    <row r="203" spans="1:33">
      <c r="A203" s="187"/>
      <c r="B203" s="187"/>
      <c r="C203" s="187"/>
      <c r="D203" s="187"/>
      <c r="E203" s="187"/>
      <c r="F203" s="187"/>
      <c r="G203" s="187"/>
      <c r="H203" s="187"/>
      <c r="I203" s="187"/>
      <c r="J203" s="187"/>
      <c r="K203" s="187"/>
      <c r="L203" s="187"/>
      <c r="M203" s="187"/>
      <c r="N203" s="187"/>
      <c r="O203" s="187"/>
      <c r="P203" s="187"/>
      <c r="Q203" s="187"/>
      <c r="R203" s="187"/>
      <c r="S203" s="187"/>
      <c r="T203" s="187"/>
      <c r="U203" s="187"/>
      <c r="V203" s="187"/>
      <c r="W203" s="187"/>
      <c r="X203" s="187"/>
      <c r="Y203" s="187"/>
      <c r="Z203" s="187"/>
      <c r="AA203" s="187"/>
      <c r="AB203" s="187"/>
      <c r="AC203" s="187"/>
      <c r="AD203" s="187"/>
      <c r="AE203" s="187"/>
      <c r="AF203" s="187"/>
      <c r="AG203" s="187"/>
    </row>
    <row r="204" spans="1:33">
      <c r="A204" s="187"/>
      <c r="B204" s="187"/>
      <c r="C204" s="187"/>
      <c r="D204" s="187"/>
      <c r="E204" s="187"/>
      <c r="F204" s="187"/>
      <c r="G204" s="187"/>
      <c r="H204" s="187"/>
      <c r="I204" s="187"/>
      <c r="J204" s="187"/>
      <c r="K204" s="187"/>
      <c r="L204" s="187"/>
      <c r="M204" s="187"/>
      <c r="N204" s="187"/>
      <c r="O204" s="187"/>
      <c r="P204" s="187"/>
      <c r="Q204" s="187"/>
      <c r="R204" s="187"/>
      <c r="S204" s="187"/>
      <c r="T204" s="187"/>
      <c r="U204" s="187"/>
      <c r="V204" s="187"/>
      <c r="W204" s="187"/>
      <c r="X204" s="187"/>
      <c r="Y204" s="187"/>
      <c r="Z204" s="187"/>
      <c r="AA204" s="187"/>
      <c r="AB204" s="187"/>
      <c r="AC204" s="187"/>
      <c r="AD204" s="187"/>
      <c r="AE204" s="187"/>
      <c r="AF204" s="187"/>
      <c r="AG204" s="187"/>
    </row>
    <row r="205" spans="1:33">
      <c r="A205" s="187"/>
      <c r="B205" s="187"/>
      <c r="C205" s="187"/>
      <c r="D205" s="187"/>
      <c r="E205" s="187"/>
      <c r="F205" s="187"/>
      <c r="G205" s="187"/>
      <c r="H205" s="187"/>
      <c r="I205" s="187"/>
      <c r="J205" s="187"/>
      <c r="K205" s="187"/>
      <c r="L205" s="187"/>
      <c r="M205" s="187"/>
      <c r="N205" s="187"/>
      <c r="O205" s="187"/>
      <c r="P205" s="187"/>
      <c r="Q205" s="187"/>
      <c r="R205" s="187"/>
      <c r="S205" s="187"/>
      <c r="T205" s="187"/>
      <c r="U205" s="187"/>
      <c r="V205" s="187"/>
      <c r="W205" s="187"/>
      <c r="X205" s="187"/>
      <c r="Y205" s="187"/>
      <c r="Z205" s="187"/>
      <c r="AA205" s="187"/>
      <c r="AB205" s="187"/>
      <c r="AC205" s="187"/>
      <c r="AD205" s="187"/>
      <c r="AE205" s="187"/>
      <c r="AF205" s="187"/>
      <c r="AG205" s="187"/>
    </row>
    <row r="206" spans="1:33">
      <c r="A206" s="187"/>
      <c r="B206" s="187"/>
      <c r="C206" s="187"/>
      <c r="D206" s="187"/>
      <c r="E206" s="187"/>
      <c r="F206" s="187"/>
      <c r="G206" s="187"/>
      <c r="H206" s="187"/>
      <c r="I206" s="187"/>
      <c r="J206" s="187"/>
      <c r="K206" s="187"/>
      <c r="L206" s="187"/>
      <c r="M206" s="187"/>
      <c r="N206" s="187"/>
      <c r="O206" s="187"/>
      <c r="P206" s="187"/>
      <c r="Q206" s="187"/>
      <c r="R206" s="187"/>
      <c r="S206" s="187"/>
      <c r="T206" s="187"/>
      <c r="U206" s="187"/>
      <c r="V206" s="187"/>
      <c r="W206" s="187"/>
      <c r="X206" s="187"/>
      <c r="Y206" s="187"/>
      <c r="Z206" s="187"/>
      <c r="AA206" s="187"/>
      <c r="AB206" s="187"/>
      <c r="AC206" s="187"/>
      <c r="AD206" s="187"/>
      <c r="AE206" s="187"/>
      <c r="AF206" s="187"/>
      <c r="AG206" s="187"/>
    </row>
    <row r="207" spans="1:33">
      <c r="A207" s="187"/>
      <c r="B207" s="187"/>
      <c r="C207" s="187"/>
      <c r="D207" s="187"/>
      <c r="E207" s="187"/>
      <c r="F207" s="187"/>
      <c r="G207" s="187"/>
      <c r="H207" s="187"/>
      <c r="I207" s="187"/>
      <c r="J207" s="187"/>
      <c r="K207" s="187"/>
      <c r="L207" s="187"/>
      <c r="M207" s="187"/>
      <c r="N207" s="187"/>
      <c r="O207" s="187"/>
      <c r="P207" s="187"/>
      <c r="Q207" s="187"/>
      <c r="R207" s="187"/>
      <c r="S207" s="187"/>
      <c r="T207" s="187"/>
      <c r="U207" s="187"/>
      <c r="V207" s="187"/>
      <c r="W207" s="187"/>
      <c r="X207" s="187"/>
      <c r="Y207" s="187"/>
      <c r="Z207" s="187"/>
      <c r="AA207" s="187"/>
      <c r="AB207" s="187"/>
      <c r="AC207" s="187"/>
      <c r="AD207" s="187"/>
      <c r="AE207" s="187"/>
      <c r="AF207" s="187"/>
      <c r="AG207" s="187"/>
    </row>
    <row r="208" spans="1:33">
      <c r="A208" s="187"/>
      <c r="B208" s="187"/>
      <c r="C208" s="187"/>
      <c r="D208" s="187"/>
      <c r="E208" s="187"/>
      <c r="F208" s="187"/>
      <c r="G208" s="187"/>
      <c r="H208" s="187"/>
      <c r="I208" s="187"/>
      <c r="J208" s="187"/>
      <c r="K208" s="187"/>
      <c r="L208" s="187"/>
      <c r="M208" s="187"/>
      <c r="N208" s="187"/>
      <c r="O208" s="187"/>
      <c r="P208" s="187"/>
      <c r="Q208" s="187"/>
      <c r="R208" s="187"/>
      <c r="S208" s="187"/>
      <c r="T208" s="187"/>
      <c r="U208" s="187"/>
      <c r="V208" s="187"/>
      <c r="W208" s="187"/>
      <c r="X208" s="187"/>
      <c r="Y208" s="187"/>
      <c r="Z208" s="187"/>
      <c r="AA208" s="187"/>
      <c r="AB208" s="187"/>
      <c r="AC208" s="187"/>
      <c r="AD208" s="187"/>
      <c r="AE208" s="187"/>
      <c r="AF208" s="187"/>
      <c r="AG208" s="187"/>
    </row>
    <row r="209" spans="1:33">
      <c r="A209" s="187"/>
      <c r="B209" s="187"/>
      <c r="C209" s="187"/>
      <c r="D209" s="187"/>
      <c r="E209" s="187"/>
      <c r="F209" s="187"/>
      <c r="G209" s="187"/>
      <c r="H209" s="187"/>
      <c r="I209" s="187"/>
      <c r="J209" s="187"/>
      <c r="K209" s="187"/>
      <c r="L209" s="187"/>
      <c r="M209" s="187"/>
      <c r="N209" s="187"/>
      <c r="O209" s="187"/>
      <c r="P209" s="187"/>
      <c r="Q209" s="187"/>
      <c r="R209" s="187"/>
      <c r="S209" s="187"/>
      <c r="T209" s="187"/>
      <c r="U209" s="187"/>
      <c r="V209" s="187"/>
      <c r="W209" s="187"/>
      <c r="X209" s="187"/>
      <c r="Y209" s="187"/>
      <c r="Z209" s="187"/>
      <c r="AA209" s="187"/>
      <c r="AB209" s="187"/>
      <c r="AC209" s="187"/>
      <c r="AD209" s="187"/>
      <c r="AE209" s="187"/>
      <c r="AF209" s="187"/>
      <c r="AG209" s="187"/>
    </row>
    <row r="210" spans="1:33">
      <c r="A210" s="187"/>
      <c r="B210" s="187"/>
      <c r="C210" s="187"/>
      <c r="D210" s="187"/>
      <c r="E210" s="187"/>
      <c r="F210" s="187"/>
      <c r="G210" s="187"/>
      <c r="H210" s="187"/>
      <c r="I210" s="187"/>
      <c r="J210" s="187"/>
      <c r="K210" s="187"/>
      <c r="L210" s="187"/>
      <c r="M210" s="187"/>
      <c r="N210" s="187"/>
      <c r="O210" s="187"/>
      <c r="P210" s="187"/>
      <c r="Q210" s="187"/>
      <c r="R210" s="187"/>
      <c r="S210" s="187"/>
      <c r="T210" s="187"/>
      <c r="U210" s="187"/>
      <c r="V210" s="187"/>
      <c r="W210" s="187"/>
      <c r="X210" s="187"/>
      <c r="Y210" s="187"/>
      <c r="Z210" s="187"/>
      <c r="AA210" s="187"/>
      <c r="AB210" s="187"/>
      <c r="AC210" s="187"/>
      <c r="AD210" s="187"/>
      <c r="AE210" s="187"/>
      <c r="AF210" s="187"/>
      <c r="AG210" s="187"/>
    </row>
    <row r="211" spans="1:33">
      <c r="A211" s="187"/>
      <c r="B211" s="187"/>
      <c r="C211" s="187"/>
      <c r="D211" s="187"/>
      <c r="E211" s="187"/>
      <c r="F211" s="187"/>
      <c r="G211" s="187"/>
      <c r="H211" s="187"/>
      <c r="I211" s="187"/>
      <c r="J211" s="187"/>
      <c r="K211" s="187"/>
      <c r="L211" s="187"/>
      <c r="M211" s="187"/>
      <c r="N211" s="187"/>
      <c r="O211" s="187"/>
      <c r="P211" s="187"/>
      <c r="Q211" s="187"/>
      <c r="R211" s="187"/>
      <c r="S211" s="187"/>
      <c r="T211" s="187"/>
      <c r="U211" s="187"/>
      <c r="V211" s="187"/>
      <c r="W211" s="187"/>
      <c r="X211" s="187"/>
      <c r="Y211" s="187"/>
      <c r="Z211" s="187"/>
      <c r="AA211" s="187"/>
      <c r="AB211" s="187"/>
      <c r="AC211" s="187"/>
      <c r="AD211" s="187"/>
      <c r="AE211" s="187"/>
      <c r="AF211" s="187"/>
      <c r="AG211" s="187"/>
    </row>
    <row r="212" spans="1:33">
      <c r="A212" s="187"/>
      <c r="B212" s="187"/>
      <c r="C212" s="187"/>
      <c r="D212" s="187"/>
      <c r="E212" s="187"/>
      <c r="F212" s="187"/>
      <c r="G212" s="187"/>
      <c r="H212" s="187"/>
      <c r="I212" s="187"/>
      <c r="J212" s="187"/>
      <c r="K212" s="187"/>
      <c r="L212" s="187"/>
      <c r="M212" s="187"/>
      <c r="N212" s="187"/>
      <c r="O212" s="187"/>
      <c r="P212" s="187"/>
      <c r="Q212" s="187"/>
      <c r="R212" s="187"/>
      <c r="S212" s="187"/>
      <c r="T212" s="187"/>
      <c r="U212" s="187"/>
      <c r="V212" s="187"/>
      <c r="W212" s="187"/>
      <c r="X212" s="187"/>
      <c r="Y212" s="187"/>
      <c r="Z212" s="187"/>
      <c r="AA212" s="187"/>
      <c r="AB212" s="187"/>
      <c r="AC212" s="187"/>
      <c r="AD212" s="187"/>
      <c r="AE212" s="187"/>
      <c r="AF212" s="187"/>
      <c r="AG212" s="187"/>
    </row>
    <row r="213" spans="1:33">
      <c r="A213" s="187"/>
      <c r="B213" s="187"/>
      <c r="C213" s="187"/>
      <c r="D213" s="187"/>
      <c r="E213" s="187"/>
      <c r="F213" s="187"/>
      <c r="G213" s="187"/>
      <c r="H213" s="187"/>
      <c r="I213" s="187"/>
      <c r="J213" s="187"/>
      <c r="K213" s="187"/>
      <c r="L213" s="187"/>
      <c r="M213" s="187"/>
      <c r="N213" s="187"/>
      <c r="O213" s="187"/>
      <c r="P213" s="187"/>
      <c r="Q213" s="187"/>
      <c r="R213" s="187"/>
      <c r="S213" s="187"/>
      <c r="T213" s="187"/>
      <c r="U213" s="187"/>
      <c r="V213" s="187"/>
      <c r="W213" s="187"/>
      <c r="X213" s="187"/>
      <c r="Y213" s="187"/>
      <c r="Z213" s="187"/>
      <c r="AA213" s="187"/>
      <c r="AB213" s="187"/>
      <c r="AC213" s="187"/>
      <c r="AD213" s="187"/>
      <c r="AE213" s="187"/>
      <c r="AF213" s="187"/>
      <c r="AG213" s="187"/>
    </row>
    <row r="214" spans="1:33">
      <c r="A214" s="187"/>
      <c r="B214" s="187"/>
      <c r="C214" s="187"/>
      <c r="D214" s="187"/>
      <c r="E214" s="187"/>
      <c r="F214" s="187"/>
      <c r="G214" s="187"/>
      <c r="H214" s="187"/>
      <c r="I214" s="187"/>
      <c r="J214" s="187"/>
      <c r="K214" s="187"/>
      <c r="L214" s="187"/>
      <c r="M214" s="187"/>
      <c r="N214" s="187"/>
      <c r="O214" s="187"/>
      <c r="P214" s="187"/>
      <c r="Q214" s="187"/>
      <c r="R214" s="187"/>
      <c r="S214" s="187"/>
      <c r="T214" s="187"/>
      <c r="U214" s="187"/>
      <c r="V214" s="187"/>
      <c r="W214" s="187"/>
      <c r="X214" s="187"/>
      <c r="Y214" s="187"/>
      <c r="Z214" s="187"/>
      <c r="AA214" s="187"/>
      <c r="AB214" s="187"/>
      <c r="AC214" s="187"/>
      <c r="AD214" s="187"/>
      <c r="AE214" s="187"/>
      <c r="AF214" s="187"/>
      <c r="AG214" s="187"/>
    </row>
    <row r="215" spans="1:33">
      <c r="A215" s="187"/>
      <c r="B215" s="187"/>
      <c r="C215" s="187"/>
      <c r="D215" s="187"/>
      <c r="E215" s="187"/>
      <c r="F215" s="187"/>
      <c r="G215" s="187"/>
      <c r="H215" s="187"/>
      <c r="I215" s="187"/>
      <c r="J215" s="187"/>
      <c r="K215" s="187"/>
      <c r="L215" s="187"/>
      <c r="M215" s="187"/>
      <c r="N215" s="187"/>
      <c r="O215" s="187"/>
      <c r="P215" s="187"/>
      <c r="Q215" s="187"/>
      <c r="R215" s="187"/>
      <c r="S215" s="187"/>
      <c r="T215" s="187"/>
      <c r="U215" s="187"/>
      <c r="V215" s="187"/>
      <c r="W215" s="187"/>
      <c r="X215" s="187"/>
      <c r="Y215" s="187"/>
      <c r="Z215" s="187"/>
      <c r="AA215" s="187"/>
      <c r="AB215" s="187"/>
      <c r="AC215" s="187"/>
      <c r="AD215" s="187"/>
      <c r="AE215" s="187"/>
      <c r="AF215" s="187"/>
      <c r="AG215" s="187"/>
    </row>
    <row r="216" spans="1:33">
      <c r="A216" s="187"/>
      <c r="B216" s="187"/>
      <c r="C216" s="187"/>
      <c r="D216" s="187"/>
      <c r="E216" s="187"/>
      <c r="F216" s="187"/>
      <c r="G216" s="187"/>
      <c r="H216" s="187"/>
      <c r="I216" s="187"/>
      <c r="J216" s="187"/>
      <c r="K216" s="187"/>
      <c r="L216" s="187"/>
      <c r="M216" s="187"/>
      <c r="N216" s="187"/>
      <c r="O216" s="187"/>
      <c r="P216" s="187"/>
      <c r="Q216" s="187"/>
      <c r="R216" s="187"/>
      <c r="S216" s="187"/>
      <c r="T216" s="187"/>
      <c r="U216" s="187"/>
      <c r="V216" s="187"/>
      <c r="W216" s="187"/>
      <c r="X216" s="187"/>
      <c r="Y216" s="187"/>
      <c r="Z216" s="187"/>
      <c r="AA216" s="187"/>
      <c r="AB216" s="187"/>
      <c r="AC216" s="187"/>
      <c r="AD216" s="187"/>
      <c r="AE216" s="187"/>
      <c r="AF216" s="187"/>
      <c r="AG216" s="187"/>
    </row>
    <row r="217" spans="1:33">
      <c r="A217" s="187"/>
      <c r="B217" s="187"/>
      <c r="C217" s="187"/>
      <c r="D217" s="187"/>
      <c r="E217" s="187"/>
      <c r="F217" s="187"/>
      <c r="G217" s="187"/>
      <c r="H217" s="187"/>
      <c r="I217" s="187"/>
      <c r="J217" s="187"/>
      <c r="K217" s="187"/>
      <c r="L217" s="187"/>
      <c r="M217" s="187"/>
      <c r="N217" s="187"/>
      <c r="O217" s="187"/>
      <c r="P217" s="187"/>
      <c r="Q217" s="187"/>
      <c r="R217" s="187"/>
      <c r="S217" s="187"/>
      <c r="T217" s="187"/>
      <c r="U217" s="187"/>
      <c r="V217" s="187"/>
      <c r="W217" s="187"/>
      <c r="X217" s="187"/>
      <c r="Y217" s="187"/>
      <c r="Z217" s="187"/>
      <c r="AA217" s="187"/>
      <c r="AB217" s="187"/>
      <c r="AC217" s="187"/>
      <c r="AD217" s="187"/>
      <c r="AE217" s="187"/>
      <c r="AF217" s="187"/>
      <c r="AG217" s="187"/>
    </row>
    <row r="218" spans="1:33">
      <c r="A218" s="187"/>
      <c r="B218" s="187"/>
      <c r="C218" s="187"/>
      <c r="D218" s="187"/>
      <c r="E218" s="187"/>
      <c r="F218" s="187"/>
      <c r="G218" s="187"/>
      <c r="H218" s="187"/>
      <c r="I218" s="187"/>
      <c r="J218" s="187"/>
      <c r="K218" s="187"/>
      <c r="L218" s="187"/>
      <c r="M218" s="187"/>
      <c r="N218" s="187"/>
      <c r="O218" s="187"/>
      <c r="P218" s="187"/>
      <c r="Q218" s="187"/>
      <c r="R218" s="187"/>
      <c r="S218" s="187"/>
      <c r="T218" s="187"/>
      <c r="U218" s="187"/>
      <c r="V218" s="187"/>
      <c r="W218" s="187"/>
      <c r="X218" s="187"/>
      <c r="Y218" s="187"/>
      <c r="Z218" s="187"/>
      <c r="AA218" s="187"/>
      <c r="AB218" s="187"/>
      <c r="AC218" s="187"/>
      <c r="AD218" s="187"/>
      <c r="AE218" s="187"/>
      <c r="AF218" s="187"/>
      <c r="AG218" s="187"/>
    </row>
    <row r="219" spans="1:33">
      <c r="A219" s="187"/>
      <c r="B219" s="187"/>
      <c r="C219" s="187"/>
      <c r="D219" s="187"/>
      <c r="E219" s="187"/>
      <c r="F219" s="187"/>
      <c r="G219" s="187"/>
      <c r="H219" s="187"/>
      <c r="I219" s="187"/>
      <c r="J219" s="187"/>
      <c r="K219" s="187"/>
      <c r="L219" s="187"/>
      <c r="M219" s="187"/>
      <c r="N219" s="187"/>
      <c r="O219" s="187"/>
      <c r="P219" s="187"/>
      <c r="Q219" s="187"/>
      <c r="R219" s="187"/>
      <c r="S219" s="187"/>
      <c r="T219" s="187"/>
      <c r="U219" s="187"/>
      <c r="V219" s="187"/>
      <c r="W219" s="187"/>
      <c r="X219" s="187"/>
      <c r="Y219" s="187"/>
      <c r="Z219" s="187"/>
      <c r="AA219" s="187"/>
      <c r="AB219" s="187"/>
      <c r="AC219" s="187"/>
      <c r="AD219" s="187"/>
      <c r="AE219" s="187"/>
      <c r="AF219" s="187"/>
      <c r="AG219" s="187"/>
    </row>
    <row r="220" spans="1:33">
      <c r="A220" s="187"/>
      <c r="B220" s="187"/>
      <c r="C220" s="187"/>
      <c r="D220" s="187"/>
      <c r="E220" s="187"/>
      <c r="F220" s="187"/>
      <c r="G220" s="187"/>
      <c r="H220" s="187"/>
      <c r="I220" s="187"/>
      <c r="J220" s="187"/>
      <c r="K220" s="187"/>
      <c r="L220" s="187"/>
      <c r="M220" s="187"/>
      <c r="N220" s="187"/>
      <c r="O220" s="187"/>
      <c r="P220" s="187"/>
      <c r="Q220" s="187"/>
      <c r="R220" s="187"/>
      <c r="S220" s="187"/>
      <c r="T220" s="187"/>
      <c r="U220" s="187"/>
      <c r="V220" s="187"/>
      <c r="W220" s="187"/>
      <c r="X220" s="187"/>
      <c r="Y220" s="187"/>
      <c r="Z220" s="187"/>
      <c r="AA220" s="187"/>
      <c r="AB220" s="187"/>
      <c r="AC220" s="187"/>
      <c r="AD220" s="187"/>
      <c r="AE220" s="187"/>
      <c r="AF220" s="187"/>
      <c r="AG220" s="187"/>
    </row>
    <row r="221" spans="1:33">
      <c r="A221" s="187"/>
      <c r="B221" s="187"/>
      <c r="C221" s="187"/>
      <c r="D221" s="187"/>
      <c r="E221" s="187"/>
      <c r="F221" s="187"/>
      <c r="G221" s="187"/>
      <c r="H221" s="187"/>
      <c r="I221" s="187"/>
      <c r="J221" s="187"/>
      <c r="K221" s="187"/>
      <c r="L221" s="187"/>
      <c r="M221" s="187"/>
      <c r="N221" s="187"/>
      <c r="O221" s="187"/>
      <c r="P221" s="187"/>
      <c r="Q221" s="187"/>
      <c r="R221" s="187"/>
      <c r="S221" s="187"/>
      <c r="T221" s="187"/>
      <c r="U221" s="187"/>
      <c r="V221" s="187"/>
      <c r="W221" s="187"/>
      <c r="X221" s="187"/>
      <c r="Y221" s="187"/>
      <c r="Z221" s="187"/>
      <c r="AA221" s="187"/>
      <c r="AB221" s="187"/>
      <c r="AC221" s="187"/>
      <c r="AD221" s="187"/>
      <c r="AE221" s="187"/>
      <c r="AF221" s="187"/>
      <c r="AG221" s="187"/>
    </row>
    <row r="222" spans="1:33">
      <c r="A222" s="187"/>
      <c r="B222" s="187"/>
      <c r="C222" s="187"/>
      <c r="D222" s="187"/>
      <c r="E222" s="187"/>
      <c r="F222" s="187"/>
      <c r="G222" s="187"/>
      <c r="H222" s="187"/>
      <c r="I222" s="187"/>
      <c r="J222" s="187"/>
      <c r="K222" s="187"/>
      <c r="L222" s="187"/>
      <c r="M222" s="187"/>
      <c r="N222" s="187"/>
      <c r="O222" s="187"/>
      <c r="P222" s="187"/>
      <c r="Q222" s="187"/>
      <c r="R222" s="187"/>
      <c r="S222" s="187"/>
      <c r="T222" s="187"/>
      <c r="U222" s="187"/>
      <c r="V222" s="187"/>
      <c r="W222" s="187"/>
      <c r="X222" s="187"/>
      <c r="Y222" s="187"/>
      <c r="Z222" s="187"/>
      <c r="AA222" s="187"/>
      <c r="AB222" s="187"/>
      <c r="AC222" s="187"/>
      <c r="AD222" s="187"/>
      <c r="AE222" s="187"/>
      <c r="AF222" s="187"/>
      <c r="AG222" s="187"/>
    </row>
    <row r="223" spans="1:33">
      <c r="A223" s="187"/>
      <c r="B223" s="187"/>
      <c r="C223" s="187"/>
      <c r="D223" s="187"/>
      <c r="E223" s="187"/>
      <c r="F223" s="187"/>
      <c r="G223" s="187"/>
      <c r="H223" s="187"/>
      <c r="I223" s="187"/>
      <c r="J223" s="187"/>
      <c r="K223" s="187"/>
      <c r="L223" s="187"/>
      <c r="M223" s="187"/>
      <c r="N223" s="187"/>
      <c r="O223" s="187"/>
      <c r="P223" s="187"/>
      <c r="Q223" s="187"/>
      <c r="R223" s="187"/>
      <c r="S223" s="187"/>
      <c r="T223" s="187"/>
      <c r="U223" s="187"/>
      <c r="V223" s="187"/>
      <c r="W223" s="187"/>
      <c r="X223" s="187"/>
      <c r="Y223" s="187"/>
      <c r="Z223" s="187"/>
      <c r="AA223" s="187"/>
      <c r="AB223" s="187"/>
      <c r="AC223" s="187"/>
      <c r="AD223" s="187"/>
      <c r="AE223" s="187"/>
      <c r="AF223" s="187"/>
      <c r="AG223" s="187"/>
    </row>
    <row r="224" spans="1:33">
      <c r="A224" s="187"/>
      <c r="B224" s="187"/>
      <c r="C224" s="187"/>
      <c r="D224" s="187"/>
      <c r="E224" s="187"/>
      <c r="F224" s="187"/>
      <c r="G224" s="187"/>
      <c r="H224" s="187"/>
      <c r="I224" s="187"/>
      <c r="J224" s="187"/>
      <c r="K224" s="187"/>
      <c r="L224" s="187"/>
      <c r="M224" s="187"/>
      <c r="N224" s="187"/>
      <c r="O224" s="187"/>
      <c r="P224" s="187"/>
      <c r="Q224" s="187"/>
      <c r="R224" s="187"/>
      <c r="S224" s="187"/>
      <c r="T224" s="187"/>
      <c r="U224" s="187"/>
      <c r="V224" s="187"/>
      <c r="W224" s="187"/>
      <c r="X224" s="187"/>
      <c r="Y224" s="187"/>
      <c r="Z224" s="187"/>
      <c r="AA224" s="187"/>
      <c r="AB224" s="187"/>
      <c r="AC224" s="187"/>
      <c r="AD224" s="187"/>
      <c r="AE224" s="187"/>
      <c r="AF224" s="187"/>
      <c r="AG224" s="187"/>
    </row>
    <row r="225" spans="1:33">
      <c r="A225" s="187"/>
      <c r="B225" s="187"/>
      <c r="C225" s="187"/>
      <c r="D225" s="187"/>
      <c r="E225" s="187"/>
      <c r="F225" s="187"/>
      <c r="G225" s="187"/>
      <c r="H225" s="187"/>
      <c r="I225" s="187"/>
      <c r="J225" s="187"/>
      <c r="K225" s="187"/>
      <c r="L225" s="187"/>
      <c r="M225" s="187"/>
      <c r="N225" s="187"/>
      <c r="O225" s="187"/>
      <c r="P225" s="187"/>
      <c r="Q225" s="187"/>
      <c r="R225" s="187"/>
      <c r="S225" s="187"/>
      <c r="T225" s="187"/>
      <c r="U225" s="187"/>
      <c r="V225" s="187"/>
      <c r="W225" s="187"/>
      <c r="X225" s="187"/>
      <c r="Y225" s="187"/>
      <c r="Z225" s="187"/>
      <c r="AA225" s="187"/>
      <c r="AB225" s="187"/>
      <c r="AC225" s="187"/>
      <c r="AD225" s="187"/>
      <c r="AE225" s="187"/>
      <c r="AF225" s="187"/>
      <c r="AG225" s="187"/>
    </row>
    <row r="226" spans="1:33">
      <c r="A226" s="187"/>
      <c r="B226" s="187"/>
      <c r="C226" s="187"/>
      <c r="D226" s="187"/>
      <c r="E226" s="187"/>
      <c r="F226" s="187"/>
      <c r="G226" s="187"/>
      <c r="H226" s="187"/>
      <c r="I226" s="187"/>
      <c r="J226" s="187"/>
      <c r="K226" s="187"/>
      <c r="L226" s="187"/>
      <c r="M226" s="187"/>
      <c r="N226" s="187"/>
      <c r="O226" s="187"/>
      <c r="P226" s="187"/>
      <c r="Q226" s="187"/>
      <c r="R226" s="187"/>
      <c r="S226" s="187"/>
      <c r="T226" s="187"/>
      <c r="U226" s="187"/>
      <c r="V226" s="187"/>
      <c r="W226" s="187"/>
      <c r="X226" s="187"/>
      <c r="Y226" s="187"/>
      <c r="Z226" s="187"/>
      <c r="AA226" s="187"/>
      <c r="AB226" s="187"/>
      <c r="AC226" s="187"/>
      <c r="AD226" s="187"/>
      <c r="AE226" s="187"/>
      <c r="AF226" s="187"/>
      <c r="AG226" s="187"/>
    </row>
    <row r="227" spans="1:33">
      <c r="A227" s="187"/>
      <c r="B227" s="187"/>
      <c r="C227" s="187"/>
      <c r="D227" s="187"/>
      <c r="E227" s="187"/>
      <c r="F227" s="187"/>
      <c r="G227" s="187"/>
      <c r="H227" s="187"/>
      <c r="I227" s="187"/>
      <c r="J227" s="187"/>
      <c r="K227" s="187"/>
      <c r="L227" s="187"/>
      <c r="M227" s="187"/>
      <c r="N227" s="187"/>
      <c r="O227" s="187"/>
      <c r="P227" s="187"/>
      <c r="Q227" s="187"/>
      <c r="R227" s="187"/>
      <c r="S227" s="187"/>
      <c r="T227" s="187"/>
      <c r="U227" s="187"/>
      <c r="V227" s="187"/>
      <c r="W227" s="187"/>
      <c r="X227" s="187"/>
      <c r="Y227" s="187"/>
      <c r="Z227" s="187"/>
      <c r="AA227" s="187"/>
      <c r="AB227" s="187"/>
      <c r="AC227" s="187"/>
      <c r="AD227" s="187"/>
      <c r="AE227" s="187"/>
      <c r="AF227" s="187"/>
      <c r="AG227" s="187"/>
    </row>
    <row r="228" spans="1:33">
      <c r="A228" s="187"/>
      <c r="B228" s="187"/>
      <c r="C228" s="187"/>
      <c r="D228" s="187"/>
      <c r="E228" s="187"/>
      <c r="F228" s="187"/>
      <c r="G228" s="187"/>
      <c r="H228" s="187"/>
      <c r="I228" s="187"/>
      <c r="J228" s="187"/>
      <c r="K228" s="187"/>
      <c r="L228" s="187"/>
      <c r="M228" s="187"/>
      <c r="N228" s="187"/>
      <c r="O228" s="187"/>
      <c r="P228" s="187"/>
      <c r="Q228" s="187"/>
      <c r="R228" s="187"/>
      <c r="S228" s="187"/>
      <c r="T228" s="187"/>
      <c r="U228" s="187"/>
      <c r="V228" s="187"/>
      <c r="W228" s="187"/>
      <c r="X228" s="187"/>
      <c r="Y228" s="187"/>
      <c r="Z228" s="187"/>
      <c r="AA228" s="187"/>
      <c r="AB228" s="187"/>
      <c r="AC228" s="187"/>
      <c r="AD228" s="187"/>
      <c r="AE228" s="187"/>
      <c r="AF228" s="187"/>
      <c r="AG228" s="187"/>
    </row>
    <row r="229" spans="1:33">
      <c r="A229" s="187"/>
      <c r="B229" s="187"/>
      <c r="C229" s="187"/>
      <c r="D229" s="187"/>
      <c r="E229" s="187"/>
      <c r="F229" s="187"/>
      <c r="G229" s="187"/>
      <c r="H229" s="187"/>
      <c r="I229" s="187"/>
      <c r="J229" s="187"/>
      <c r="K229" s="187"/>
      <c r="L229" s="187"/>
      <c r="M229" s="187"/>
      <c r="N229" s="187"/>
      <c r="O229" s="187"/>
      <c r="P229" s="187"/>
      <c r="Q229" s="187"/>
      <c r="R229" s="187"/>
      <c r="S229" s="187"/>
      <c r="T229" s="187"/>
      <c r="U229" s="187"/>
      <c r="V229" s="187"/>
      <c r="W229" s="187"/>
      <c r="X229" s="187"/>
      <c r="Y229" s="187"/>
      <c r="Z229" s="187"/>
      <c r="AA229" s="187"/>
      <c r="AB229" s="187"/>
      <c r="AC229" s="187"/>
      <c r="AD229" s="187"/>
      <c r="AE229" s="187"/>
      <c r="AF229" s="187"/>
      <c r="AG229" s="187"/>
    </row>
    <row r="230" spans="1:33">
      <c r="A230" s="187"/>
      <c r="B230" s="187"/>
      <c r="C230" s="187"/>
      <c r="D230" s="187"/>
      <c r="E230" s="187"/>
      <c r="F230" s="187"/>
      <c r="G230" s="187"/>
      <c r="H230" s="187"/>
      <c r="I230" s="187"/>
      <c r="J230" s="187"/>
      <c r="K230" s="187"/>
      <c r="L230" s="187"/>
      <c r="M230" s="187"/>
      <c r="N230" s="187"/>
      <c r="O230" s="187"/>
      <c r="P230" s="187"/>
      <c r="Q230" s="187"/>
      <c r="R230" s="187"/>
      <c r="S230" s="187"/>
      <c r="T230" s="187"/>
      <c r="U230" s="187"/>
      <c r="V230" s="187"/>
      <c r="W230" s="187"/>
      <c r="X230" s="187"/>
      <c r="Y230" s="187"/>
      <c r="Z230" s="187"/>
      <c r="AA230" s="187"/>
      <c r="AB230" s="187"/>
      <c r="AC230" s="187"/>
      <c r="AD230" s="187"/>
      <c r="AE230" s="187"/>
      <c r="AF230" s="187"/>
      <c r="AG230" s="187"/>
    </row>
    <row r="231" spans="1:33">
      <c r="A231" s="187"/>
      <c r="B231" s="187"/>
      <c r="C231" s="187"/>
      <c r="D231" s="187"/>
      <c r="E231" s="187"/>
      <c r="F231" s="187"/>
      <c r="G231" s="187"/>
      <c r="H231" s="187"/>
      <c r="I231" s="187"/>
      <c r="J231" s="187"/>
      <c r="K231" s="187"/>
      <c r="L231" s="187"/>
      <c r="M231" s="187"/>
      <c r="N231" s="187"/>
      <c r="O231" s="187"/>
      <c r="P231" s="187"/>
      <c r="Q231" s="187"/>
      <c r="R231" s="187"/>
      <c r="S231" s="187"/>
      <c r="T231" s="187"/>
      <c r="U231" s="187"/>
      <c r="V231" s="187"/>
      <c r="W231" s="187"/>
      <c r="X231" s="187"/>
      <c r="Y231" s="187"/>
      <c r="Z231" s="187"/>
      <c r="AA231" s="187"/>
      <c r="AB231" s="187"/>
      <c r="AC231" s="187"/>
      <c r="AD231" s="187"/>
      <c r="AE231" s="187"/>
      <c r="AF231" s="187"/>
      <c r="AG231" s="187"/>
    </row>
    <row r="232" spans="1:33">
      <c r="A232" s="187"/>
      <c r="B232" s="187"/>
      <c r="C232" s="187"/>
      <c r="D232" s="187"/>
      <c r="E232" s="187"/>
      <c r="F232" s="187"/>
      <c r="G232" s="187"/>
      <c r="H232" s="187"/>
      <c r="I232" s="187"/>
      <c r="J232" s="187"/>
      <c r="K232" s="187"/>
      <c r="L232" s="187"/>
      <c r="M232" s="187"/>
      <c r="N232" s="187"/>
      <c r="O232" s="187"/>
      <c r="P232" s="187"/>
      <c r="Q232" s="187"/>
      <c r="R232" s="187"/>
      <c r="S232" s="187"/>
      <c r="T232" s="187"/>
      <c r="U232" s="187"/>
      <c r="V232" s="187"/>
      <c r="W232" s="187"/>
      <c r="X232" s="187"/>
      <c r="Y232" s="187"/>
      <c r="Z232" s="187"/>
      <c r="AA232" s="187"/>
      <c r="AB232" s="187"/>
      <c r="AC232" s="187"/>
      <c r="AD232" s="187"/>
      <c r="AE232" s="187"/>
      <c r="AF232" s="187"/>
      <c r="AG232" s="187"/>
    </row>
    <row r="233" spans="1:33">
      <c r="A233" s="187"/>
      <c r="B233" s="187"/>
      <c r="C233" s="187"/>
      <c r="D233" s="187"/>
      <c r="E233" s="187"/>
      <c r="F233" s="187"/>
      <c r="G233" s="187"/>
      <c r="H233" s="187"/>
      <c r="I233" s="187"/>
      <c r="J233" s="187"/>
      <c r="K233" s="187"/>
      <c r="L233" s="187"/>
      <c r="M233" s="187"/>
      <c r="N233" s="187"/>
      <c r="O233" s="187"/>
      <c r="P233" s="187"/>
      <c r="Q233" s="187"/>
      <c r="R233" s="187"/>
      <c r="S233" s="187"/>
      <c r="T233" s="187"/>
      <c r="U233" s="187"/>
      <c r="V233" s="187"/>
      <c r="W233" s="187"/>
      <c r="X233" s="187"/>
      <c r="Y233" s="187"/>
      <c r="Z233" s="187"/>
      <c r="AA233" s="187"/>
      <c r="AB233" s="187"/>
      <c r="AC233" s="187"/>
      <c r="AD233" s="187"/>
      <c r="AE233" s="187"/>
      <c r="AF233" s="187"/>
      <c r="AG233" s="187"/>
    </row>
    <row r="234" spans="1:33">
      <c r="A234" s="187"/>
      <c r="B234" s="187"/>
      <c r="C234" s="187"/>
      <c r="D234" s="187"/>
      <c r="E234" s="187"/>
      <c r="F234" s="187"/>
      <c r="G234" s="187"/>
      <c r="H234" s="187"/>
      <c r="I234" s="187"/>
      <c r="J234" s="187"/>
      <c r="K234" s="187"/>
      <c r="L234" s="187"/>
      <c r="M234" s="187"/>
      <c r="N234" s="187"/>
      <c r="O234" s="187"/>
      <c r="P234" s="187"/>
      <c r="Q234" s="187"/>
      <c r="R234" s="187"/>
      <c r="S234" s="187"/>
      <c r="T234" s="187"/>
      <c r="U234" s="187"/>
      <c r="V234" s="187"/>
      <c r="W234" s="187"/>
      <c r="X234" s="187"/>
      <c r="Y234" s="187"/>
      <c r="Z234" s="187"/>
      <c r="AA234" s="187"/>
      <c r="AB234" s="187"/>
      <c r="AC234" s="187"/>
      <c r="AD234" s="187"/>
      <c r="AE234" s="187"/>
      <c r="AF234" s="187"/>
      <c r="AG234" s="187"/>
    </row>
    <row r="235" spans="1:33">
      <c r="A235" s="187"/>
      <c r="B235" s="187"/>
      <c r="C235" s="187"/>
      <c r="D235" s="187"/>
      <c r="E235" s="187"/>
      <c r="F235" s="187"/>
      <c r="G235" s="187"/>
      <c r="H235" s="187"/>
      <c r="I235" s="187"/>
      <c r="J235" s="187"/>
      <c r="K235" s="187"/>
      <c r="L235" s="187"/>
      <c r="M235" s="187"/>
      <c r="N235" s="187"/>
      <c r="O235" s="187"/>
      <c r="P235" s="187"/>
      <c r="Q235" s="187"/>
      <c r="R235" s="187"/>
      <c r="S235" s="187"/>
      <c r="T235" s="187"/>
      <c r="U235" s="187"/>
      <c r="V235" s="187"/>
      <c r="W235" s="187"/>
      <c r="X235" s="187"/>
      <c r="Y235" s="187"/>
      <c r="Z235" s="187"/>
      <c r="AA235" s="187"/>
      <c r="AB235" s="187"/>
      <c r="AC235" s="187"/>
      <c r="AD235" s="187"/>
      <c r="AE235" s="187"/>
      <c r="AF235" s="187"/>
      <c r="AG235" s="187"/>
    </row>
    <row r="236" spans="1:33">
      <c r="A236" s="187"/>
      <c r="B236" s="187"/>
      <c r="C236" s="187"/>
      <c r="D236" s="187"/>
      <c r="E236" s="187"/>
      <c r="F236" s="187"/>
      <c r="G236" s="187"/>
      <c r="H236" s="187"/>
      <c r="I236" s="187"/>
      <c r="J236" s="187"/>
      <c r="K236" s="187"/>
      <c r="L236" s="187"/>
      <c r="M236" s="187"/>
      <c r="N236" s="187"/>
      <c r="O236" s="187"/>
      <c r="P236" s="187"/>
      <c r="Q236" s="187"/>
      <c r="R236" s="187"/>
      <c r="S236" s="187"/>
      <c r="T236" s="187"/>
      <c r="U236" s="187"/>
      <c r="V236" s="187"/>
      <c r="W236" s="187"/>
      <c r="X236" s="187"/>
      <c r="Y236" s="187"/>
      <c r="Z236" s="187"/>
      <c r="AA236" s="187"/>
      <c r="AB236" s="187"/>
      <c r="AC236" s="187"/>
      <c r="AD236" s="187"/>
      <c r="AE236" s="187"/>
      <c r="AF236" s="187"/>
      <c r="AG236" s="187"/>
    </row>
    <row r="237" spans="1:33">
      <c r="A237" s="187"/>
      <c r="B237" s="187"/>
      <c r="C237" s="187"/>
      <c r="D237" s="187"/>
      <c r="E237" s="187"/>
      <c r="F237" s="187"/>
      <c r="G237" s="187"/>
      <c r="H237" s="187"/>
      <c r="I237" s="187"/>
      <c r="J237" s="187"/>
      <c r="K237" s="187"/>
      <c r="L237" s="187"/>
      <c r="M237" s="187"/>
      <c r="N237" s="187"/>
      <c r="O237" s="187"/>
      <c r="P237" s="187"/>
      <c r="Q237" s="187"/>
      <c r="R237" s="187"/>
      <c r="S237" s="187"/>
      <c r="T237" s="187"/>
      <c r="U237" s="187"/>
      <c r="V237" s="187"/>
      <c r="W237" s="187"/>
      <c r="X237" s="187"/>
      <c r="Y237" s="187"/>
      <c r="Z237" s="187"/>
      <c r="AA237" s="187"/>
      <c r="AB237" s="187"/>
      <c r="AC237" s="187"/>
      <c r="AD237" s="187"/>
      <c r="AE237" s="187"/>
      <c r="AF237" s="187"/>
      <c r="AG237" s="187"/>
    </row>
    <row r="238" spans="1:33">
      <c r="A238" s="187"/>
      <c r="B238" s="187"/>
      <c r="C238" s="187"/>
      <c r="D238" s="187"/>
      <c r="E238" s="187"/>
      <c r="F238" s="187"/>
      <c r="G238" s="187"/>
      <c r="H238" s="187"/>
      <c r="I238" s="187"/>
      <c r="J238" s="187"/>
      <c r="K238" s="187"/>
      <c r="L238" s="187"/>
      <c r="M238" s="187"/>
      <c r="N238" s="187"/>
      <c r="O238" s="187"/>
      <c r="P238" s="187"/>
      <c r="Q238" s="187"/>
      <c r="R238" s="187"/>
      <c r="S238" s="187"/>
      <c r="T238" s="187"/>
      <c r="U238" s="187"/>
      <c r="V238" s="187"/>
      <c r="W238" s="187"/>
      <c r="X238" s="187"/>
      <c r="Y238" s="187"/>
      <c r="Z238" s="187"/>
      <c r="AA238" s="187"/>
      <c r="AB238" s="187"/>
      <c r="AC238" s="187"/>
      <c r="AD238" s="187"/>
      <c r="AE238" s="187"/>
      <c r="AF238" s="187"/>
      <c r="AG238" s="187"/>
    </row>
    <row r="239" spans="1:33">
      <c r="A239" s="187"/>
      <c r="B239" s="187"/>
      <c r="C239" s="187"/>
      <c r="D239" s="187"/>
      <c r="E239" s="187"/>
      <c r="F239" s="187"/>
      <c r="G239" s="187"/>
      <c r="H239" s="187"/>
      <c r="I239" s="187"/>
      <c r="J239" s="187"/>
      <c r="K239" s="187"/>
      <c r="L239" s="187"/>
      <c r="M239" s="187"/>
      <c r="N239" s="187"/>
      <c r="O239" s="187"/>
      <c r="P239" s="187"/>
      <c r="Q239" s="187"/>
      <c r="R239" s="187"/>
      <c r="S239" s="187"/>
      <c r="T239" s="187"/>
      <c r="U239" s="187"/>
      <c r="V239" s="187"/>
      <c r="W239" s="187"/>
      <c r="X239" s="187"/>
      <c r="Y239" s="187"/>
      <c r="Z239" s="187"/>
      <c r="AA239" s="187"/>
      <c r="AB239" s="187"/>
      <c r="AC239" s="187"/>
      <c r="AD239" s="187"/>
      <c r="AE239" s="187"/>
      <c r="AF239" s="187"/>
      <c r="AG239" s="187"/>
    </row>
    <row r="240" spans="1:33">
      <c r="A240" s="187"/>
      <c r="B240" s="187"/>
      <c r="C240" s="187"/>
      <c r="D240" s="187"/>
      <c r="E240" s="187"/>
      <c r="F240" s="187"/>
      <c r="G240" s="187"/>
      <c r="H240" s="187"/>
      <c r="I240" s="187"/>
      <c r="J240" s="187"/>
      <c r="K240" s="187"/>
      <c r="L240" s="187"/>
      <c r="M240" s="187"/>
      <c r="N240" s="187"/>
      <c r="O240" s="187"/>
      <c r="P240" s="187"/>
      <c r="Q240" s="187"/>
      <c r="R240" s="187"/>
      <c r="S240" s="187"/>
      <c r="T240" s="187"/>
      <c r="U240" s="187"/>
      <c r="V240" s="187"/>
      <c r="W240" s="187"/>
      <c r="X240" s="187"/>
      <c r="Y240" s="187"/>
      <c r="Z240" s="187"/>
      <c r="AA240" s="187"/>
      <c r="AB240" s="187"/>
      <c r="AC240" s="187"/>
      <c r="AD240" s="187"/>
      <c r="AE240" s="187"/>
      <c r="AF240" s="187"/>
      <c r="AG240" s="187"/>
    </row>
    <row r="241" spans="1:33">
      <c r="A241" s="187"/>
      <c r="B241" s="187"/>
      <c r="C241" s="187"/>
      <c r="D241" s="187"/>
      <c r="E241" s="187"/>
      <c r="F241" s="187"/>
      <c r="G241" s="187"/>
      <c r="H241" s="187"/>
      <c r="I241" s="187"/>
      <c r="J241" s="187"/>
      <c r="K241" s="187"/>
      <c r="L241" s="187"/>
      <c r="M241" s="187"/>
      <c r="N241" s="187"/>
      <c r="O241" s="187"/>
      <c r="P241" s="187"/>
      <c r="Q241" s="187"/>
      <c r="R241" s="187"/>
      <c r="S241" s="187"/>
      <c r="T241" s="187"/>
      <c r="U241" s="187"/>
      <c r="V241" s="187"/>
      <c r="W241" s="187"/>
      <c r="X241" s="187"/>
      <c r="Y241" s="187"/>
      <c r="Z241" s="187"/>
      <c r="AA241" s="187"/>
      <c r="AB241" s="187"/>
      <c r="AC241" s="187"/>
      <c r="AD241" s="187"/>
      <c r="AE241" s="187"/>
      <c r="AF241" s="187"/>
      <c r="AG241" s="187"/>
    </row>
    <row r="242" spans="1:33">
      <c r="A242" s="187"/>
      <c r="B242" s="187"/>
      <c r="C242" s="187"/>
      <c r="D242" s="187"/>
      <c r="E242" s="187"/>
      <c r="F242" s="187"/>
      <c r="G242" s="187"/>
      <c r="H242" s="187"/>
      <c r="I242" s="187"/>
      <c r="J242" s="187"/>
      <c r="K242" s="187"/>
      <c r="L242" s="187"/>
      <c r="M242" s="187"/>
      <c r="N242" s="187"/>
      <c r="O242" s="187"/>
      <c r="P242" s="187"/>
      <c r="Q242" s="187"/>
      <c r="R242" s="187"/>
      <c r="S242" s="187"/>
      <c r="T242" s="187"/>
      <c r="U242" s="187"/>
      <c r="V242" s="187"/>
      <c r="W242" s="187"/>
      <c r="X242" s="187"/>
      <c r="Y242" s="187"/>
      <c r="Z242" s="187"/>
      <c r="AA242" s="187"/>
      <c r="AB242" s="187"/>
      <c r="AC242" s="187"/>
      <c r="AD242" s="187"/>
      <c r="AE242" s="187"/>
      <c r="AF242" s="187"/>
      <c r="AG242" s="187"/>
    </row>
    <row r="243" spans="1:33">
      <c r="A243" s="187"/>
      <c r="B243" s="187"/>
      <c r="C243" s="187"/>
      <c r="D243" s="187"/>
      <c r="E243" s="187"/>
      <c r="F243" s="187"/>
      <c r="G243" s="187"/>
      <c r="H243" s="187"/>
      <c r="I243" s="187"/>
      <c r="J243" s="187"/>
      <c r="K243" s="187"/>
      <c r="L243" s="187"/>
      <c r="M243" s="187"/>
      <c r="N243" s="187"/>
      <c r="O243" s="187"/>
      <c r="P243" s="187"/>
      <c r="Q243" s="187"/>
      <c r="R243" s="187"/>
      <c r="S243" s="187"/>
      <c r="T243" s="187"/>
      <c r="U243" s="187"/>
      <c r="V243" s="187"/>
      <c r="W243" s="187"/>
      <c r="X243" s="187"/>
      <c r="Y243" s="187"/>
      <c r="Z243" s="187"/>
      <c r="AA243" s="187"/>
      <c r="AB243" s="187"/>
      <c r="AC243" s="187"/>
      <c r="AD243" s="187"/>
      <c r="AE243" s="187"/>
      <c r="AF243" s="187"/>
      <c r="AG243" s="187"/>
    </row>
    <row r="244" spans="1:33">
      <c r="A244" s="187"/>
      <c r="B244" s="187"/>
      <c r="C244" s="187"/>
      <c r="D244" s="187"/>
      <c r="E244" s="187"/>
      <c r="F244" s="187"/>
      <c r="G244" s="187"/>
      <c r="H244" s="187"/>
      <c r="I244" s="187"/>
      <c r="J244" s="187"/>
      <c r="K244" s="187"/>
      <c r="L244" s="187"/>
      <c r="M244" s="187"/>
      <c r="N244" s="187"/>
      <c r="O244" s="187"/>
      <c r="P244" s="187"/>
      <c r="Q244" s="187"/>
      <c r="R244" s="187"/>
      <c r="S244" s="187"/>
      <c r="T244" s="187"/>
      <c r="U244" s="187"/>
      <c r="V244" s="187"/>
      <c r="W244" s="187"/>
      <c r="X244" s="187"/>
      <c r="Y244" s="187"/>
      <c r="Z244" s="187"/>
      <c r="AA244" s="187"/>
      <c r="AB244" s="187"/>
      <c r="AC244" s="187"/>
      <c r="AD244" s="187"/>
      <c r="AE244" s="187"/>
      <c r="AF244" s="187"/>
      <c r="AG244" s="187"/>
    </row>
    <row r="245" spans="1:33">
      <c r="A245" s="187"/>
      <c r="B245" s="187"/>
      <c r="C245" s="187"/>
      <c r="D245" s="187"/>
      <c r="E245" s="187"/>
      <c r="F245" s="187"/>
      <c r="G245" s="187"/>
      <c r="H245" s="187"/>
      <c r="I245" s="187"/>
      <c r="J245" s="187"/>
      <c r="K245" s="187"/>
      <c r="L245" s="187"/>
      <c r="M245" s="187"/>
      <c r="N245" s="187"/>
      <c r="O245" s="187"/>
      <c r="P245" s="187"/>
      <c r="Q245" s="187"/>
      <c r="R245" s="187"/>
      <c r="S245" s="187"/>
      <c r="T245" s="187"/>
      <c r="U245" s="187"/>
      <c r="V245" s="187"/>
      <c r="W245" s="187"/>
      <c r="X245" s="187"/>
      <c r="Y245" s="187"/>
      <c r="Z245" s="187"/>
      <c r="AA245" s="187"/>
      <c r="AB245" s="187"/>
      <c r="AC245" s="187"/>
      <c r="AD245" s="187"/>
      <c r="AE245" s="187"/>
      <c r="AF245" s="187"/>
      <c r="AG245" s="187"/>
    </row>
    <row r="246" spans="1:33">
      <c r="A246" s="187"/>
      <c r="B246" s="187"/>
      <c r="C246" s="187"/>
      <c r="D246" s="187"/>
      <c r="E246" s="187"/>
      <c r="F246" s="187"/>
      <c r="G246" s="187"/>
      <c r="H246" s="187"/>
      <c r="I246" s="187"/>
      <c r="J246" s="187"/>
      <c r="K246" s="187"/>
      <c r="L246" s="187"/>
      <c r="M246" s="187"/>
      <c r="N246" s="187"/>
      <c r="O246" s="187"/>
      <c r="P246" s="187"/>
      <c r="Q246" s="187"/>
      <c r="R246" s="187"/>
      <c r="S246" s="187"/>
      <c r="T246" s="187"/>
      <c r="U246" s="187"/>
      <c r="V246" s="187"/>
      <c r="W246" s="187"/>
      <c r="X246" s="187"/>
      <c r="Y246" s="187"/>
      <c r="Z246" s="187"/>
      <c r="AA246" s="187"/>
      <c r="AB246" s="187"/>
      <c r="AC246" s="187"/>
      <c r="AD246" s="187"/>
      <c r="AE246" s="187"/>
      <c r="AF246" s="187"/>
      <c r="AG246" s="187"/>
    </row>
    <row r="247" spans="1:33">
      <c r="A247" s="187"/>
      <c r="B247" s="187"/>
      <c r="C247" s="187"/>
      <c r="D247" s="187"/>
      <c r="E247" s="187"/>
      <c r="F247" s="187"/>
      <c r="G247" s="187"/>
      <c r="H247" s="187"/>
      <c r="I247" s="187"/>
      <c r="J247" s="187"/>
      <c r="K247" s="187"/>
      <c r="L247" s="187"/>
      <c r="M247" s="187"/>
      <c r="N247" s="187"/>
      <c r="O247" s="187"/>
      <c r="P247" s="187"/>
      <c r="Q247" s="187"/>
      <c r="R247" s="187"/>
      <c r="S247" s="187"/>
      <c r="T247" s="187"/>
      <c r="U247" s="187"/>
      <c r="V247" s="187"/>
      <c r="W247" s="187"/>
      <c r="X247" s="187"/>
      <c r="Y247" s="187"/>
      <c r="Z247" s="187"/>
      <c r="AA247" s="187"/>
      <c r="AB247" s="187"/>
      <c r="AC247" s="187"/>
      <c r="AD247" s="187"/>
      <c r="AE247" s="187"/>
      <c r="AF247" s="187"/>
      <c r="AG247" s="187"/>
    </row>
    <row r="248" spans="1:33">
      <c r="A248" s="187"/>
      <c r="B248" s="187"/>
      <c r="C248" s="187"/>
      <c r="D248" s="187"/>
      <c r="E248" s="187"/>
      <c r="F248" s="187"/>
      <c r="G248" s="187"/>
      <c r="H248" s="187"/>
      <c r="I248" s="187"/>
      <c r="J248" s="187"/>
      <c r="K248" s="187"/>
      <c r="L248" s="187"/>
      <c r="M248" s="187"/>
      <c r="N248" s="187"/>
      <c r="O248" s="187"/>
      <c r="P248" s="187"/>
      <c r="Q248" s="187"/>
      <c r="R248" s="187"/>
      <c r="S248" s="187"/>
      <c r="T248" s="187"/>
      <c r="U248" s="187"/>
      <c r="V248" s="187"/>
      <c r="W248" s="187"/>
      <c r="X248" s="187"/>
      <c r="Y248" s="187"/>
      <c r="Z248" s="187"/>
      <c r="AA248" s="187"/>
      <c r="AB248" s="187"/>
      <c r="AC248" s="187"/>
      <c r="AD248" s="187"/>
      <c r="AE248" s="187"/>
      <c r="AF248" s="187"/>
      <c r="AG248" s="187"/>
    </row>
    <row r="249" spans="1:33">
      <c r="A249" s="187"/>
      <c r="B249" s="187"/>
      <c r="C249" s="187"/>
      <c r="D249" s="187"/>
      <c r="E249" s="187"/>
      <c r="F249" s="187"/>
      <c r="G249" s="187"/>
      <c r="H249" s="187"/>
      <c r="I249" s="187"/>
      <c r="J249" s="187"/>
      <c r="K249" s="187"/>
      <c r="L249" s="187"/>
      <c r="M249" s="187"/>
      <c r="N249" s="187"/>
      <c r="O249" s="187"/>
      <c r="P249" s="187"/>
      <c r="Q249" s="187"/>
      <c r="R249" s="187"/>
      <c r="S249" s="187"/>
      <c r="T249" s="187"/>
      <c r="U249" s="187"/>
      <c r="V249" s="187"/>
      <c r="W249" s="187"/>
      <c r="X249" s="187"/>
      <c r="Y249" s="187"/>
      <c r="Z249" s="187"/>
      <c r="AA249" s="187"/>
      <c r="AB249" s="187"/>
      <c r="AC249" s="187"/>
      <c r="AD249" s="187"/>
      <c r="AE249" s="187"/>
      <c r="AF249" s="187"/>
      <c r="AG249" s="187"/>
    </row>
    <row r="250" spans="1:33">
      <c r="A250" s="187"/>
      <c r="B250" s="187"/>
      <c r="C250" s="187"/>
      <c r="D250" s="187"/>
      <c r="E250" s="187"/>
      <c r="F250" s="187"/>
      <c r="G250" s="187"/>
      <c r="H250" s="187"/>
      <c r="I250" s="187"/>
      <c r="J250" s="187"/>
      <c r="K250" s="187"/>
      <c r="L250" s="187"/>
      <c r="M250" s="187"/>
      <c r="N250" s="187"/>
      <c r="O250" s="187"/>
      <c r="P250" s="187"/>
      <c r="Q250" s="187"/>
      <c r="R250" s="187"/>
      <c r="S250" s="187"/>
      <c r="T250" s="187"/>
      <c r="U250" s="187"/>
      <c r="V250" s="187"/>
      <c r="W250" s="187"/>
      <c r="X250" s="187"/>
      <c r="Y250" s="187"/>
      <c r="Z250" s="187"/>
      <c r="AA250" s="187"/>
      <c r="AB250" s="187"/>
      <c r="AC250" s="187"/>
      <c r="AD250" s="187"/>
      <c r="AE250" s="187"/>
      <c r="AF250" s="187"/>
      <c r="AG250" s="187"/>
    </row>
    <row r="251" spans="1:33">
      <c r="A251" s="187"/>
      <c r="B251" s="187"/>
      <c r="C251" s="187"/>
      <c r="D251" s="187"/>
      <c r="E251" s="187"/>
      <c r="F251" s="187"/>
      <c r="G251" s="187"/>
      <c r="H251" s="187"/>
      <c r="I251" s="187"/>
      <c r="J251" s="187"/>
      <c r="K251" s="187"/>
      <c r="L251" s="187"/>
      <c r="M251" s="187"/>
      <c r="N251" s="187"/>
      <c r="O251" s="187"/>
      <c r="P251" s="187"/>
      <c r="Q251" s="187"/>
      <c r="R251" s="187"/>
      <c r="S251" s="187"/>
      <c r="T251" s="187"/>
      <c r="U251" s="187"/>
      <c r="V251" s="187"/>
      <c r="W251" s="187"/>
      <c r="X251" s="187"/>
      <c r="Y251" s="187"/>
      <c r="Z251" s="187"/>
      <c r="AA251" s="187"/>
      <c r="AB251" s="187"/>
      <c r="AC251" s="187"/>
      <c r="AD251" s="187"/>
      <c r="AE251" s="187"/>
      <c r="AF251" s="187"/>
      <c r="AG251" s="187"/>
    </row>
    <row r="252" spans="1:33">
      <c r="A252" s="187"/>
      <c r="B252" s="187"/>
      <c r="C252" s="187"/>
      <c r="D252" s="187"/>
      <c r="E252" s="187"/>
      <c r="F252" s="187"/>
      <c r="G252" s="187"/>
      <c r="H252" s="187"/>
      <c r="I252" s="187"/>
      <c r="J252" s="187"/>
      <c r="K252" s="187"/>
      <c r="L252" s="187"/>
      <c r="M252" s="187"/>
      <c r="N252" s="187"/>
      <c r="O252" s="187"/>
      <c r="P252" s="187"/>
      <c r="Q252" s="187"/>
      <c r="R252" s="187"/>
      <c r="S252" s="187"/>
      <c r="T252" s="187"/>
      <c r="U252" s="187"/>
      <c r="V252" s="187"/>
      <c r="W252" s="187"/>
      <c r="X252" s="187"/>
      <c r="Y252" s="187"/>
      <c r="Z252" s="187"/>
      <c r="AA252" s="187"/>
      <c r="AB252" s="187"/>
      <c r="AC252" s="187"/>
      <c r="AD252" s="187"/>
      <c r="AE252" s="187"/>
      <c r="AF252" s="187"/>
      <c r="AG252" s="187"/>
    </row>
    <row r="253" spans="1:33">
      <c r="A253" s="187"/>
      <c r="B253" s="187"/>
      <c r="C253" s="187"/>
      <c r="D253" s="187"/>
      <c r="E253" s="187"/>
      <c r="F253" s="187"/>
      <c r="G253" s="187"/>
      <c r="H253" s="187"/>
      <c r="I253" s="187"/>
      <c r="J253" s="187"/>
      <c r="K253" s="187"/>
      <c r="L253" s="187"/>
      <c r="M253" s="187"/>
      <c r="N253" s="187"/>
      <c r="O253" s="187"/>
      <c r="P253" s="187"/>
      <c r="Q253" s="187"/>
      <c r="R253" s="187"/>
      <c r="S253" s="187"/>
      <c r="T253" s="187"/>
      <c r="U253" s="187"/>
      <c r="V253" s="187"/>
      <c r="W253" s="187"/>
      <c r="X253" s="187"/>
      <c r="Y253" s="187"/>
      <c r="Z253" s="187"/>
      <c r="AA253" s="187"/>
      <c r="AB253" s="187"/>
      <c r="AC253" s="187"/>
      <c r="AD253" s="187"/>
      <c r="AE253" s="187"/>
      <c r="AF253" s="187"/>
      <c r="AG253" s="187"/>
    </row>
    <row r="254" spans="1:33">
      <c r="A254" s="187"/>
      <c r="B254" s="187"/>
      <c r="C254" s="187"/>
      <c r="D254" s="187"/>
      <c r="E254" s="187"/>
      <c r="F254" s="187"/>
      <c r="G254" s="187"/>
      <c r="H254" s="187"/>
      <c r="I254" s="187"/>
      <c r="J254" s="187"/>
      <c r="K254" s="187"/>
      <c r="L254" s="187"/>
      <c r="M254" s="187"/>
      <c r="N254" s="187"/>
      <c r="O254" s="187"/>
      <c r="P254" s="187"/>
      <c r="Q254" s="187"/>
      <c r="R254" s="187"/>
      <c r="S254" s="187"/>
      <c r="T254" s="187"/>
      <c r="U254" s="187"/>
      <c r="V254" s="187"/>
      <c r="W254" s="187"/>
      <c r="X254" s="187"/>
      <c r="Y254" s="187"/>
      <c r="Z254" s="187"/>
      <c r="AA254" s="187"/>
      <c r="AB254" s="187"/>
      <c r="AC254" s="187"/>
      <c r="AD254" s="187"/>
      <c r="AE254" s="187"/>
      <c r="AF254" s="187"/>
      <c r="AG254" s="187"/>
    </row>
    <row r="255" spans="1:33">
      <c r="A255" s="187"/>
      <c r="B255" s="187"/>
      <c r="C255" s="187"/>
      <c r="D255" s="187"/>
      <c r="E255" s="187"/>
      <c r="F255" s="187"/>
      <c r="G255" s="187"/>
      <c r="H255" s="187"/>
      <c r="I255" s="187"/>
      <c r="J255" s="187"/>
      <c r="K255" s="187"/>
      <c r="L255" s="187"/>
      <c r="M255" s="187"/>
      <c r="N255" s="187"/>
      <c r="O255" s="187"/>
      <c r="P255" s="187"/>
      <c r="Q255" s="187"/>
      <c r="R255" s="187"/>
      <c r="S255" s="187"/>
      <c r="T255" s="187"/>
      <c r="U255" s="187"/>
      <c r="V255" s="187"/>
      <c r="W255" s="187"/>
      <c r="X255" s="187"/>
      <c r="Y255" s="187"/>
      <c r="Z255" s="187"/>
      <c r="AA255" s="187"/>
      <c r="AB255" s="187"/>
      <c r="AC255" s="187"/>
      <c r="AD255" s="187"/>
      <c r="AE255" s="187"/>
      <c r="AF255" s="187"/>
      <c r="AG255" s="187"/>
    </row>
    <row r="256" spans="1:33">
      <c r="A256" s="187"/>
      <c r="B256" s="187"/>
      <c r="C256" s="187"/>
      <c r="D256" s="187"/>
      <c r="E256" s="187"/>
      <c r="F256" s="187"/>
      <c r="G256" s="187"/>
      <c r="H256" s="187"/>
      <c r="I256" s="187"/>
      <c r="J256" s="187"/>
      <c r="K256" s="187"/>
      <c r="L256" s="187"/>
      <c r="M256" s="187"/>
      <c r="N256" s="187"/>
      <c r="O256" s="187"/>
      <c r="P256" s="187"/>
      <c r="Q256" s="187"/>
      <c r="R256" s="187"/>
      <c r="S256" s="187"/>
      <c r="T256" s="187"/>
      <c r="U256" s="187"/>
      <c r="V256" s="187"/>
      <c r="W256" s="187"/>
      <c r="X256" s="187"/>
      <c r="Y256" s="187"/>
      <c r="Z256" s="187"/>
      <c r="AA256" s="187"/>
      <c r="AB256" s="187"/>
      <c r="AC256" s="187"/>
      <c r="AD256" s="187"/>
      <c r="AE256" s="187"/>
      <c r="AF256" s="187"/>
      <c r="AG256" s="187"/>
    </row>
    <row r="257" spans="1:33">
      <c r="A257" s="187"/>
      <c r="B257" s="187"/>
      <c r="C257" s="187"/>
      <c r="D257" s="187"/>
      <c r="E257" s="187"/>
      <c r="F257" s="187"/>
      <c r="G257" s="187"/>
      <c r="H257" s="187"/>
      <c r="I257" s="187"/>
      <c r="J257" s="187"/>
      <c r="K257" s="187"/>
      <c r="L257" s="187"/>
      <c r="M257" s="187"/>
      <c r="N257" s="187"/>
      <c r="O257" s="187"/>
      <c r="P257" s="187"/>
      <c r="Q257" s="187"/>
      <c r="R257" s="187"/>
      <c r="S257" s="187"/>
      <c r="T257" s="187"/>
      <c r="U257" s="187"/>
      <c r="V257" s="187"/>
      <c r="W257" s="187"/>
      <c r="X257" s="187"/>
      <c r="Y257" s="187"/>
      <c r="Z257" s="187"/>
      <c r="AA257" s="187"/>
      <c r="AB257" s="187"/>
      <c r="AC257" s="187"/>
      <c r="AD257" s="187"/>
      <c r="AE257" s="187"/>
      <c r="AF257" s="187"/>
      <c r="AG257" s="187"/>
    </row>
    <row r="258" spans="1:33">
      <c r="A258" s="187"/>
      <c r="B258" s="187"/>
      <c r="C258" s="187"/>
      <c r="D258" s="187"/>
      <c r="E258" s="187"/>
      <c r="F258" s="187"/>
      <c r="G258" s="187"/>
      <c r="H258" s="187"/>
      <c r="I258" s="187"/>
      <c r="J258" s="187"/>
      <c r="K258" s="187"/>
      <c r="L258" s="187"/>
      <c r="M258" s="187"/>
      <c r="N258" s="187"/>
      <c r="O258" s="187"/>
      <c r="P258" s="187"/>
      <c r="Q258" s="187"/>
      <c r="R258" s="187"/>
      <c r="S258" s="187"/>
      <c r="T258" s="187"/>
      <c r="U258" s="187"/>
      <c r="V258" s="187"/>
      <c r="W258" s="187"/>
      <c r="X258" s="187"/>
      <c r="Y258" s="187"/>
      <c r="Z258" s="187"/>
      <c r="AA258" s="187"/>
      <c r="AB258" s="187"/>
      <c r="AC258" s="187"/>
      <c r="AD258" s="187"/>
      <c r="AE258" s="187"/>
      <c r="AF258" s="187"/>
      <c r="AG258" s="187"/>
    </row>
    <row r="259" spans="1:33">
      <c r="A259" s="187"/>
      <c r="B259" s="187"/>
      <c r="C259" s="187"/>
      <c r="D259" s="187"/>
      <c r="E259" s="187"/>
      <c r="F259" s="187"/>
      <c r="G259" s="187"/>
      <c r="H259" s="187"/>
      <c r="I259" s="187"/>
      <c r="J259" s="187"/>
      <c r="K259" s="187"/>
      <c r="L259" s="187"/>
      <c r="M259" s="187"/>
      <c r="N259" s="187"/>
      <c r="O259" s="187"/>
      <c r="P259" s="187"/>
      <c r="Q259" s="187"/>
      <c r="R259" s="187"/>
      <c r="S259" s="187"/>
      <c r="T259" s="187"/>
      <c r="U259" s="187"/>
      <c r="V259" s="187"/>
      <c r="W259" s="187"/>
      <c r="X259" s="187"/>
      <c r="Y259" s="187"/>
      <c r="Z259" s="187"/>
      <c r="AA259" s="187"/>
      <c r="AB259" s="187"/>
      <c r="AC259" s="187"/>
      <c r="AD259" s="187"/>
      <c r="AE259" s="187"/>
      <c r="AF259" s="187"/>
      <c r="AG259" s="187"/>
    </row>
    <row r="260" spans="1:33">
      <c r="A260" s="187"/>
      <c r="B260" s="187"/>
      <c r="C260" s="187"/>
      <c r="D260" s="187"/>
      <c r="E260" s="187"/>
      <c r="F260" s="187"/>
      <c r="G260" s="187"/>
      <c r="H260" s="187"/>
      <c r="I260" s="187"/>
      <c r="J260" s="187"/>
      <c r="K260" s="187"/>
      <c r="L260" s="187"/>
      <c r="M260" s="187"/>
      <c r="N260" s="187"/>
      <c r="O260" s="187"/>
      <c r="P260" s="187"/>
      <c r="Q260" s="187"/>
      <c r="R260" s="187"/>
      <c r="S260" s="187"/>
      <c r="T260" s="187"/>
      <c r="U260" s="187"/>
      <c r="V260" s="187"/>
      <c r="W260" s="187"/>
      <c r="X260" s="187"/>
      <c r="Y260" s="187"/>
      <c r="Z260" s="187"/>
      <c r="AA260" s="187"/>
      <c r="AB260" s="187"/>
      <c r="AC260" s="187"/>
      <c r="AD260" s="187"/>
      <c r="AE260" s="187"/>
      <c r="AF260" s="187"/>
      <c r="AG260" s="187"/>
    </row>
    <row r="261" spans="1:33">
      <c r="A261" s="187"/>
      <c r="B261" s="187"/>
      <c r="C261" s="187"/>
      <c r="D261" s="187"/>
      <c r="E261" s="187"/>
      <c r="F261" s="187"/>
      <c r="G261" s="187"/>
      <c r="H261" s="187"/>
      <c r="I261" s="187"/>
      <c r="J261" s="187"/>
      <c r="K261" s="187"/>
      <c r="L261" s="187"/>
      <c r="M261" s="187"/>
      <c r="N261" s="187"/>
      <c r="O261" s="187"/>
      <c r="P261" s="187"/>
      <c r="Q261" s="187"/>
      <c r="R261" s="187"/>
      <c r="S261" s="187"/>
      <c r="T261" s="187"/>
      <c r="U261" s="187"/>
      <c r="V261" s="187"/>
      <c r="W261" s="187"/>
      <c r="X261" s="187"/>
      <c r="Y261" s="187"/>
      <c r="Z261" s="187"/>
      <c r="AA261" s="187"/>
      <c r="AB261" s="187"/>
      <c r="AC261" s="187"/>
      <c r="AD261" s="187"/>
      <c r="AE261" s="187"/>
      <c r="AF261" s="187"/>
      <c r="AG261" s="187"/>
    </row>
    <row r="262" spans="1:33">
      <c r="A262" s="187"/>
      <c r="B262" s="187"/>
      <c r="C262" s="187"/>
      <c r="D262" s="187"/>
      <c r="E262" s="187"/>
      <c r="F262" s="187"/>
      <c r="G262" s="187"/>
      <c r="H262" s="187"/>
      <c r="I262" s="187"/>
      <c r="J262" s="187"/>
      <c r="K262" s="187"/>
      <c r="L262" s="187"/>
      <c r="M262" s="187"/>
      <c r="N262" s="187"/>
      <c r="O262" s="187"/>
      <c r="P262" s="187"/>
      <c r="Q262" s="187"/>
      <c r="R262" s="187"/>
      <c r="S262" s="187"/>
      <c r="T262" s="187"/>
      <c r="U262" s="187"/>
      <c r="V262" s="187"/>
      <c r="W262" s="187"/>
      <c r="X262" s="187"/>
      <c r="Y262" s="187"/>
      <c r="Z262" s="187"/>
      <c r="AA262" s="187"/>
      <c r="AB262" s="187"/>
      <c r="AC262" s="187"/>
      <c r="AD262" s="187"/>
      <c r="AE262" s="187"/>
      <c r="AF262" s="187"/>
      <c r="AG262" s="187"/>
    </row>
    <row r="263" spans="1:33">
      <c r="A263" s="187"/>
      <c r="B263" s="187"/>
      <c r="C263" s="187"/>
      <c r="D263" s="187"/>
      <c r="E263" s="187"/>
      <c r="F263" s="187"/>
      <c r="G263" s="187"/>
      <c r="H263" s="187"/>
      <c r="I263" s="187"/>
      <c r="J263" s="187"/>
      <c r="K263" s="187"/>
      <c r="L263" s="187"/>
      <c r="M263" s="187"/>
      <c r="N263" s="187"/>
      <c r="O263" s="187"/>
      <c r="P263" s="187"/>
      <c r="Q263" s="187"/>
      <c r="R263" s="187"/>
      <c r="S263" s="187"/>
      <c r="T263" s="187"/>
      <c r="U263" s="187"/>
      <c r="V263" s="187"/>
      <c r="W263" s="187"/>
      <c r="X263" s="187"/>
      <c r="Y263" s="187"/>
      <c r="Z263" s="187"/>
      <c r="AA263" s="187"/>
      <c r="AB263" s="187"/>
      <c r="AC263" s="187"/>
      <c r="AD263" s="187"/>
      <c r="AE263" s="187"/>
      <c r="AF263" s="187"/>
      <c r="AG263" s="187"/>
    </row>
    <row r="264" spans="1:33">
      <c r="A264" s="187"/>
      <c r="B264" s="187"/>
      <c r="C264" s="187"/>
      <c r="D264" s="187"/>
      <c r="E264" s="187"/>
      <c r="F264" s="187"/>
      <c r="G264" s="187"/>
      <c r="H264" s="187"/>
      <c r="I264" s="187"/>
      <c r="J264" s="187"/>
      <c r="K264" s="187"/>
      <c r="L264" s="187"/>
      <c r="M264" s="187"/>
      <c r="N264" s="187"/>
      <c r="O264" s="187"/>
      <c r="P264" s="187"/>
      <c r="Q264" s="187"/>
      <c r="R264" s="187"/>
      <c r="S264" s="187"/>
      <c r="T264" s="187"/>
      <c r="U264" s="187"/>
      <c r="V264" s="187"/>
      <c r="W264" s="187"/>
      <c r="X264" s="187"/>
      <c r="Y264" s="187"/>
      <c r="Z264" s="187"/>
      <c r="AA264" s="187"/>
      <c r="AB264" s="187"/>
      <c r="AC264" s="187"/>
      <c r="AD264" s="187"/>
      <c r="AE264" s="187"/>
      <c r="AF264" s="187"/>
      <c r="AG264" s="187"/>
    </row>
    <row r="265" spans="1:33">
      <c r="A265" s="187"/>
      <c r="B265" s="187"/>
      <c r="C265" s="187"/>
      <c r="D265" s="187"/>
      <c r="E265" s="187"/>
      <c r="F265" s="187"/>
      <c r="G265" s="187"/>
      <c r="H265" s="187"/>
      <c r="I265" s="187"/>
      <c r="J265" s="187"/>
      <c r="K265" s="187"/>
      <c r="L265" s="187"/>
      <c r="M265" s="187"/>
      <c r="N265" s="187"/>
      <c r="O265" s="187"/>
      <c r="P265" s="187"/>
      <c r="Q265" s="187"/>
      <c r="R265" s="187"/>
      <c r="S265" s="187"/>
      <c r="T265" s="187"/>
      <c r="U265" s="187"/>
      <c r="V265" s="187"/>
      <c r="W265" s="187"/>
      <c r="X265" s="187"/>
      <c r="Y265" s="187"/>
      <c r="Z265" s="187"/>
      <c r="AA265" s="187"/>
      <c r="AB265" s="187"/>
      <c r="AC265" s="187"/>
      <c r="AD265" s="187"/>
      <c r="AE265" s="187"/>
      <c r="AF265" s="187"/>
      <c r="AG265" s="187"/>
    </row>
    <row r="266" spans="1:33">
      <c r="A266" s="187"/>
      <c r="B266" s="187"/>
      <c r="C266" s="187"/>
      <c r="D266" s="187"/>
      <c r="E266" s="187"/>
      <c r="F266" s="187"/>
      <c r="G266" s="187"/>
      <c r="H266" s="187"/>
      <c r="I266" s="187"/>
      <c r="J266" s="187"/>
      <c r="K266" s="187"/>
      <c r="L266" s="187"/>
      <c r="M266" s="187"/>
      <c r="N266" s="187"/>
      <c r="O266" s="187"/>
      <c r="P266" s="187"/>
      <c r="Q266" s="187"/>
      <c r="R266" s="187"/>
      <c r="S266" s="187"/>
      <c r="T266" s="187"/>
      <c r="U266" s="187"/>
      <c r="V266" s="187"/>
      <c r="W266" s="187"/>
      <c r="X266" s="187"/>
      <c r="Y266" s="187"/>
      <c r="Z266" s="187"/>
      <c r="AA266" s="187"/>
      <c r="AB266" s="187"/>
      <c r="AC266" s="187"/>
      <c r="AD266" s="187"/>
      <c r="AE266" s="187"/>
      <c r="AF266" s="187"/>
      <c r="AG266" s="187"/>
    </row>
    <row r="267" spans="1:33">
      <c r="A267" s="187"/>
      <c r="B267" s="187"/>
      <c r="C267" s="187"/>
      <c r="D267" s="187"/>
      <c r="E267" s="187"/>
      <c r="F267" s="187"/>
      <c r="G267" s="187"/>
      <c r="H267" s="187"/>
      <c r="I267" s="187"/>
      <c r="J267" s="187"/>
      <c r="K267" s="187"/>
      <c r="L267" s="187"/>
      <c r="M267" s="187"/>
      <c r="N267" s="187"/>
      <c r="O267" s="187"/>
      <c r="P267" s="187"/>
      <c r="Q267" s="187"/>
      <c r="R267" s="187"/>
      <c r="S267" s="187"/>
      <c r="T267" s="187"/>
      <c r="U267" s="187"/>
      <c r="V267" s="187"/>
      <c r="W267" s="187"/>
      <c r="X267" s="187"/>
      <c r="Y267" s="187"/>
      <c r="Z267" s="187"/>
      <c r="AA267" s="187"/>
      <c r="AB267" s="187"/>
      <c r="AC267" s="187"/>
      <c r="AD267" s="187"/>
      <c r="AE267" s="187"/>
      <c r="AF267" s="187"/>
      <c r="AG267" s="187"/>
    </row>
    <row r="268" spans="1:33">
      <c r="A268" s="187"/>
      <c r="B268" s="187"/>
      <c r="C268" s="187"/>
      <c r="D268" s="187"/>
      <c r="E268" s="187"/>
      <c r="F268" s="187"/>
      <c r="G268" s="187"/>
      <c r="H268" s="187"/>
      <c r="I268" s="187"/>
      <c r="J268" s="187"/>
      <c r="K268" s="187"/>
      <c r="L268" s="187"/>
      <c r="M268" s="187"/>
      <c r="N268" s="187"/>
      <c r="O268" s="187"/>
      <c r="P268" s="187"/>
      <c r="Q268" s="187"/>
      <c r="R268" s="187"/>
      <c r="S268" s="187"/>
      <c r="T268" s="187"/>
      <c r="U268" s="187"/>
      <c r="V268" s="187"/>
      <c r="W268" s="187"/>
      <c r="X268" s="187"/>
      <c r="Y268" s="187"/>
      <c r="Z268" s="187"/>
      <c r="AA268" s="187"/>
      <c r="AB268" s="187"/>
      <c r="AC268" s="187"/>
      <c r="AD268" s="187"/>
      <c r="AE268" s="187"/>
      <c r="AF268" s="187"/>
      <c r="AG268" s="187"/>
    </row>
    <row r="269" spans="1:33">
      <c r="A269" s="187"/>
      <c r="B269" s="187"/>
      <c r="C269" s="187"/>
      <c r="D269" s="187"/>
      <c r="E269" s="187"/>
      <c r="F269" s="187"/>
      <c r="G269" s="187"/>
      <c r="H269" s="187"/>
      <c r="I269" s="187"/>
      <c r="J269" s="187"/>
      <c r="K269" s="187"/>
      <c r="L269" s="187"/>
      <c r="M269" s="187"/>
      <c r="N269" s="187"/>
      <c r="O269" s="187"/>
      <c r="P269" s="187"/>
      <c r="Q269" s="187"/>
      <c r="R269" s="187"/>
      <c r="S269" s="187"/>
      <c r="T269" s="187"/>
      <c r="U269" s="187"/>
      <c r="V269" s="187"/>
      <c r="W269" s="187"/>
      <c r="X269" s="187"/>
      <c r="Y269" s="187"/>
      <c r="Z269" s="187"/>
      <c r="AA269" s="187"/>
      <c r="AB269" s="187"/>
      <c r="AC269" s="187"/>
      <c r="AD269" s="187"/>
      <c r="AE269" s="187"/>
      <c r="AF269" s="187"/>
      <c r="AG269" s="187"/>
    </row>
    <row r="270" spans="1:33">
      <c r="A270" s="187"/>
      <c r="B270" s="187"/>
      <c r="C270" s="187"/>
      <c r="D270" s="187"/>
      <c r="E270" s="187"/>
      <c r="F270" s="187"/>
      <c r="G270" s="187"/>
      <c r="H270" s="187"/>
      <c r="I270" s="187"/>
      <c r="J270" s="187"/>
      <c r="K270" s="187"/>
      <c r="L270" s="187"/>
      <c r="M270" s="187"/>
      <c r="N270" s="187"/>
      <c r="O270" s="187"/>
      <c r="P270" s="187"/>
      <c r="Q270" s="187"/>
      <c r="R270" s="187"/>
      <c r="S270" s="187"/>
      <c r="T270" s="187"/>
      <c r="U270" s="187"/>
      <c r="V270" s="187"/>
      <c r="W270" s="187"/>
      <c r="X270" s="187"/>
      <c r="Y270" s="187"/>
      <c r="Z270" s="187"/>
      <c r="AA270" s="187"/>
      <c r="AB270" s="187"/>
      <c r="AC270" s="187"/>
      <c r="AD270" s="187"/>
      <c r="AE270" s="187"/>
      <c r="AF270" s="187"/>
      <c r="AG270" s="187"/>
    </row>
    <row r="271" spans="1:33">
      <c r="A271" s="187"/>
      <c r="B271" s="187"/>
      <c r="C271" s="187"/>
      <c r="D271" s="187"/>
      <c r="E271" s="187"/>
      <c r="F271" s="187"/>
      <c r="G271" s="187"/>
      <c r="H271" s="187"/>
      <c r="I271" s="187"/>
      <c r="J271" s="187"/>
      <c r="K271" s="187"/>
      <c r="L271" s="187"/>
      <c r="M271" s="187"/>
      <c r="N271" s="187"/>
      <c r="O271" s="187"/>
      <c r="P271" s="187"/>
      <c r="Q271" s="187"/>
      <c r="R271" s="187"/>
      <c r="S271" s="187"/>
      <c r="T271" s="187"/>
      <c r="U271" s="187"/>
      <c r="V271" s="187"/>
      <c r="W271" s="187"/>
      <c r="X271" s="187"/>
      <c r="Y271" s="187"/>
      <c r="Z271" s="187"/>
      <c r="AA271" s="187"/>
      <c r="AB271" s="187"/>
      <c r="AC271" s="187"/>
      <c r="AD271" s="187"/>
      <c r="AE271" s="187"/>
      <c r="AF271" s="187"/>
      <c r="AG271" s="187"/>
    </row>
  </sheetData>
  <sheetProtection sheet="1" formatCells="0"/>
  <conditionalFormatting sqref="D9:F21 E22:F22 D23:F23 E24:F24 D25:F25">
    <cfRule type="expression" dxfId="9" priority="3">
      <formula>_xlfn.ISFORMULA(D9)</formula>
    </cfRule>
  </conditionalFormatting>
  <pageMargins left="0.7" right="0.7" top="0.75" bottom="0.75" header="0.3" footer="0.3"/>
  <pageSetup scale="91" orientation="landscape" verticalDpi="0" r:id="rId1"/>
  <headerFooter>
    <oddFooter>&amp;R&amp;A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B4EC8-C7C8-4939-B6F0-4F03699F172E}">
  <sheetPr codeName="Sheet14">
    <pageSetUpPr fitToPage="1"/>
  </sheetPr>
  <dimension ref="A1:AG306"/>
  <sheetViews>
    <sheetView zoomScaleNormal="100" workbookViewId="0"/>
  </sheetViews>
  <sheetFormatPr defaultColWidth="9" defaultRowHeight="13.9"/>
  <cols>
    <col min="1" max="1" width="8.5703125" style="20" customWidth="1"/>
    <col min="2" max="2" width="75.5703125" style="26" customWidth="1"/>
    <col min="3" max="9" width="18.5703125" style="26" customWidth="1"/>
    <col min="10" max="10" width="62.5703125" style="26" customWidth="1"/>
    <col min="11" max="16384" width="9" style="26"/>
  </cols>
  <sheetData>
    <row r="1" spans="1:33" s="20" customFormat="1">
      <c r="A1" s="186" t="str">
        <f>SUBSTITUTE(ADDRESS(1,COLUMN(A1),4),"1","")&amp;ROW(A1)</f>
        <v>A1</v>
      </c>
      <c r="B1" s="186" t="str">
        <f t="shared" ref="B1:J1" si="0">SUBSTITUTE(ADDRESS(1, COLUMN(B1), 4), "1", "")</f>
        <v>B</v>
      </c>
      <c r="C1" s="186" t="str">
        <f t="shared" si="0"/>
        <v>C</v>
      </c>
      <c r="D1" s="186" t="str">
        <f t="shared" si="0"/>
        <v>D</v>
      </c>
      <c r="E1" s="186" t="str">
        <f t="shared" si="0"/>
        <v>E</v>
      </c>
      <c r="F1" s="186" t="str">
        <f t="shared" si="0"/>
        <v>F</v>
      </c>
      <c r="G1" s="186" t="str">
        <f t="shared" si="0"/>
        <v>G</v>
      </c>
      <c r="H1" s="186" t="str">
        <f t="shared" si="0"/>
        <v>H</v>
      </c>
      <c r="I1" s="186" t="str">
        <f t="shared" si="0"/>
        <v>I</v>
      </c>
      <c r="J1" s="186" t="str">
        <f t="shared" si="0"/>
        <v>J</v>
      </c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6"/>
      <c r="Z1" s="186"/>
      <c r="AA1" s="186"/>
      <c r="AB1" s="187"/>
      <c r="AC1" s="187"/>
      <c r="AD1" s="187"/>
      <c r="AE1" s="187"/>
      <c r="AF1" s="187"/>
      <c r="AG1" s="187"/>
    </row>
    <row r="2" spans="1:33" ht="14.1">
      <c r="A2" s="186">
        <f t="shared" ref="A2:A77" si="1">ROW(A2)</f>
        <v>2</v>
      </c>
      <c r="B2" s="30" t="str">
        <f>Index!B2</f>
        <v>Formula Rate Template</v>
      </c>
      <c r="C2" s="31"/>
      <c r="D2" s="31"/>
      <c r="E2" s="31"/>
      <c r="F2" s="31"/>
      <c r="G2" s="31"/>
      <c r="H2" s="31"/>
      <c r="I2" s="31"/>
      <c r="J2" s="31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  <c r="AG2" s="268"/>
    </row>
    <row r="3" spans="1:33" ht="14.1">
      <c r="A3" s="186">
        <f t="shared" si="1"/>
        <v>3</v>
      </c>
      <c r="B3" s="30" t="str">
        <f>Index!B3</f>
        <v>For the 12 months ended 12/31/2024</v>
      </c>
      <c r="C3" s="31"/>
      <c r="D3" s="31"/>
      <c r="E3" s="31"/>
      <c r="F3" s="31"/>
      <c r="G3" s="31"/>
      <c r="H3" s="31"/>
      <c r="I3" s="31"/>
      <c r="J3" s="31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68"/>
      <c r="AC3" s="268"/>
      <c r="AD3" s="268"/>
      <c r="AE3" s="268"/>
      <c r="AF3" s="268"/>
      <c r="AG3" s="268"/>
    </row>
    <row r="4" spans="1:33" ht="14.1">
      <c r="A4" s="186">
        <f t="shared" si="1"/>
        <v>4</v>
      </c>
      <c r="B4" s="30" t="str">
        <f>Index!B4</f>
        <v>Platte River Power Authority (PRPA)</v>
      </c>
      <c r="C4" s="31"/>
      <c r="D4" s="31"/>
      <c r="E4" s="31"/>
      <c r="F4" s="31"/>
      <c r="G4" s="31"/>
      <c r="H4" s="31"/>
      <c r="I4" s="31"/>
      <c r="J4" s="31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268"/>
      <c r="V4" s="268"/>
      <c r="W4" s="268"/>
      <c r="X4" s="268"/>
      <c r="Y4" s="268"/>
      <c r="Z4" s="268"/>
      <c r="AA4" s="268"/>
      <c r="AB4" s="268"/>
      <c r="AC4" s="268"/>
      <c r="AD4" s="268"/>
      <c r="AE4" s="268"/>
      <c r="AF4" s="268"/>
      <c r="AG4" s="268"/>
    </row>
    <row r="5" spans="1:33" ht="14.1">
      <c r="A5" s="186">
        <f t="shared" si="1"/>
        <v>5</v>
      </c>
      <c r="B5" s="30" t="str">
        <f>Index!B5</f>
        <v>Zone 104</v>
      </c>
      <c r="C5" s="31"/>
      <c r="D5" s="31"/>
      <c r="E5" s="171"/>
      <c r="F5" s="31"/>
      <c r="G5" s="31"/>
      <c r="H5" s="31"/>
      <c r="I5" s="31"/>
      <c r="J5" s="31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268"/>
      <c r="Y5" s="268"/>
      <c r="Z5" s="268"/>
      <c r="AA5" s="268"/>
      <c r="AB5" s="268"/>
      <c r="AC5" s="268"/>
      <c r="AD5" s="268"/>
      <c r="AE5" s="268"/>
      <c r="AF5" s="268"/>
      <c r="AG5" s="268"/>
    </row>
    <row r="6" spans="1:33" ht="14.1">
      <c r="A6" s="186">
        <f t="shared" si="1"/>
        <v>6</v>
      </c>
      <c r="B6" s="30" t="s">
        <v>102</v>
      </c>
      <c r="C6" s="167"/>
      <c r="D6" s="167"/>
      <c r="E6" s="31"/>
      <c r="F6" s="31"/>
      <c r="G6" s="31"/>
      <c r="H6" s="31"/>
      <c r="I6" s="31"/>
      <c r="J6" s="31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  <c r="AA6" s="268"/>
      <c r="AB6" s="268"/>
      <c r="AC6" s="268"/>
      <c r="AD6" s="268"/>
      <c r="AE6" s="268"/>
      <c r="AF6" s="268"/>
      <c r="AG6" s="268"/>
    </row>
    <row r="7" spans="1:33" s="20" customFormat="1">
      <c r="A7" s="186">
        <f t="shared" si="1"/>
        <v>7</v>
      </c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</row>
    <row r="8" spans="1:33" s="20" customFormat="1" ht="14.1">
      <c r="A8" s="186">
        <f t="shared" si="1"/>
        <v>8</v>
      </c>
      <c r="B8" s="104" t="s">
        <v>5</v>
      </c>
      <c r="C8" s="102" t="s">
        <v>148</v>
      </c>
      <c r="D8" s="102" t="s">
        <v>149</v>
      </c>
      <c r="E8" s="102" t="s">
        <v>150</v>
      </c>
      <c r="F8" s="102" t="s">
        <v>144</v>
      </c>
      <c r="G8" s="102" t="s">
        <v>3</v>
      </c>
      <c r="H8" s="102" t="s">
        <v>145</v>
      </c>
      <c r="I8" s="35" t="s">
        <v>146</v>
      </c>
      <c r="J8" s="102" t="s">
        <v>52</v>
      </c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7"/>
      <c r="AE8" s="187"/>
      <c r="AF8" s="187"/>
      <c r="AG8" s="187"/>
    </row>
    <row r="9" spans="1:33" s="20" customFormat="1" ht="14.1" collapsed="1">
      <c r="A9" s="186">
        <f t="shared" si="1"/>
        <v>9</v>
      </c>
      <c r="B9" s="215" t="s">
        <v>102</v>
      </c>
      <c r="C9" s="216"/>
      <c r="D9" s="253"/>
      <c r="E9" s="253"/>
      <c r="F9" s="253"/>
      <c r="G9" s="253"/>
      <c r="H9" s="253"/>
      <c r="I9" s="253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  <c r="Y9" s="187"/>
      <c r="Z9" s="187"/>
      <c r="AA9" s="187"/>
      <c r="AB9" s="187"/>
      <c r="AC9" s="187"/>
      <c r="AD9" s="187"/>
      <c r="AE9" s="187"/>
      <c r="AF9" s="187"/>
      <c r="AG9" s="187"/>
    </row>
    <row r="10" spans="1:33" s="20" customFormat="1" ht="14.1">
      <c r="A10" s="186">
        <f t="shared" si="1"/>
        <v>10</v>
      </c>
      <c r="B10" s="64" t="s">
        <v>296</v>
      </c>
      <c r="C10" s="201"/>
      <c r="D10" s="262"/>
      <c r="E10" s="262"/>
      <c r="F10" s="262"/>
      <c r="G10" s="262"/>
      <c r="H10" s="262"/>
      <c r="I10" s="262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  <c r="Z10" s="187"/>
      <c r="AA10" s="187"/>
      <c r="AB10" s="187"/>
      <c r="AC10" s="187"/>
      <c r="AD10" s="187"/>
      <c r="AE10" s="187"/>
      <c r="AF10" s="187"/>
      <c r="AG10" s="187"/>
    </row>
    <row r="11" spans="1:33" s="20" customFormat="1">
      <c r="A11" s="186">
        <f t="shared" si="1"/>
        <v>11</v>
      </c>
      <c r="B11" s="173" t="s">
        <v>135</v>
      </c>
      <c r="C11" s="269">
        <v>8551299.9026666638</v>
      </c>
      <c r="D11" s="269"/>
      <c r="E11" s="180">
        <f>D11+C11</f>
        <v>8551299.9026666638</v>
      </c>
      <c r="F11" s="269">
        <v>8381437.1228397414</v>
      </c>
      <c r="G11" s="269">
        <v>161931.09651602566</v>
      </c>
      <c r="H11" s="269">
        <v>7931.683310897437</v>
      </c>
      <c r="I11" s="269">
        <f>E11-SUM(F11:H11)</f>
        <v>0</v>
      </c>
      <c r="J11" s="38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  <c r="AE11" s="187"/>
      <c r="AF11" s="187"/>
      <c r="AG11" s="187"/>
    </row>
    <row r="12" spans="1:33" s="20" customFormat="1">
      <c r="A12" s="186">
        <f t="shared" si="1"/>
        <v>12</v>
      </c>
      <c r="B12" s="173" t="s">
        <v>297</v>
      </c>
      <c r="C12" s="181"/>
      <c r="D12" s="181">
        <v>-258848.5152280702</v>
      </c>
      <c r="E12" s="181">
        <f>D12+C12</f>
        <v>-258848.5152280702</v>
      </c>
      <c r="F12" s="181">
        <f>D12</f>
        <v>-258848.5152280702</v>
      </c>
      <c r="G12" s="181">
        <v>0</v>
      </c>
      <c r="H12" s="181">
        <v>0</v>
      </c>
      <c r="I12" s="270">
        <f t="shared" ref="I12:I24" si="2">E12-SUM(F12:H12)</f>
        <v>0</v>
      </c>
      <c r="J12" s="38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187"/>
      <c r="Z12" s="187"/>
      <c r="AA12" s="187"/>
      <c r="AB12" s="187"/>
      <c r="AC12" s="187"/>
      <c r="AD12" s="187"/>
      <c r="AE12" s="187"/>
      <c r="AF12" s="187"/>
      <c r="AG12" s="187"/>
    </row>
    <row r="13" spans="1:33" s="20" customFormat="1">
      <c r="A13" s="186">
        <f t="shared" si="1"/>
        <v>13</v>
      </c>
      <c r="B13" s="173" t="s">
        <v>298</v>
      </c>
      <c r="C13" s="181"/>
      <c r="D13" s="181">
        <v>-355661.28</v>
      </c>
      <c r="E13" s="181">
        <f>D13+C13</f>
        <v>-355661.28</v>
      </c>
      <c r="F13" s="181">
        <f>D13</f>
        <v>-355661.28</v>
      </c>
      <c r="G13" s="181">
        <v>0</v>
      </c>
      <c r="H13" s="181">
        <v>0</v>
      </c>
      <c r="I13" s="270">
        <f t="shared" si="2"/>
        <v>0</v>
      </c>
      <c r="J13" s="38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  <c r="Z13" s="187"/>
      <c r="AA13" s="187"/>
      <c r="AB13" s="187"/>
      <c r="AC13" s="187"/>
      <c r="AD13" s="187"/>
      <c r="AE13" s="187"/>
      <c r="AF13" s="187"/>
      <c r="AG13" s="187"/>
    </row>
    <row r="14" spans="1:33" s="20" customFormat="1">
      <c r="A14" s="186">
        <f t="shared" si="1"/>
        <v>14</v>
      </c>
      <c r="B14" s="170" t="s">
        <v>299</v>
      </c>
      <c r="C14" s="181"/>
      <c r="D14" s="181">
        <v>0</v>
      </c>
      <c r="E14" s="181">
        <v>0</v>
      </c>
      <c r="F14" s="181">
        <v>0</v>
      </c>
      <c r="G14" s="181">
        <v>0</v>
      </c>
      <c r="H14" s="181">
        <v>0</v>
      </c>
      <c r="I14" s="270">
        <f t="shared" si="2"/>
        <v>0</v>
      </c>
      <c r="J14" s="38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</row>
    <row r="15" spans="1:33" s="20" customFormat="1">
      <c r="A15" s="186">
        <f t="shared" si="1"/>
        <v>15</v>
      </c>
      <c r="B15" s="170" t="s">
        <v>173</v>
      </c>
      <c r="C15" s="181"/>
      <c r="D15" s="181">
        <v>28221.960000000003</v>
      </c>
      <c r="E15" s="181">
        <f t="shared" ref="E15:E23" si="3">D15+C15</f>
        <v>28221.960000000003</v>
      </c>
      <c r="F15" s="181">
        <v>26660.04</v>
      </c>
      <c r="G15" s="181">
        <v>1171.44</v>
      </c>
      <c r="H15" s="181">
        <v>390.48</v>
      </c>
      <c r="I15" s="270">
        <f t="shared" si="2"/>
        <v>0</v>
      </c>
      <c r="J15" s="105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</row>
    <row r="16" spans="1:33" s="20" customFormat="1">
      <c r="A16" s="186">
        <f t="shared" si="1"/>
        <v>16</v>
      </c>
      <c r="B16" s="170" t="s">
        <v>243</v>
      </c>
      <c r="C16" s="181"/>
      <c r="D16" s="181">
        <v>143660.87999999992</v>
      </c>
      <c r="E16" s="181">
        <f t="shared" si="3"/>
        <v>143660.87999999992</v>
      </c>
      <c r="F16" s="181">
        <v>123700.7353846154</v>
      </c>
      <c r="G16" s="181">
        <v>15612.618461538463</v>
      </c>
      <c r="H16" s="181">
        <v>4347.5261538461546</v>
      </c>
      <c r="I16" s="270">
        <f>E16-SUM(F16:H16)</f>
        <v>0</v>
      </c>
      <c r="J16" s="105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</row>
    <row r="17" spans="1:33" s="20" customFormat="1">
      <c r="A17" s="186">
        <f t="shared" si="1"/>
        <v>17</v>
      </c>
      <c r="B17" s="170" t="s">
        <v>244</v>
      </c>
      <c r="C17" s="181"/>
      <c r="D17" s="181">
        <v>31235.339999999997</v>
      </c>
      <c r="E17" s="181">
        <f t="shared" si="3"/>
        <v>31235.339999999997</v>
      </c>
      <c r="F17" s="181">
        <v>26429.903076923074</v>
      </c>
      <c r="G17" s="181">
        <v>3604.0776923076919</v>
      </c>
      <c r="H17" s="181">
        <v>1201.3592307692306</v>
      </c>
      <c r="I17" s="270">
        <f t="shared" si="2"/>
        <v>0</v>
      </c>
      <c r="J17" s="38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</row>
    <row r="18" spans="1:33" s="20" customFormat="1">
      <c r="A18" s="186">
        <f t="shared" si="1"/>
        <v>18</v>
      </c>
      <c r="B18" s="170" t="s">
        <v>245</v>
      </c>
      <c r="C18" s="181"/>
      <c r="D18" s="181">
        <v>0</v>
      </c>
      <c r="E18" s="181">
        <f t="shared" si="3"/>
        <v>0</v>
      </c>
      <c r="F18" s="181">
        <v>0</v>
      </c>
      <c r="G18" s="181">
        <v>0</v>
      </c>
      <c r="H18" s="181">
        <v>0</v>
      </c>
      <c r="I18" s="270">
        <f>E18-SUM(F18:H18)</f>
        <v>0</v>
      </c>
      <c r="J18" s="38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7"/>
      <c r="AG18" s="187"/>
    </row>
    <row r="19" spans="1:33" s="20" customFormat="1">
      <c r="A19" s="186">
        <f t="shared" si="1"/>
        <v>19</v>
      </c>
      <c r="B19" s="170" t="s">
        <v>246</v>
      </c>
      <c r="C19" s="181"/>
      <c r="D19" s="181">
        <v>41382.119999999995</v>
      </c>
      <c r="E19" s="181">
        <f t="shared" si="3"/>
        <v>41382.119999999995</v>
      </c>
      <c r="F19" s="181">
        <v>35015.639999999992</v>
      </c>
      <c r="G19" s="181">
        <v>4774.8599999999997</v>
      </c>
      <c r="H19" s="181">
        <v>1591.62</v>
      </c>
      <c r="I19" s="270">
        <f>E19-SUM(F19:H19)</f>
        <v>0</v>
      </c>
      <c r="J19" s="38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7"/>
      <c r="AG19" s="187"/>
    </row>
    <row r="20" spans="1:33" s="20" customFormat="1">
      <c r="A20" s="186">
        <f t="shared" si="1"/>
        <v>20</v>
      </c>
      <c r="B20" s="170" t="s">
        <v>247</v>
      </c>
      <c r="C20" s="181"/>
      <c r="D20" s="181">
        <v>2324.04</v>
      </c>
      <c r="E20" s="181">
        <f t="shared" si="3"/>
        <v>2324.04</v>
      </c>
      <c r="F20" s="181">
        <v>1966.4953846153846</v>
      </c>
      <c r="G20" s="181">
        <v>268.15846153846155</v>
      </c>
      <c r="H20" s="181">
        <v>89.386153846153846</v>
      </c>
      <c r="I20" s="270">
        <f>E20-SUM(F20:H20)</f>
        <v>0</v>
      </c>
      <c r="J20" s="38"/>
      <c r="K20" s="187"/>
      <c r="L20" s="187"/>
      <c r="M20" s="187"/>
      <c r="N20" s="187"/>
      <c r="O20" s="187"/>
      <c r="P20" s="187"/>
      <c r="Q20" s="187"/>
      <c r="R20" s="187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7"/>
      <c r="AG20" s="187"/>
    </row>
    <row r="21" spans="1:33" s="20" customFormat="1">
      <c r="A21" s="186">
        <f t="shared" si="1"/>
        <v>21</v>
      </c>
      <c r="B21" s="170" t="s">
        <v>248</v>
      </c>
      <c r="C21" s="181"/>
      <c r="D21" s="181">
        <v>0</v>
      </c>
      <c r="E21" s="181">
        <f t="shared" si="3"/>
        <v>0</v>
      </c>
      <c r="F21" s="181"/>
      <c r="G21" s="181"/>
      <c r="H21" s="181"/>
      <c r="I21" s="270">
        <f>E21-SUM(F21:H21)</f>
        <v>0</v>
      </c>
      <c r="J21" s="38"/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7"/>
      <c r="AG21" s="187"/>
    </row>
    <row r="22" spans="1:33" s="20" customFormat="1">
      <c r="A22" s="186">
        <f t="shared" si="1"/>
        <v>22</v>
      </c>
      <c r="B22" s="170" t="s">
        <v>249</v>
      </c>
      <c r="C22" s="181"/>
      <c r="D22" s="181">
        <v>1382399.0444791669</v>
      </c>
      <c r="E22" s="181">
        <f t="shared" si="3"/>
        <v>1382399.0444791669</v>
      </c>
      <c r="F22" s="181">
        <v>910268.47379006376</v>
      </c>
      <c r="G22" s="181">
        <v>449032.73051682679</v>
      </c>
      <c r="H22" s="181">
        <v>23097.840172275624</v>
      </c>
      <c r="I22" s="271">
        <f t="shared" si="2"/>
        <v>0</v>
      </c>
      <c r="J22" s="105"/>
      <c r="K22" s="187"/>
      <c r="L22" s="187"/>
      <c r="M22" s="187"/>
      <c r="N22" s="187"/>
      <c r="O22" s="187"/>
      <c r="P22" s="187"/>
      <c r="Q22" s="187"/>
      <c r="R22" s="187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7"/>
      <c r="AG22" s="187"/>
    </row>
    <row r="23" spans="1:33" s="20" customFormat="1">
      <c r="A23" s="186">
        <f t="shared" si="1"/>
        <v>23</v>
      </c>
      <c r="B23" s="170" t="s">
        <v>181</v>
      </c>
      <c r="C23" s="187"/>
      <c r="D23" s="181">
        <v>555.24</v>
      </c>
      <c r="E23" s="181">
        <f t="shared" si="3"/>
        <v>555.24</v>
      </c>
      <c r="F23" s="181">
        <v>469.81846153846152</v>
      </c>
      <c r="G23" s="181">
        <v>64.066153846153853</v>
      </c>
      <c r="H23" s="181">
        <v>21.355384615384615</v>
      </c>
      <c r="I23" s="271">
        <f t="shared" si="2"/>
        <v>0</v>
      </c>
      <c r="J23" s="105"/>
      <c r="K23" s="187"/>
      <c r="L23" s="187"/>
      <c r="M23" s="187"/>
      <c r="N23" s="187"/>
      <c r="O23" s="187"/>
      <c r="P23" s="187"/>
      <c r="Q23" s="187"/>
      <c r="R23" s="187"/>
      <c r="S23" s="187"/>
      <c r="T23" s="187"/>
      <c r="U23" s="187"/>
      <c r="V23" s="187"/>
      <c r="W23" s="187"/>
      <c r="X23" s="187"/>
      <c r="Y23" s="187"/>
      <c r="Z23" s="187"/>
      <c r="AA23" s="187"/>
      <c r="AB23" s="187"/>
      <c r="AC23" s="187"/>
      <c r="AD23" s="187"/>
      <c r="AE23" s="187"/>
      <c r="AF23" s="187"/>
      <c r="AG23" s="187"/>
    </row>
    <row r="24" spans="1:33" s="20" customFormat="1" ht="14.1">
      <c r="A24" s="186">
        <f t="shared" si="1"/>
        <v>24</v>
      </c>
      <c r="B24" s="73" t="s">
        <v>135</v>
      </c>
      <c r="C24" s="74">
        <f t="shared" ref="C24:H24" si="4">SUM(C11:C23)</f>
        <v>8551299.9026666638</v>
      </c>
      <c r="D24" s="74">
        <f t="shared" si="4"/>
        <v>1015268.8292510964</v>
      </c>
      <c r="E24" s="74">
        <f t="shared" si="4"/>
        <v>9566568.7319177594</v>
      </c>
      <c r="F24" s="74">
        <f t="shared" si="4"/>
        <v>8891438.4337094277</v>
      </c>
      <c r="G24" s="74">
        <f t="shared" si="4"/>
        <v>636459.04780208319</v>
      </c>
      <c r="H24" s="74">
        <f t="shared" si="4"/>
        <v>38671.250406249987</v>
      </c>
      <c r="I24" s="269">
        <f t="shared" si="2"/>
        <v>0</v>
      </c>
      <c r="J24" s="105"/>
      <c r="K24" s="187"/>
      <c r="L24" s="187"/>
      <c r="M24" s="187"/>
      <c r="N24" s="187"/>
      <c r="O24" s="187"/>
      <c r="P24" s="187"/>
      <c r="Q24" s="187"/>
      <c r="R24" s="187"/>
      <c r="S24" s="187"/>
      <c r="T24" s="187"/>
      <c r="U24" s="187"/>
      <c r="V24" s="187"/>
      <c r="W24" s="187"/>
      <c r="X24" s="187"/>
      <c r="Y24" s="187"/>
      <c r="Z24" s="187"/>
      <c r="AA24" s="187"/>
      <c r="AB24" s="187"/>
      <c r="AC24" s="187"/>
      <c r="AD24" s="187"/>
      <c r="AE24" s="187"/>
      <c r="AF24" s="187"/>
      <c r="AG24" s="187"/>
    </row>
    <row r="25" spans="1:33" s="20" customFormat="1">
      <c r="A25" s="186">
        <f t="shared" si="1"/>
        <v>25</v>
      </c>
      <c r="B25" s="268"/>
      <c r="C25" s="272"/>
      <c r="D25" s="272"/>
      <c r="E25" s="272"/>
      <c r="F25" s="268"/>
      <c r="G25" s="268"/>
      <c r="H25" s="268"/>
      <c r="I25" s="271"/>
      <c r="J25" s="105"/>
      <c r="K25" s="187"/>
      <c r="L25" s="187"/>
      <c r="M25" s="187"/>
      <c r="N25" s="187"/>
      <c r="O25" s="187"/>
      <c r="P25" s="187"/>
      <c r="Q25" s="187"/>
      <c r="R25" s="187"/>
      <c r="S25" s="187"/>
      <c r="T25" s="187"/>
      <c r="U25" s="187"/>
      <c r="V25" s="187"/>
      <c r="W25" s="187"/>
      <c r="X25" s="187"/>
      <c r="Y25" s="187"/>
      <c r="Z25" s="187"/>
      <c r="AA25" s="187"/>
      <c r="AB25" s="187"/>
      <c r="AC25" s="187"/>
      <c r="AD25" s="187"/>
      <c r="AE25" s="187"/>
      <c r="AF25" s="187"/>
      <c r="AG25" s="187"/>
    </row>
    <row r="26" spans="1:33" s="20" customFormat="1" ht="14.1">
      <c r="A26" s="186">
        <f t="shared" si="1"/>
        <v>26</v>
      </c>
      <c r="B26" s="64" t="s">
        <v>300</v>
      </c>
      <c r="C26" s="272"/>
      <c r="D26" s="272"/>
      <c r="E26" s="272"/>
      <c r="F26" s="272"/>
      <c r="G26" s="272"/>
      <c r="H26" s="272"/>
      <c r="I26" s="271"/>
      <c r="J26" s="105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  <c r="Z26" s="187"/>
      <c r="AA26" s="187"/>
      <c r="AB26" s="187"/>
      <c r="AC26" s="187"/>
      <c r="AD26" s="187"/>
      <c r="AE26" s="187"/>
      <c r="AF26" s="187"/>
      <c r="AG26" s="187"/>
    </row>
    <row r="27" spans="1:33" s="20" customFormat="1">
      <c r="A27" s="186">
        <f t="shared" si="1"/>
        <v>27</v>
      </c>
      <c r="B27" s="170" t="s">
        <v>300</v>
      </c>
      <c r="C27" s="180">
        <v>0</v>
      </c>
      <c r="D27" s="180"/>
      <c r="E27" s="180">
        <v>0</v>
      </c>
      <c r="F27" s="180">
        <v>0</v>
      </c>
      <c r="G27" s="180">
        <v>0</v>
      </c>
      <c r="H27" s="180">
        <v>0</v>
      </c>
      <c r="I27" s="180">
        <f>E27-SUM(F27:H27)</f>
        <v>0</v>
      </c>
      <c r="J27" s="105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</row>
    <row r="28" spans="1:33" s="20" customFormat="1" ht="14.1">
      <c r="A28" s="186">
        <f t="shared" si="1"/>
        <v>28</v>
      </c>
      <c r="B28" s="73" t="s">
        <v>301</v>
      </c>
      <c r="C28" s="74">
        <f t="shared" ref="C28:H28" si="5">SUM(C27)</f>
        <v>0</v>
      </c>
      <c r="D28" s="74">
        <f t="shared" si="5"/>
        <v>0</v>
      </c>
      <c r="E28" s="74">
        <f t="shared" si="5"/>
        <v>0</v>
      </c>
      <c r="F28" s="74">
        <f t="shared" si="5"/>
        <v>0</v>
      </c>
      <c r="G28" s="74">
        <f t="shared" si="5"/>
        <v>0</v>
      </c>
      <c r="H28" s="74">
        <f t="shared" si="5"/>
        <v>0</v>
      </c>
      <c r="I28" s="106">
        <f>E28-SUM(F28:H28)</f>
        <v>0</v>
      </c>
      <c r="J28" s="105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  <c r="AC28" s="187"/>
      <c r="AD28" s="187"/>
      <c r="AE28" s="187"/>
      <c r="AF28" s="187"/>
      <c r="AG28" s="187"/>
    </row>
    <row r="29" spans="1:33" s="20" customFormat="1">
      <c r="A29" s="186">
        <f t="shared" si="1"/>
        <v>29</v>
      </c>
      <c r="B29" s="170"/>
      <c r="C29" s="272"/>
      <c r="D29" s="272"/>
      <c r="E29" s="272"/>
      <c r="F29" s="272"/>
      <c r="G29" s="272"/>
      <c r="H29" s="272"/>
      <c r="I29" s="271"/>
      <c r="J29" s="105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</row>
    <row r="30" spans="1:33" s="20" customFormat="1" ht="14.1">
      <c r="A30" s="186">
        <f t="shared" si="1"/>
        <v>30</v>
      </c>
      <c r="B30" s="36" t="s">
        <v>302</v>
      </c>
      <c r="C30" s="273"/>
      <c r="D30" s="273"/>
      <c r="E30" s="273"/>
      <c r="F30" s="274"/>
      <c r="G30" s="274"/>
      <c r="H30" s="274"/>
      <c r="I30" s="274"/>
      <c r="J30" s="105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187"/>
      <c r="AG30" s="187"/>
    </row>
    <row r="31" spans="1:33" s="20" customFormat="1">
      <c r="A31" s="186">
        <f t="shared" si="1"/>
        <v>31</v>
      </c>
      <c r="B31" s="173" t="s">
        <v>303</v>
      </c>
      <c r="C31" s="273">
        <v>3948008.2226458383</v>
      </c>
      <c r="D31" s="180"/>
      <c r="E31" s="180">
        <f>SUM(C31:D31)</f>
        <v>3948008.2226458383</v>
      </c>
      <c r="F31" s="274"/>
      <c r="G31" s="274"/>
      <c r="H31" s="274"/>
      <c r="I31" s="274"/>
      <c r="J31" s="105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</row>
    <row r="32" spans="1:33" s="20" customFormat="1">
      <c r="A32" s="186">
        <f t="shared" si="1"/>
        <v>32</v>
      </c>
      <c r="B32" s="170" t="s">
        <v>299</v>
      </c>
      <c r="C32" s="181"/>
      <c r="D32" s="181">
        <v>0</v>
      </c>
      <c r="E32" s="181">
        <f t="shared" ref="E32:E51" si="6">SUM(C32:D32)</f>
        <v>0</v>
      </c>
      <c r="F32" s="274"/>
      <c r="G32" s="274"/>
      <c r="H32" s="274"/>
      <c r="I32" s="274"/>
      <c r="J32" s="105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</row>
    <row r="33" spans="1:33" s="20" customFormat="1">
      <c r="A33" s="186">
        <f t="shared" si="1"/>
        <v>33</v>
      </c>
      <c r="B33" s="170" t="s">
        <v>304</v>
      </c>
      <c r="C33" s="181"/>
      <c r="D33" s="181">
        <v>0</v>
      </c>
      <c r="E33" s="181">
        <f t="shared" si="6"/>
        <v>0</v>
      </c>
      <c r="F33" s="274"/>
      <c r="G33" s="274"/>
      <c r="H33" s="274"/>
      <c r="I33" s="274"/>
      <c r="J33" s="105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</row>
    <row r="34" spans="1:33" s="20" customFormat="1">
      <c r="A34" s="186">
        <f t="shared" si="1"/>
        <v>34</v>
      </c>
      <c r="B34" s="170" t="s">
        <v>173</v>
      </c>
      <c r="C34" s="181"/>
      <c r="D34" s="181">
        <v>-28221.960000000003</v>
      </c>
      <c r="E34" s="181">
        <f t="shared" si="6"/>
        <v>-28221.960000000003</v>
      </c>
      <c r="F34" s="275"/>
      <c r="G34" s="275"/>
      <c r="H34" s="275"/>
      <c r="I34" s="275"/>
      <c r="J34" s="105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  <c r="AC34" s="187"/>
      <c r="AD34" s="187"/>
      <c r="AE34" s="187"/>
      <c r="AF34" s="187"/>
      <c r="AG34" s="187"/>
    </row>
    <row r="35" spans="1:33" s="20" customFormat="1">
      <c r="A35" s="186">
        <f t="shared" si="1"/>
        <v>35</v>
      </c>
      <c r="B35" s="170" t="s">
        <v>190</v>
      </c>
      <c r="C35" s="181"/>
      <c r="D35" s="181">
        <v>-75.959999999999994</v>
      </c>
      <c r="E35" s="181">
        <f t="shared" si="6"/>
        <v>-75.959999999999994</v>
      </c>
      <c r="F35" s="275"/>
      <c r="G35" s="275"/>
      <c r="H35" s="275"/>
      <c r="I35" s="275"/>
      <c r="J35" s="105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</row>
    <row r="36" spans="1:33" s="20" customFormat="1">
      <c r="A36" s="186">
        <f t="shared" si="1"/>
        <v>36</v>
      </c>
      <c r="B36" s="170" t="s">
        <v>192</v>
      </c>
      <c r="C36" s="181"/>
      <c r="D36" s="181">
        <v>-143660.87999999992</v>
      </c>
      <c r="E36" s="181">
        <f t="shared" si="6"/>
        <v>-143660.87999999992</v>
      </c>
      <c r="F36" s="275"/>
      <c r="G36" s="275"/>
      <c r="H36" s="275"/>
      <c r="I36" s="275"/>
      <c r="J36" s="105"/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187"/>
      <c r="Z36" s="187"/>
      <c r="AA36" s="187"/>
      <c r="AB36" s="187"/>
      <c r="AC36" s="187"/>
      <c r="AD36" s="187"/>
      <c r="AE36" s="187"/>
      <c r="AF36" s="187"/>
      <c r="AG36" s="187"/>
    </row>
    <row r="37" spans="1:33" s="20" customFormat="1">
      <c r="A37" s="186">
        <f t="shared" si="1"/>
        <v>37</v>
      </c>
      <c r="B37" s="170" t="s">
        <v>193</v>
      </c>
      <c r="C37" s="181"/>
      <c r="D37" s="181">
        <v>-178998.75499999986</v>
      </c>
      <c r="E37" s="181">
        <f t="shared" si="6"/>
        <v>-178998.75499999986</v>
      </c>
      <c r="F37" s="275"/>
      <c r="G37" s="275"/>
      <c r="H37" s="275"/>
      <c r="I37" s="275"/>
      <c r="J37" s="105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87"/>
      <c r="Z37" s="187"/>
      <c r="AA37" s="187"/>
      <c r="AB37" s="187"/>
      <c r="AC37" s="187"/>
      <c r="AD37" s="187"/>
      <c r="AE37" s="187"/>
      <c r="AF37" s="187"/>
      <c r="AG37" s="187"/>
    </row>
    <row r="38" spans="1:33" s="20" customFormat="1">
      <c r="A38" s="186">
        <f t="shared" si="1"/>
        <v>38</v>
      </c>
      <c r="B38" s="170" t="s">
        <v>195</v>
      </c>
      <c r="C38" s="181"/>
      <c r="D38" s="181">
        <v>-31235.339999999997</v>
      </c>
      <c r="E38" s="181">
        <f t="shared" si="6"/>
        <v>-31235.339999999997</v>
      </c>
      <c r="F38" s="275"/>
      <c r="G38" s="275"/>
      <c r="H38" s="275"/>
      <c r="I38" s="275"/>
      <c r="J38" s="105"/>
      <c r="K38" s="187"/>
      <c r="L38" s="187"/>
      <c r="M38" s="187"/>
      <c r="N38" s="187"/>
      <c r="O38" s="187"/>
      <c r="P38" s="187"/>
      <c r="Q38" s="187"/>
      <c r="R38" s="187"/>
      <c r="S38" s="187"/>
      <c r="T38" s="187"/>
      <c r="U38" s="187"/>
      <c r="V38" s="187"/>
      <c r="W38" s="187"/>
      <c r="X38" s="187"/>
      <c r="Y38" s="187"/>
      <c r="Z38" s="187"/>
      <c r="AA38" s="187"/>
      <c r="AB38" s="187"/>
      <c r="AC38" s="187"/>
      <c r="AD38" s="187"/>
      <c r="AE38" s="187"/>
      <c r="AF38" s="187"/>
      <c r="AG38" s="187"/>
    </row>
    <row r="39" spans="1:33" s="20" customFormat="1">
      <c r="A39" s="186">
        <f t="shared" si="1"/>
        <v>39</v>
      </c>
      <c r="B39" s="170" t="s">
        <v>196</v>
      </c>
      <c r="C39" s="181"/>
      <c r="D39" s="181">
        <v>-104928.72</v>
      </c>
      <c r="E39" s="181">
        <f t="shared" si="6"/>
        <v>-104928.72</v>
      </c>
      <c r="F39" s="275"/>
      <c r="G39" s="275"/>
      <c r="H39" s="275"/>
      <c r="I39" s="275"/>
      <c r="J39" s="105"/>
      <c r="K39" s="187"/>
      <c r="L39" s="187"/>
      <c r="M39" s="187"/>
      <c r="N39" s="187"/>
      <c r="O39" s="187"/>
      <c r="P39" s="187"/>
      <c r="Q39" s="187"/>
      <c r="R39" s="187"/>
      <c r="S39" s="187"/>
      <c r="T39" s="187"/>
      <c r="U39" s="187"/>
      <c r="V39" s="187"/>
      <c r="W39" s="187"/>
      <c r="X39" s="187"/>
      <c r="Y39" s="187"/>
      <c r="Z39" s="187"/>
      <c r="AA39" s="187"/>
      <c r="AB39" s="187"/>
      <c r="AC39" s="187"/>
      <c r="AD39" s="187"/>
      <c r="AE39" s="187"/>
      <c r="AF39" s="187"/>
      <c r="AG39" s="187"/>
    </row>
    <row r="40" spans="1:33" s="20" customFormat="1">
      <c r="A40" s="186">
        <f t="shared" si="1"/>
        <v>40</v>
      </c>
      <c r="B40" s="170" t="s">
        <v>198</v>
      </c>
      <c r="C40" s="181"/>
      <c r="D40" s="181">
        <v>0</v>
      </c>
      <c r="E40" s="181">
        <f t="shared" si="6"/>
        <v>0</v>
      </c>
      <c r="F40" s="275"/>
      <c r="G40" s="275"/>
      <c r="H40" s="275"/>
      <c r="I40" s="275"/>
      <c r="J40" s="105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87"/>
      <c r="V40" s="187"/>
      <c r="W40" s="187"/>
      <c r="X40" s="187"/>
      <c r="Y40" s="187"/>
      <c r="Z40" s="187"/>
      <c r="AA40" s="187"/>
      <c r="AB40" s="187"/>
      <c r="AC40" s="187"/>
      <c r="AD40" s="187"/>
      <c r="AE40" s="187"/>
      <c r="AF40" s="187"/>
      <c r="AG40" s="187"/>
    </row>
    <row r="41" spans="1:33" s="20" customFormat="1">
      <c r="A41" s="186">
        <f t="shared" si="1"/>
        <v>41</v>
      </c>
      <c r="B41" s="170" t="s">
        <v>199</v>
      </c>
      <c r="C41" s="181"/>
      <c r="D41" s="181">
        <v>0</v>
      </c>
      <c r="E41" s="181">
        <f t="shared" si="6"/>
        <v>0</v>
      </c>
      <c r="F41" s="275"/>
      <c r="G41" s="275"/>
      <c r="H41" s="275"/>
      <c r="I41" s="275"/>
      <c r="J41" s="105"/>
      <c r="K41" s="187"/>
      <c r="L41" s="187"/>
      <c r="M41" s="187"/>
      <c r="N41" s="187"/>
      <c r="O41" s="187"/>
      <c r="P41" s="187"/>
      <c r="Q41" s="187"/>
      <c r="R41" s="187"/>
      <c r="S41" s="187"/>
      <c r="T41" s="187"/>
      <c r="U41" s="187"/>
      <c r="V41" s="187"/>
      <c r="W41" s="187"/>
      <c r="X41" s="187"/>
      <c r="Y41" s="187"/>
      <c r="Z41" s="187"/>
      <c r="AA41" s="187"/>
      <c r="AB41" s="187"/>
      <c r="AC41" s="187"/>
      <c r="AD41" s="187"/>
      <c r="AE41" s="187"/>
      <c r="AF41" s="187"/>
      <c r="AG41" s="187"/>
    </row>
    <row r="42" spans="1:33" s="20" customFormat="1">
      <c r="A42" s="186">
        <f t="shared" si="1"/>
        <v>42</v>
      </c>
      <c r="B42" s="170" t="s">
        <v>305</v>
      </c>
      <c r="C42" s="181"/>
      <c r="D42" s="181">
        <v>-41382.119999999995</v>
      </c>
      <c r="E42" s="181">
        <f t="shared" si="6"/>
        <v>-41382.119999999995</v>
      </c>
      <c r="F42" s="275"/>
      <c r="G42" s="275"/>
      <c r="H42" s="275"/>
      <c r="I42" s="275"/>
      <c r="J42" s="105"/>
      <c r="K42" s="187"/>
      <c r="L42" s="187"/>
      <c r="M42" s="187"/>
      <c r="N42" s="187"/>
      <c r="O42" s="187"/>
      <c r="P42" s="187"/>
      <c r="Q42" s="187"/>
      <c r="R42" s="187"/>
      <c r="S42" s="187"/>
      <c r="T42" s="187"/>
      <c r="U42" s="187"/>
      <c r="V42" s="187"/>
      <c r="W42" s="187"/>
      <c r="X42" s="187"/>
      <c r="Y42" s="187"/>
      <c r="Z42" s="187"/>
      <c r="AA42" s="187"/>
      <c r="AB42" s="187"/>
      <c r="AC42" s="187"/>
      <c r="AD42" s="187"/>
      <c r="AE42" s="187"/>
      <c r="AF42" s="187"/>
      <c r="AG42" s="187"/>
    </row>
    <row r="43" spans="1:33" s="20" customFormat="1">
      <c r="A43" s="186">
        <f t="shared" si="1"/>
        <v>43</v>
      </c>
      <c r="B43" s="170" t="s">
        <v>306</v>
      </c>
      <c r="C43" s="181"/>
      <c r="D43" s="181">
        <v>0</v>
      </c>
      <c r="E43" s="181">
        <f t="shared" si="6"/>
        <v>0</v>
      </c>
      <c r="F43" s="275"/>
      <c r="G43" s="275"/>
      <c r="H43" s="275"/>
      <c r="I43" s="275"/>
      <c r="J43" s="105"/>
      <c r="K43" s="187"/>
      <c r="L43" s="187"/>
      <c r="M43" s="187"/>
      <c r="N43" s="187"/>
      <c r="O43" s="187"/>
      <c r="P43" s="187"/>
      <c r="Q43" s="187"/>
      <c r="R43" s="187"/>
      <c r="S43" s="187"/>
      <c r="T43" s="187"/>
      <c r="U43" s="187"/>
      <c r="V43" s="187"/>
      <c r="W43" s="187"/>
      <c r="X43" s="187"/>
      <c r="Y43" s="187"/>
      <c r="Z43" s="187"/>
      <c r="AA43" s="187"/>
      <c r="AB43" s="187"/>
      <c r="AC43" s="187"/>
      <c r="AD43" s="187"/>
      <c r="AE43" s="187"/>
      <c r="AF43" s="187"/>
      <c r="AG43" s="187"/>
    </row>
    <row r="44" spans="1:33" s="20" customFormat="1">
      <c r="A44" s="186">
        <f t="shared" si="1"/>
        <v>44</v>
      </c>
      <c r="B44" s="170" t="s">
        <v>204</v>
      </c>
      <c r="C44" s="181"/>
      <c r="D44" s="181">
        <v>-2324.04</v>
      </c>
      <c r="E44" s="181">
        <f t="shared" si="6"/>
        <v>-2324.04</v>
      </c>
      <c r="F44" s="275"/>
      <c r="G44" s="275"/>
      <c r="H44" s="275"/>
      <c r="I44" s="275"/>
      <c r="J44" s="105"/>
      <c r="K44" s="187"/>
      <c r="L44" s="187"/>
      <c r="M44" s="187"/>
      <c r="N44" s="187"/>
      <c r="O44" s="187"/>
      <c r="P44" s="187"/>
      <c r="Q44" s="187"/>
      <c r="R44" s="187"/>
      <c r="S44" s="187"/>
      <c r="T44" s="187"/>
      <c r="U44" s="187"/>
      <c r="V44" s="187"/>
      <c r="W44" s="187"/>
      <c r="X44" s="187"/>
      <c r="Y44" s="187"/>
      <c r="Z44" s="187"/>
      <c r="AA44" s="187"/>
      <c r="AB44" s="187"/>
      <c r="AC44" s="187"/>
      <c r="AD44" s="187"/>
      <c r="AE44" s="187"/>
      <c r="AF44" s="187"/>
      <c r="AG44" s="187"/>
    </row>
    <row r="45" spans="1:33" s="20" customFormat="1">
      <c r="A45" s="186">
        <f t="shared" si="1"/>
        <v>45</v>
      </c>
      <c r="B45" s="170" t="s">
        <v>205</v>
      </c>
      <c r="C45" s="181"/>
      <c r="D45" s="181">
        <v>0</v>
      </c>
      <c r="E45" s="181">
        <f t="shared" si="6"/>
        <v>0</v>
      </c>
      <c r="F45" s="275"/>
      <c r="G45" s="275"/>
      <c r="H45" s="275"/>
      <c r="I45" s="275"/>
      <c r="J45" s="105"/>
      <c r="K45" s="187"/>
      <c r="L45" s="187"/>
      <c r="M45" s="187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187"/>
      <c r="Y45" s="187"/>
      <c r="Z45" s="187"/>
      <c r="AA45" s="187"/>
      <c r="AB45" s="187"/>
      <c r="AC45" s="187"/>
      <c r="AD45" s="187"/>
      <c r="AE45" s="187"/>
      <c r="AF45" s="187"/>
      <c r="AG45" s="187"/>
    </row>
    <row r="46" spans="1:33" s="20" customFormat="1">
      <c r="A46" s="186">
        <f t="shared" si="1"/>
        <v>46</v>
      </c>
      <c r="B46" s="170" t="s">
        <v>207</v>
      </c>
      <c r="C46" s="181"/>
      <c r="D46" s="181">
        <v>0</v>
      </c>
      <c r="E46" s="181">
        <f t="shared" si="6"/>
        <v>0</v>
      </c>
      <c r="F46" s="275"/>
      <c r="G46" s="275"/>
      <c r="H46" s="275"/>
      <c r="I46" s="275"/>
      <c r="J46" s="105"/>
      <c r="K46" s="187"/>
      <c r="L46" s="187"/>
      <c r="M46" s="187"/>
      <c r="N46" s="187"/>
      <c r="O46" s="187"/>
      <c r="P46" s="187"/>
      <c r="Q46" s="187"/>
      <c r="R46" s="187"/>
      <c r="S46" s="187"/>
      <c r="T46" s="187"/>
      <c r="U46" s="187"/>
      <c r="V46" s="187"/>
      <c r="W46" s="187"/>
      <c r="X46" s="187"/>
      <c r="Y46" s="187"/>
      <c r="Z46" s="187"/>
      <c r="AA46" s="187"/>
      <c r="AB46" s="187"/>
      <c r="AC46" s="187"/>
      <c r="AD46" s="187"/>
      <c r="AE46" s="187"/>
      <c r="AF46" s="187"/>
      <c r="AG46" s="187"/>
    </row>
    <row r="47" spans="1:33" s="20" customFormat="1">
      <c r="A47" s="186">
        <f t="shared" si="1"/>
        <v>47</v>
      </c>
      <c r="B47" s="170" t="s">
        <v>208</v>
      </c>
      <c r="C47" s="181"/>
      <c r="D47" s="181">
        <v>0</v>
      </c>
      <c r="E47" s="181">
        <f t="shared" si="6"/>
        <v>0</v>
      </c>
      <c r="F47" s="275"/>
      <c r="G47" s="275"/>
      <c r="H47" s="275"/>
      <c r="I47" s="275"/>
      <c r="J47" s="105"/>
      <c r="K47" s="187"/>
      <c r="L47" s="187"/>
      <c r="M47" s="187"/>
      <c r="N47" s="187"/>
      <c r="O47" s="187"/>
      <c r="P47" s="187"/>
      <c r="Q47" s="187"/>
      <c r="R47" s="187"/>
      <c r="S47" s="187"/>
      <c r="T47" s="187"/>
      <c r="U47" s="187"/>
      <c r="V47" s="187"/>
      <c r="W47" s="187"/>
      <c r="X47" s="187"/>
      <c r="Y47" s="187"/>
      <c r="Z47" s="187"/>
      <c r="AA47" s="187"/>
      <c r="AB47" s="187"/>
      <c r="AC47" s="187"/>
      <c r="AD47" s="187"/>
      <c r="AE47" s="187"/>
      <c r="AF47" s="187"/>
      <c r="AG47" s="187"/>
    </row>
    <row r="48" spans="1:33" s="20" customFormat="1">
      <c r="A48" s="186">
        <f t="shared" si="1"/>
        <v>48</v>
      </c>
      <c r="B48" s="170" t="s">
        <v>180</v>
      </c>
      <c r="C48" s="181"/>
      <c r="D48" s="181">
        <v>-1382399.0444791669</v>
      </c>
      <c r="E48" s="181">
        <f t="shared" si="6"/>
        <v>-1382399.0444791669</v>
      </c>
      <c r="F48" s="275"/>
      <c r="G48" s="275"/>
      <c r="H48" s="275"/>
      <c r="I48" s="275"/>
      <c r="J48" s="105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  <c r="W48" s="187"/>
      <c r="X48" s="187"/>
      <c r="Y48" s="187"/>
      <c r="Z48" s="187"/>
      <c r="AA48" s="187"/>
      <c r="AB48" s="187"/>
      <c r="AC48" s="187"/>
      <c r="AD48" s="187"/>
      <c r="AE48" s="187"/>
      <c r="AF48" s="187"/>
      <c r="AG48" s="187"/>
    </row>
    <row r="49" spans="1:33" s="20" customFormat="1">
      <c r="A49" s="186">
        <f t="shared" si="1"/>
        <v>49</v>
      </c>
      <c r="B49" s="170" t="s">
        <v>210</v>
      </c>
      <c r="C49" s="181"/>
      <c r="D49" s="181">
        <v>0</v>
      </c>
      <c r="E49" s="181">
        <f t="shared" si="6"/>
        <v>0</v>
      </c>
      <c r="F49" s="275"/>
      <c r="G49" s="275"/>
      <c r="H49" s="275"/>
      <c r="I49" s="275"/>
      <c r="J49" s="105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  <c r="W49" s="187"/>
      <c r="X49" s="187"/>
      <c r="Y49" s="187"/>
      <c r="Z49" s="187"/>
      <c r="AA49" s="187"/>
      <c r="AB49" s="187"/>
      <c r="AC49" s="187"/>
      <c r="AD49" s="187"/>
      <c r="AE49" s="187"/>
      <c r="AF49" s="187"/>
      <c r="AG49" s="187"/>
    </row>
    <row r="50" spans="1:33" s="20" customFormat="1">
      <c r="A50" s="186">
        <f t="shared" si="1"/>
        <v>50</v>
      </c>
      <c r="B50" s="170" t="s">
        <v>181</v>
      </c>
      <c r="C50" s="181"/>
      <c r="D50" s="181">
        <v>-555.24</v>
      </c>
      <c r="E50" s="181">
        <f t="shared" si="6"/>
        <v>-555.24</v>
      </c>
      <c r="F50" s="275"/>
      <c r="G50" s="275"/>
      <c r="H50" s="275"/>
      <c r="I50" s="275"/>
      <c r="J50" s="105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  <c r="W50" s="187"/>
      <c r="X50" s="187"/>
      <c r="Y50" s="187"/>
      <c r="Z50" s="187"/>
      <c r="AA50" s="187"/>
      <c r="AB50" s="187"/>
      <c r="AC50" s="187"/>
      <c r="AD50" s="187"/>
      <c r="AE50" s="187"/>
      <c r="AF50" s="187"/>
      <c r="AG50" s="187"/>
    </row>
    <row r="51" spans="1:33" s="20" customFormat="1">
      <c r="A51" s="186">
        <f t="shared" si="1"/>
        <v>51</v>
      </c>
      <c r="B51" s="170" t="s">
        <v>212</v>
      </c>
      <c r="C51" s="181"/>
      <c r="D51" s="181">
        <v>-1373.76</v>
      </c>
      <c r="E51" s="181">
        <f t="shared" si="6"/>
        <v>-1373.76</v>
      </c>
      <c r="F51" s="275"/>
      <c r="G51" s="275"/>
      <c r="H51" s="275"/>
      <c r="I51" s="275"/>
      <c r="J51" s="105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  <c r="W51" s="187"/>
      <c r="X51" s="187"/>
      <c r="Y51" s="187"/>
      <c r="Z51" s="187"/>
      <c r="AA51" s="187"/>
      <c r="AB51" s="187"/>
      <c r="AC51" s="187"/>
      <c r="AD51" s="187"/>
      <c r="AE51" s="187"/>
      <c r="AF51" s="187"/>
      <c r="AG51" s="187"/>
    </row>
    <row r="52" spans="1:33" s="10" customFormat="1" ht="14.1">
      <c r="A52" s="186">
        <f t="shared" si="1"/>
        <v>52</v>
      </c>
      <c r="B52" s="73" t="s">
        <v>106</v>
      </c>
      <c r="C52" s="74">
        <f>SUM(C31:C51)</f>
        <v>3948008.2226458383</v>
      </c>
      <c r="D52" s="74">
        <f>SUM(D31:D51)</f>
        <v>-1915155.8194791665</v>
      </c>
      <c r="E52" s="74">
        <f>SUM(E31:E51)</f>
        <v>2032852.4031666715</v>
      </c>
      <c r="F52" s="109"/>
      <c r="G52" s="109"/>
      <c r="H52" s="109"/>
      <c r="I52" s="109"/>
      <c r="J52" s="108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</row>
    <row r="53" spans="1:33" s="20" customFormat="1" ht="14.1">
      <c r="A53" s="186">
        <f t="shared" si="1"/>
        <v>53</v>
      </c>
      <c r="B53" s="187"/>
      <c r="C53" s="187"/>
      <c r="D53" s="187"/>
      <c r="E53" s="187"/>
      <c r="F53" s="109"/>
      <c r="G53" s="109"/>
      <c r="H53" s="109"/>
      <c r="I53" s="109"/>
      <c r="J53" s="187"/>
      <c r="K53" s="187"/>
      <c r="L53" s="187"/>
      <c r="M53" s="187"/>
      <c r="N53" s="187"/>
      <c r="O53" s="187"/>
      <c r="P53" s="187"/>
      <c r="Q53" s="187"/>
      <c r="R53" s="187"/>
      <c r="S53" s="187"/>
      <c r="T53" s="187"/>
      <c r="U53" s="187"/>
      <c r="V53" s="187"/>
      <c r="W53" s="187"/>
      <c r="X53" s="187"/>
      <c r="Y53" s="187"/>
      <c r="Z53" s="187"/>
      <c r="AA53" s="187"/>
      <c r="AB53" s="187"/>
      <c r="AC53" s="187"/>
      <c r="AD53" s="187"/>
      <c r="AE53" s="187"/>
      <c r="AF53" s="187"/>
      <c r="AG53" s="187"/>
    </row>
    <row r="54" spans="1:33" s="20" customFormat="1" ht="14.1">
      <c r="A54" s="186">
        <f t="shared" si="1"/>
        <v>54</v>
      </c>
      <c r="B54" s="64" t="s">
        <v>307</v>
      </c>
      <c r="C54" s="192"/>
      <c r="D54" s="272"/>
      <c r="E54" s="272"/>
      <c r="F54" s="109"/>
      <c r="G54" s="109"/>
      <c r="H54" s="109"/>
      <c r="I54" s="109"/>
      <c r="J54" s="105"/>
      <c r="K54" s="187"/>
      <c r="L54" s="187"/>
      <c r="M54" s="187"/>
      <c r="N54" s="187"/>
      <c r="O54" s="187"/>
      <c r="P54" s="187"/>
      <c r="Q54" s="187"/>
      <c r="R54" s="187"/>
      <c r="S54" s="187"/>
      <c r="T54" s="187"/>
      <c r="U54" s="187"/>
      <c r="V54" s="187"/>
      <c r="W54" s="187"/>
      <c r="X54" s="187"/>
      <c r="Y54" s="187"/>
      <c r="Z54" s="187"/>
      <c r="AA54" s="187"/>
      <c r="AB54" s="187"/>
      <c r="AC54" s="187"/>
      <c r="AD54" s="187"/>
      <c r="AE54" s="187"/>
      <c r="AF54" s="187"/>
      <c r="AG54" s="187"/>
    </row>
    <row r="55" spans="1:33" s="20" customFormat="1" ht="14.1">
      <c r="A55" s="186">
        <f t="shared" si="1"/>
        <v>55</v>
      </c>
      <c r="B55" s="170" t="s">
        <v>253</v>
      </c>
      <c r="C55" s="272">
        <v>9418.1</v>
      </c>
      <c r="D55" s="272"/>
      <c r="E55" s="180">
        <f>SUM(C55:D55)</f>
        <v>9418.1</v>
      </c>
      <c r="F55" s="109"/>
      <c r="G55" s="109"/>
      <c r="H55" s="109"/>
      <c r="I55" s="109"/>
      <c r="J55" s="105"/>
      <c r="K55" s="187"/>
      <c r="L55" s="187"/>
      <c r="M55" s="187"/>
      <c r="N55" s="187"/>
      <c r="O55" s="187"/>
      <c r="P55" s="187"/>
      <c r="Q55" s="187"/>
      <c r="R55" s="187"/>
      <c r="S55" s="187"/>
      <c r="T55" s="187"/>
      <c r="U55" s="187"/>
      <c r="V55" s="187"/>
      <c r="W55" s="187"/>
      <c r="X55" s="187"/>
      <c r="Y55" s="187"/>
      <c r="Z55" s="187"/>
      <c r="AA55" s="187"/>
      <c r="AB55" s="187"/>
      <c r="AC55" s="187"/>
      <c r="AD55" s="187"/>
      <c r="AE55" s="187"/>
      <c r="AF55" s="187"/>
      <c r="AG55" s="187"/>
    </row>
    <row r="56" spans="1:33" s="20" customFormat="1" ht="14.1">
      <c r="A56" s="186">
        <f t="shared" si="1"/>
        <v>56</v>
      </c>
      <c r="B56" s="170" t="s">
        <v>218</v>
      </c>
      <c r="C56" s="272"/>
      <c r="D56" s="272">
        <f>-C55</f>
        <v>-9418.1</v>
      </c>
      <c r="E56" s="181">
        <f>SUM(C56:D56)</f>
        <v>-9418.1</v>
      </c>
      <c r="F56" s="109"/>
      <c r="G56" s="109"/>
      <c r="H56" s="109"/>
      <c r="I56" s="109"/>
      <c r="J56" s="105"/>
      <c r="K56" s="187"/>
      <c r="L56" s="187"/>
      <c r="M56" s="187"/>
      <c r="N56" s="187"/>
      <c r="O56" s="187"/>
      <c r="P56" s="187"/>
      <c r="Q56" s="187"/>
      <c r="R56" s="187"/>
      <c r="S56" s="187"/>
      <c r="T56" s="187"/>
      <c r="U56" s="187"/>
      <c r="V56" s="187"/>
      <c r="W56" s="187"/>
      <c r="X56" s="187"/>
      <c r="Y56" s="187"/>
      <c r="Z56" s="187"/>
      <c r="AA56" s="187"/>
      <c r="AB56" s="187"/>
      <c r="AC56" s="187"/>
      <c r="AD56" s="187"/>
      <c r="AE56" s="187"/>
      <c r="AF56" s="187"/>
      <c r="AG56" s="187"/>
    </row>
    <row r="57" spans="1:33" s="20" customFormat="1" ht="14.1">
      <c r="A57" s="186">
        <f t="shared" si="1"/>
        <v>57</v>
      </c>
      <c r="B57" s="187"/>
      <c r="C57" s="272"/>
      <c r="D57" s="272"/>
      <c r="E57" s="272"/>
      <c r="F57" s="109"/>
      <c r="G57" s="109"/>
      <c r="H57" s="109"/>
      <c r="I57" s="109"/>
      <c r="J57" s="105"/>
      <c r="K57" s="187"/>
      <c r="L57" s="187"/>
      <c r="M57" s="187"/>
      <c r="N57" s="187"/>
      <c r="O57" s="187"/>
      <c r="P57" s="187"/>
      <c r="Q57" s="187"/>
      <c r="R57" s="187"/>
      <c r="S57" s="187"/>
      <c r="T57" s="187"/>
      <c r="U57" s="187"/>
      <c r="V57" s="187"/>
      <c r="W57" s="187"/>
      <c r="X57" s="187"/>
      <c r="Y57" s="187"/>
      <c r="Z57" s="187"/>
      <c r="AA57" s="187"/>
      <c r="AB57" s="187"/>
      <c r="AC57" s="187"/>
      <c r="AD57" s="187"/>
      <c r="AE57" s="187"/>
      <c r="AF57" s="187"/>
      <c r="AG57" s="187"/>
    </row>
    <row r="58" spans="1:33" s="20" customFormat="1">
      <c r="A58" s="186">
        <f t="shared" si="1"/>
        <v>58</v>
      </c>
      <c r="B58" s="170" t="s">
        <v>254</v>
      </c>
      <c r="C58" s="180">
        <v>0</v>
      </c>
      <c r="D58" s="180"/>
      <c r="E58" s="180">
        <f>D58+C58</f>
        <v>0</v>
      </c>
      <c r="F58" s="180">
        <f>$E58*'8 Alloc Factors'!D$12</f>
        <v>0</v>
      </c>
      <c r="G58" s="180">
        <f>$E58*'8 Alloc Factors'!E$12</f>
        <v>0</v>
      </c>
      <c r="H58" s="180">
        <f>$E58*'8 Alloc Factors'!F$12</f>
        <v>0</v>
      </c>
      <c r="I58" s="180">
        <f>$E58*'8 Alloc Factors'!G$12</f>
        <v>0</v>
      </c>
      <c r="J58" s="68"/>
      <c r="K58" s="187"/>
      <c r="L58" s="187"/>
      <c r="M58" s="187"/>
      <c r="N58" s="187"/>
      <c r="O58" s="187"/>
      <c r="P58" s="187"/>
      <c r="Q58" s="187"/>
      <c r="R58" s="187"/>
      <c r="S58" s="187"/>
      <c r="T58" s="187"/>
      <c r="U58" s="187"/>
      <c r="V58" s="187"/>
      <c r="W58" s="187"/>
      <c r="X58" s="187"/>
      <c r="Y58" s="187"/>
      <c r="Z58" s="187"/>
      <c r="AA58" s="187"/>
      <c r="AB58" s="187"/>
      <c r="AC58" s="187"/>
      <c r="AD58" s="187"/>
      <c r="AE58" s="187"/>
      <c r="AF58" s="187"/>
      <c r="AG58" s="187"/>
    </row>
    <row r="59" spans="1:33" s="20" customFormat="1">
      <c r="A59" s="186">
        <f t="shared" si="1"/>
        <v>59</v>
      </c>
      <c r="B59" s="170" t="s">
        <v>218</v>
      </c>
      <c r="C59" s="180"/>
      <c r="D59" s="276">
        <f>-D56</f>
        <v>9418.1</v>
      </c>
      <c r="E59" s="181">
        <f>D59+C59</f>
        <v>9418.1</v>
      </c>
      <c r="F59" s="181">
        <f>$E59*'8 Alloc Factors'!D$12</f>
        <v>7969.1615384615388</v>
      </c>
      <c r="G59" s="181">
        <f>$E59*'8 Alloc Factors'!E$12</f>
        <v>1086.7038461538461</v>
      </c>
      <c r="H59" s="181">
        <f>$E59*'8 Alloc Factors'!F$12</f>
        <v>362.23461538461544</v>
      </c>
      <c r="I59" s="181">
        <f>$E59*'8 Alloc Factors'!G$12</f>
        <v>0</v>
      </c>
      <c r="J59" s="68"/>
      <c r="K59" s="187"/>
      <c r="L59" s="187"/>
      <c r="M59" s="187"/>
      <c r="N59" s="187"/>
      <c r="O59" s="187"/>
      <c r="P59" s="187"/>
      <c r="Q59" s="187"/>
      <c r="R59" s="187"/>
      <c r="S59" s="187"/>
      <c r="T59" s="187"/>
      <c r="U59" s="187"/>
      <c r="V59" s="187"/>
      <c r="W59" s="187"/>
      <c r="X59" s="187"/>
      <c r="Y59" s="187"/>
      <c r="Z59" s="187"/>
      <c r="AA59" s="187"/>
      <c r="AB59" s="187"/>
      <c r="AC59" s="187"/>
      <c r="AD59" s="187"/>
      <c r="AE59" s="187"/>
      <c r="AF59" s="187"/>
      <c r="AG59" s="187"/>
    </row>
    <row r="60" spans="1:33" s="20" customFormat="1" ht="14.1">
      <c r="A60" s="186">
        <f t="shared" si="1"/>
        <v>60</v>
      </c>
      <c r="B60" s="187"/>
      <c r="C60" s="272"/>
      <c r="D60" s="272"/>
      <c r="E60" s="272"/>
      <c r="F60" s="109"/>
      <c r="G60" s="109"/>
      <c r="H60" s="109"/>
      <c r="I60" s="109"/>
      <c r="J60" s="105"/>
      <c r="K60" s="187"/>
      <c r="L60" s="187"/>
      <c r="M60" s="187"/>
      <c r="N60" s="187"/>
      <c r="O60" s="187"/>
      <c r="P60" s="187"/>
      <c r="Q60" s="187"/>
      <c r="R60" s="187"/>
      <c r="S60" s="187"/>
      <c r="T60" s="187"/>
      <c r="U60" s="187"/>
      <c r="V60" s="187"/>
      <c r="W60" s="187"/>
      <c r="X60" s="187"/>
      <c r="Y60" s="187"/>
      <c r="Z60" s="187"/>
      <c r="AA60" s="187"/>
      <c r="AB60" s="187"/>
      <c r="AC60" s="187"/>
      <c r="AD60" s="187"/>
      <c r="AE60" s="187"/>
      <c r="AF60" s="187"/>
      <c r="AG60" s="187"/>
    </row>
    <row r="61" spans="1:33" s="20" customFormat="1">
      <c r="A61" s="186">
        <f t="shared" si="1"/>
        <v>61</v>
      </c>
      <c r="B61" s="170" t="s">
        <v>220</v>
      </c>
      <c r="C61" s="272">
        <v>0</v>
      </c>
      <c r="D61" s="272"/>
      <c r="E61" s="272">
        <v>0</v>
      </c>
      <c r="F61" s="180">
        <f>$E61*'8 Alloc Factors'!D$12</f>
        <v>0</v>
      </c>
      <c r="G61" s="180">
        <f>$E61*'8 Alloc Factors'!E$12</f>
        <v>0</v>
      </c>
      <c r="H61" s="180">
        <f>$E61*'8 Alloc Factors'!F$12</f>
        <v>0</v>
      </c>
      <c r="I61" s="180">
        <f>$E61*'8 Alloc Factors'!G$12</f>
        <v>0</v>
      </c>
      <c r="J61" s="68"/>
      <c r="K61" s="187"/>
      <c r="L61" s="187"/>
      <c r="M61" s="187"/>
      <c r="N61" s="187"/>
      <c r="O61" s="187"/>
      <c r="P61" s="187"/>
      <c r="Q61" s="187"/>
      <c r="R61" s="187"/>
      <c r="S61" s="187"/>
      <c r="T61" s="187"/>
      <c r="U61" s="187"/>
      <c r="V61" s="187"/>
      <c r="W61" s="187"/>
      <c r="X61" s="187"/>
      <c r="Y61" s="187"/>
      <c r="Z61" s="187"/>
      <c r="AA61" s="187"/>
      <c r="AB61" s="187"/>
      <c r="AC61" s="187"/>
      <c r="AD61" s="187"/>
      <c r="AE61" s="187"/>
      <c r="AF61" s="187"/>
      <c r="AG61" s="187"/>
    </row>
    <row r="62" spans="1:33" s="20" customFormat="1" ht="14.1">
      <c r="A62" s="186">
        <f t="shared" si="1"/>
        <v>62</v>
      </c>
      <c r="B62" s="173" t="s">
        <v>222</v>
      </c>
      <c r="C62" s="277">
        <v>2464742.4400000004</v>
      </c>
      <c r="D62" s="277"/>
      <c r="E62" s="278">
        <f>D62+C62</f>
        <v>2464742.4400000004</v>
      </c>
      <c r="F62" s="109"/>
      <c r="G62" s="109"/>
      <c r="H62" s="109"/>
      <c r="I62" s="109"/>
      <c r="J62" s="105"/>
      <c r="K62" s="187"/>
      <c r="L62" s="187"/>
      <c r="M62" s="187"/>
      <c r="N62" s="187"/>
      <c r="O62" s="187"/>
      <c r="P62" s="187"/>
      <c r="Q62" s="187"/>
      <c r="R62" s="187"/>
      <c r="S62" s="187"/>
      <c r="T62" s="187"/>
      <c r="U62" s="187"/>
      <c r="V62" s="187"/>
      <c r="W62" s="187"/>
      <c r="X62" s="187"/>
      <c r="Y62" s="187"/>
      <c r="Z62" s="187"/>
      <c r="AA62" s="187"/>
      <c r="AB62" s="187"/>
      <c r="AC62" s="187"/>
      <c r="AD62" s="187"/>
      <c r="AE62" s="187"/>
      <c r="AF62" s="187"/>
      <c r="AG62" s="187"/>
    </row>
    <row r="63" spans="1:33" s="20" customFormat="1" ht="14.1">
      <c r="A63" s="186">
        <f t="shared" si="1"/>
        <v>63</v>
      </c>
      <c r="B63" s="223" t="s">
        <v>307</v>
      </c>
      <c r="C63" s="272">
        <f>SUM(C55:C62)</f>
        <v>2474160.5400000005</v>
      </c>
      <c r="D63" s="272">
        <f t="shared" ref="D63" si="7">SUM(D55:D62)</f>
        <v>0</v>
      </c>
      <c r="E63" s="272">
        <f>SUM(E55:E62)</f>
        <v>2474160.5400000005</v>
      </c>
      <c r="F63" s="109"/>
      <c r="G63" s="109"/>
      <c r="H63" s="109"/>
      <c r="I63" s="109"/>
      <c r="J63" s="105"/>
      <c r="K63" s="187"/>
      <c r="L63" s="187"/>
      <c r="M63" s="187"/>
      <c r="N63" s="187"/>
      <c r="O63" s="187"/>
      <c r="P63" s="187"/>
      <c r="Q63" s="187"/>
      <c r="R63" s="187"/>
      <c r="S63" s="187"/>
      <c r="T63" s="187"/>
      <c r="U63" s="187"/>
      <c r="V63" s="187"/>
      <c r="W63" s="187"/>
      <c r="X63" s="187"/>
      <c r="Y63" s="187"/>
      <c r="Z63" s="187"/>
      <c r="AA63" s="187"/>
      <c r="AB63" s="187"/>
      <c r="AC63" s="187"/>
      <c r="AD63" s="187"/>
      <c r="AE63" s="187"/>
      <c r="AF63" s="187"/>
      <c r="AG63" s="187"/>
    </row>
    <row r="64" spans="1:33" s="20" customFormat="1" ht="14.1">
      <c r="A64" s="186">
        <f t="shared" si="1"/>
        <v>64</v>
      </c>
      <c r="B64" s="107"/>
      <c r="C64" s="272"/>
      <c r="D64" s="272"/>
      <c r="E64" s="272"/>
      <c r="F64" s="109"/>
      <c r="G64" s="109"/>
      <c r="H64" s="109"/>
      <c r="I64" s="109"/>
      <c r="J64" s="105"/>
      <c r="K64" s="187"/>
      <c r="L64" s="187"/>
      <c r="M64" s="187"/>
      <c r="N64" s="187"/>
      <c r="O64" s="187"/>
      <c r="P64" s="187"/>
      <c r="Q64" s="187"/>
      <c r="R64" s="187"/>
      <c r="S64" s="187"/>
      <c r="T64" s="187"/>
      <c r="U64" s="187"/>
      <c r="V64" s="187"/>
      <c r="W64" s="187"/>
      <c r="X64" s="187"/>
      <c r="Y64" s="187"/>
      <c r="Z64" s="187"/>
      <c r="AA64" s="187"/>
      <c r="AB64" s="187"/>
      <c r="AC64" s="187"/>
      <c r="AD64" s="187"/>
      <c r="AE64" s="187"/>
      <c r="AF64" s="187"/>
      <c r="AG64" s="187"/>
    </row>
    <row r="65" spans="1:33" s="10" customFormat="1" ht="14.1">
      <c r="A65" s="186">
        <f t="shared" si="1"/>
        <v>65</v>
      </c>
      <c r="B65" s="64" t="s">
        <v>308</v>
      </c>
      <c r="C65" s="74">
        <f>SUM(C24,C58:C59,C61)</f>
        <v>8551299.9026666638</v>
      </c>
      <c r="D65" s="74">
        <f t="shared" ref="D65" si="8">SUM(D24,D58:D59,D61)</f>
        <v>1024686.9292510963</v>
      </c>
      <c r="E65" s="74">
        <f>SUM(E24,E58:E59,E61)</f>
        <v>9575986.831917759</v>
      </c>
      <c r="F65" s="74">
        <f t="shared" ref="F65:H65" si="9">SUM(F24,F58:F59,F61)</f>
        <v>8899407.5952478889</v>
      </c>
      <c r="G65" s="74">
        <f t="shared" si="9"/>
        <v>637545.751648237</v>
      </c>
      <c r="H65" s="74">
        <f t="shared" si="9"/>
        <v>39033.485021634602</v>
      </c>
      <c r="I65" s="180">
        <f>$E65*'8 Alloc Factors'!G$12</f>
        <v>0</v>
      </c>
      <c r="J65" s="108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</row>
    <row r="66" spans="1:33" s="10" customFormat="1" ht="14.1">
      <c r="A66" s="186">
        <f t="shared" si="1"/>
        <v>66</v>
      </c>
      <c r="B66" s="64" t="s">
        <v>309</v>
      </c>
      <c r="C66" s="74">
        <f>C28</f>
        <v>0</v>
      </c>
      <c r="D66" s="74">
        <f t="shared" ref="D66:H66" si="10">D28</f>
        <v>0</v>
      </c>
      <c r="E66" s="74">
        <f t="shared" si="10"/>
        <v>0</v>
      </c>
      <c r="F66" s="74">
        <f t="shared" si="10"/>
        <v>0</v>
      </c>
      <c r="G66" s="74">
        <f>G28</f>
        <v>0</v>
      </c>
      <c r="H66" s="74">
        <f t="shared" si="10"/>
        <v>0</v>
      </c>
      <c r="I66" s="180">
        <f>$E66*'8 Alloc Factors'!G$12</f>
        <v>0</v>
      </c>
      <c r="J66" s="108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</row>
    <row r="67" spans="1:33" s="10" customFormat="1" ht="14.1">
      <c r="A67" s="186">
        <f t="shared" si="1"/>
        <v>67</v>
      </c>
      <c r="B67" s="36" t="s">
        <v>310</v>
      </c>
      <c r="C67" s="74">
        <f t="shared" ref="C67:D67" si="11">SUM(C52,C55:C56,C62)</f>
        <v>6422168.7626458388</v>
      </c>
      <c r="D67" s="74">
        <f t="shared" si="11"/>
        <v>-1924573.9194791666</v>
      </c>
      <c r="E67" s="74">
        <f>SUM(E52,E55:E56,E62)</f>
        <v>4497594.8431666717</v>
      </c>
      <c r="F67" s="109"/>
      <c r="G67" s="109"/>
      <c r="H67" s="109"/>
      <c r="I67" s="109"/>
      <c r="J67" s="108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</row>
    <row r="68" spans="1:33" s="10" customFormat="1" ht="14.1">
      <c r="A68" s="186">
        <f>ROW(A68)</f>
        <v>68</v>
      </c>
      <c r="B68" s="36"/>
      <c r="C68" s="99"/>
      <c r="D68" s="99"/>
      <c r="E68" s="99"/>
      <c r="F68" s="99"/>
      <c r="G68" s="99"/>
      <c r="H68" s="99"/>
      <c r="I68" s="106"/>
      <c r="J68" s="108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</row>
    <row r="69" spans="1:33" ht="14.1">
      <c r="A69" s="186">
        <f t="shared" si="1"/>
        <v>69</v>
      </c>
      <c r="B69" s="182" t="s">
        <v>311</v>
      </c>
      <c r="C69" s="182" t="s">
        <v>312</v>
      </c>
      <c r="D69" s="182" t="s">
        <v>313</v>
      </c>
      <c r="E69" s="187"/>
      <c r="F69" s="187"/>
      <c r="G69" s="187"/>
      <c r="H69" s="268"/>
      <c r="I69" s="268"/>
      <c r="J69" s="268"/>
      <c r="K69" s="268"/>
      <c r="L69" s="268"/>
      <c r="M69" s="268"/>
      <c r="N69" s="268"/>
      <c r="O69" s="268"/>
      <c r="P69" s="268"/>
      <c r="Q69" s="268"/>
      <c r="R69" s="268"/>
      <c r="S69" s="268"/>
      <c r="T69" s="268"/>
      <c r="U69" s="268"/>
      <c r="V69" s="268"/>
      <c r="W69" s="268"/>
      <c r="X69" s="268"/>
      <c r="Y69" s="268"/>
      <c r="Z69" s="268"/>
      <c r="AA69" s="268"/>
      <c r="AB69" s="268"/>
      <c r="AC69" s="268"/>
      <c r="AD69" s="268"/>
      <c r="AE69" s="268"/>
      <c r="AF69" s="268"/>
      <c r="AG69" s="268"/>
    </row>
    <row r="70" spans="1:33">
      <c r="A70" s="186">
        <f t="shared" si="1"/>
        <v>70</v>
      </c>
      <c r="B70" s="170" t="s">
        <v>155</v>
      </c>
      <c r="C70" s="187">
        <v>50</v>
      </c>
      <c r="D70" s="279">
        <f t="shared" ref="D70:D77" si="12">1/C70</f>
        <v>0.02</v>
      </c>
      <c r="E70" s="280"/>
      <c r="F70" s="187"/>
      <c r="G70" s="187"/>
      <c r="H70" s="268"/>
      <c r="I70" s="268"/>
      <c r="J70" s="268"/>
      <c r="K70" s="268"/>
      <c r="L70" s="268"/>
      <c r="M70" s="268"/>
      <c r="N70" s="268"/>
      <c r="O70" s="268"/>
      <c r="P70" s="268"/>
      <c r="Q70" s="268"/>
      <c r="R70" s="268"/>
      <c r="S70" s="268"/>
      <c r="T70" s="268"/>
      <c r="U70" s="268"/>
      <c r="V70" s="268"/>
      <c r="W70" s="268"/>
      <c r="X70" s="268"/>
      <c r="Y70" s="268"/>
      <c r="Z70" s="268"/>
      <c r="AA70" s="268"/>
      <c r="AB70" s="268"/>
      <c r="AC70" s="268"/>
      <c r="AD70" s="268"/>
      <c r="AE70" s="268"/>
      <c r="AF70" s="268"/>
      <c r="AG70" s="268"/>
    </row>
    <row r="71" spans="1:33">
      <c r="A71" s="186">
        <f t="shared" si="1"/>
        <v>71</v>
      </c>
      <c r="B71" s="170" t="s">
        <v>158</v>
      </c>
      <c r="C71" s="187">
        <v>40</v>
      </c>
      <c r="D71" s="279">
        <f t="shared" si="12"/>
        <v>2.5000000000000001E-2</v>
      </c>
      <c r="E71" s="280"/>
      <c r="F71" s="187"/>
      <c r="G71" s="187"/>
      <c r="H71" s="268"/>
      <c r="I71" s="268"/>
      <c r="J71" s="268"/>
      <c r="K71" s="268"/>
      <c r="L71" s="268"/>
      <c r="M71" s="268"/>
      <c r="N71" s="268"/>
      <c r="O71" s="268"/>
      <c r="P71" s="268"/>
      <c r="Q71" s="268"/>
      <c r="R71" s="268"/>
      <c r="S71" s="268"/>
      <c r="T71" s="268"/>
      <c r="U71" s="268"/>
      <c r="V71" s="268"/>
      <c r="W71" s="268"/>
      <c r="X71" s="268"/>
      <c r="Y71" s="268"/>
      <c r="Z71" s="268"/>
      <c r="AA71" s="268"/>
      <c r="AB71" s="268"/>
      <c r="AC71" s="268"/>
      <c r="AD71" s="268"/>
      <c r="AE71" s="268"/>
      <c r="AF71" s="268"/>
      <c r="AG71" s="268"/>
    </row>
    <row r="72" spans="1:33">
      <c r="A72" s="186">
        <f t="shared" si="1"/>
        <v>72</v>
      </c>
      <c r="B72" s="170" t="s">
        <v>161</v>
      </c>
      <c r="C72" s="187">
        <v>50</v>
      </c>
      <c r="D72" s="279">
        <f t="shared" si="12"/>
        <v>0.02</v>
      </c>
      <c r="E72" s="280"/>
      <c r="F72" s="187"/>
      <c r="G72" s="187"/>
      <c r="H72" s="268"/>
      <c r="I72" s="268"/>
      <c r="J72" s="268"/>
      <c r="K72" s="268"/>
      <c r="L72" s="268"/>
      <c r="M72" s="268"/>
      <c r="N72" s="268"/>
      <c r="O72" s="268"/>
      <c r="P72" s="268"/>
      <c r="Q72" s="268"/>
      <c r="R72" s="268"/>
      <c r="S72" s="268"/>
      <c r="T72" s="268"/>
      <c r="U72" s="268"/>
      <c r="V72" s="268"/>
      <c r="W72" s="268"/>
      <c r="X72" s="268"/>
      <c r="Y72" s="268"/>
      <c r="Z72" s="268"/>
      <c r="AA72" s="268"/>
      <c r="AB72" s="268"/>
      <c r="AC72" s="268"/>
      <c r="AD72" s="268"/>
      <c r="AE72" s="268"/>
      <c r="AF72" s="268"/>
      <c r="AG72" s="268"/>
    </row>
    <row r="73" spans="1:33">
      <c r="A73" s="186">
        <f t="shared" si="1"/>
        <v>73</v>
      </c>
      <c r="B73" s="170" t="s">
        <v>164</v>
      </c>
      <c r="C73" s="187">
        <v>50</v>
      </c>
      <c r="D73" s="279">
        <f t="shared" si="12"/>
        <v>0.02</v>
      </c>
      <c r="E73" s="280"/>
      <c r="F73" s="187"/>
      <c r="G73" s="187"/>
      <c r="H73" s="268"/>
      <c r="I73" s="268"/>
      <c r="J73" s="268"/>
      <c r="K73" s="268"/>
      <c r="L73" s="268"/>
      <c r="M73" s="268"/>
      <c r="N73" s="268"/>
      <c r="O73" s="268"/>
      <c r="P73" s="268"/>
      <c r="Q73" s="268"/>
      <c r="R73" s="268"/>
      <c r="S73" s="268"/>
      <c r="T73" s="268"/>
      <c r="U73" s="268"/>
      <c r="V73" s="268"/>
      <c r="W73" s="268"/>
      <c r="X73" s="268"/>
      <c r="Y73" s="268"/>
      <c r="Z73" s="268"/>
      <c r="AA73" s="268"/>
      <c r="AB73" s="268"/>
      <c r="AC73" s="268"/>
      <c r="AD73" s="268"/>
      <c r="AE73" s="268"/>
      <c r="AF73" s="268"/>
      <c r="AG73" s="268"/>
    </row>
    <row r="74" spans="1:33">
      <c r="A74" s="186">
        <f t="shared" si="1"/>
        <v>74</v>
      </c>
      <c r="B74" s="170" t="s">
        <v>165</v>
      </c>
      <c r="C74" s="187">
        <v>50</v>
      </c>
      <c r="D74" s="279">
        <f t="shared" si="12"/>
        <v>0.02</v>
      </c>
      <c r="E74" s="280"/>
      <c r="F74" s="187"/>
      <c r="G74" s="187"/>
      <c r="H74" s="268"/>
      <c r="I74" s="268"/>
      <c r="J74" s="268"/>
      <c r="K74" s="268"/>
      <c r="L74" s="268"/>
      <c r="M74" s="268"/>
      <c r="N74" s="268"/>
      <c r="O74" s="268"/>
      <c r="P74" s="268"/>
      <c r="Q74" s="268"/>
      <c r="R74" s="268"/>
      <c r="S74" s="268"/>
      <c r="T74" s="268"/>
      <c r="U74" s="268"/>
      <c r="V74" s="268"/>
      <c r="W74" s="268"/>
      <c r="X74" s="268"/>
      <c r="Y74" s="268"/>
      <c r="Z74" s="268"/>
      <c r="AA74" s="268"/>
      <c r="AB74" s="268"/>
      <c r="AC74" s="268"/>
      <c r="AD74" s="268"/>
      <c r="AE74" s="268"/>
      <c r="AF74" s="268"/>
      <c r="AG74" s="268"/>
    </row>
    <row r="75" spans="1:33">
      <c r="A75" s="186">
        <f t="shared" si="1"/>
        <v>75</v>
      </c>
      <c r="B75" s="170" t="s">
        <v>168</v>
      </c>
      <c r="C75" s="187">
        <v>40</v>
      </c>
      <c r="D75" s="279">
        <f t="shared" si="12"/>
        <v>2.5000000000000001E-2</v>
      </c>
      <c r="E75" s="280"/>
      <c r="F75" s="187"/>
      <c r="G75" s="187"/>
      <c r="H75" s="268"/>
      <c r="I75" s="268"/>
      <c r="J75" s="268"/>
      <c r="K75" s="268"/>
      <c r="L75" s="268"/>
      <c r="M75" s="268"/>
      <c r="N75" s="268"/>
      <c r="O75" s="268"/>
      <c r="P75" s="268"/>
      <c r="Q75" s="268"/>
      <c r="R75" s="268"/>
      <c r="S75" s="268"/>
      <c r="T75" s="268"/>
      <c r="U75" s="268"/>
      <c r="V75" s="268"/>
      <c r="W75" s="268"/>
      <c r="X75" s="268"/>
      <c r="Y75" s="268"/>
      <c r="Z75" s="268"/>
      <c r="AA75" s="268"/>
      <c r="AB75" s="268"/>
      <c r="AC75" s="268"/>
      <c r="AD75" s="268"/>
      <c r="AE75" s="268"/>
      <c r="AF75" s="268"/>
      <c r="AG75" s="268"/>
    </row>
    <row r="76" spans="1:33">
      <c r="A76" s="186">
        <f t="shared" si="1"/>
        <v>76</v>
      </c>
      <c r="B76" s="170" t="s">
        <v>169</v>
      </c>
      <c r="C76" s="187">
        <v>40</v>
      </c>
      <c r="D76" s="279">
        <f t="shared" si="12"/>
        <v>2.5000000000000001E-2</v>
      </c>
      <c r="E76" s="280"/>
      <c r="F76" s="187"/>
      <c r="G76" s="187"/>
      <c r="H76" s="268"/>
      <c r="I76" s="268"/>
      <c r="J76" s="268"/>
      <c r="K76" s="268"/>
      <c r="L76" s="268"/>
      <c r="M76" s="268"/>
      <c r="N76" s="268"/>
      <c r="O76" s="268"/>
      <c r="P76" s="268"/>
      <c r="Q76" s="268"/>
      <c r="R76" s="268"/>
      <c r="S76" s="268"/>
      <c r="T76" s="268"/>
      <c r="U76" s="268"/>
      <c r="V76" s="268"/>
      <c r="W76" s="268"/>
      <c r="X76" s="268"/>
      <c r="Y76" s="268"/>
      <c r="Z76" s="268"/>
      <c r="AA76" s="268"/>
      <c r="AB76" s="268"/>
      <c r="AC76" s="268"/>
      <c r="AD76" s="268"/>
      <c r="AE76" s="268"/>
      <c r="AF76" s="268"/>
      <c r="AG76" s="268"/>
    </row>
    <row r="77" spans="1:33">
      <c r="A77" s="186">
        <f t="shared" si="1"/>
        <v>77</v>
      </c>
      <c r="B77" s="170" t="s">
        <v>170</v>
      </c>
      <c r="C77" s="187">
        <v>50</v>
      </c>
      <c r="D77" s="279">
        <f t="shared" si="12"/>
        <v>0.02</v>
      </c>
      <c r="E77" s="280"/>
      <c r="F77" s="187"/>
      <c r="G77" s="187"/>
      <c r="H77" s="268"/>
      <c r="I77" s="268"/>
      <c r="J77" s="268"/>
      <c r="K77" s="268"/>
      <c r="L77" s="268"/>
      <c r="M77" s="268"/>
      <c r="N77" s="268"/>
      <c r="O77" s="268"/>
      <c r="P77" s="268"/>
      <c r="Q77" s="268"/>
      <c r="R77" s="268"/>
      <c r="S77" s="268"/>
      <c r="T77" s="268"/>
      <c r="U77" s="268"/>
      <c r="V77" s="268"/>
      <c r="W77" s="268"/>
      <c r="X77" s="268"/>
      <c r="Y77" s="268"/>
      <c r="Z77" s="268"/>
      <c r="AA77" s="268"/>
      <c r="AB77" s="268"/>
      <c r="AC77" s="268"/>
      <c r="AD77" s="268"/>
      <c r="AE77" s="268"/>
      <c r="AF77" s="268"/>
      <c r="AG77" s="268"/>
    </row>
    <row r="78" spans="1:33">
      <c r="A78" s="186">
        <f t="shared" ref="A78:A88" si="13">ROW(A78)</f>
        <v>78</v>
      </c>
      <c r="B78" s="187"/>
      <c r="C78" s="187"/>
      <c r="D78" s="187"/>
      <c r="E78" s="187"/>
      <c r="F78" s="187"/>
      <c r="G78" s="187"/>
      <c r="H78" s="268"/>
      <c r="I78" s="268"/>
      <c r="J78" s="268"/>
      <c r="K78" s="268"/>
      <c r="L78" s="268"/>
      <c r="M78" s="268"/>
      <c r="N78" s="268"/>
      <c r="O78" s="268"/>
      <c r="P78" s="268"/>
      <c r="Q78" s="268"/>
      <c r="R78" s="268"/>
      <c r="S78" s="268"/>
      <c r="T78" s="268"/>
      <c r="U78" s="268"/>
      <c r="V78" s="268"/>
      <c r="W78" s="268"/>
      <c r="X78" s="268"/>
      <c r="Y78" s="268"/>
      <c r="Z78" s="268"/>
      <c r="AA78" s="268"/>
      <c r="AB78" s="268"/>
      <c r="AC78" s="268"/>
      <c r="AD78" s="268"/>
      <c r="AE78" s="268"/>
      <c r="AF78" s="268"/>
      <c r="AG78" s="268"/>
    </row>
    <row r="79" spans="1:33" ht="14.1">
      <c r="A79" s="186">
        <f t="shared" si="13"/>
        <v>79</v>
      </c>
      <c r="B79" s="188" t="s">
        <v>314</v>
      </c>
      <c r="C79" s="188" t="s">
        <v>312</v>
      </c>
      <c r="D79" s="188" t="s">
        <v>313</v>
      </c>
      <c r="E79" s="188" t="s">
        <v>313</v>
      </c>
      <c r="F79" s="188" t="s">
        <v>313</v>
      </c>
      <c r="G79" s="188" t="s">
        <v>313</v>
      </c>
      <c r="H79" s="268"/>
      <c r="I79" s="268"/>
      <c r="J79" s="268"/>
      <c r="K79" s="268"/>
      <c r="L79" s="268"/>
      <c r="M79" s="268"/>
      <c r="N79" s="268"/>
      <c r="O79" s="268"/>
      <c r="P79" s="268"/>
      <c r="Q79" s="268"/>
      <c r="R79" s="268"/>
      <c r="S79" s="268"/>
      <c r="T79" s="268"/>
      <c r="U79" s="268"/>
      <c r="V79" s="268"/>
      <c r="W79" s="268"/>
      <c r="X79" s="268"/>
      <c r="Y79" s="268"/>
      <c r="Z79" s="268"/>
      <c r="AA79" s="268"/>
      <c r="AB79" s="268"/>
      <c r="AC79" s="268"/>
      <c r="AD79" s="268"/>
      <c r="AE79" s="268"/>
      <c r="AF79" s="268"/>
      <c r="AG79" s="268"/>
    </row>
    <row r="80" spans="1:33">
      <c r="A80" s="186">
        <f t="shared" si="13"/>
        <v>80</v>
      </c>
      <c r="B80" s="189" t="s">
        <v>187</v>
      </c>
      <c r="C80" s="190">
        <v>0</v>
      </c>
      <c r="D80" s="191">
        <v>0</v>
      </c>
      <c r="E80" s="191"/>
      <c r="F80" s="191"/>
      <c r="G80" s="191"/>
      <c r="H80" s="268"/>
      <c r="I80" s="268"/>
      <c r="J80" s="268"/>
      <c r="K80" s="268"/>
      <c r="L80" s="268"/>
      <c r="M80" s="268"/>
      <c r="N80" s="268"/>
      <c r="O80" s="268"/>
      <c r="P80" s="268"/>
      <c r="Q80" s="268"/>
      <c r="R80" s="268"/>
      <c r="S80" s="268"/>
      <c r="T80" s="268"/>
      <c r="U80" s="268"/>
      <c r="V80" s="268"/>
      <c r="W80" s="268"/>
      <c r="X80" s="268"/>
      <c r="Y80" s="268"/>
      <c r="Z80" s="268"/>
      <c r="AA80" s="268"/>
      <c r="AB80" s="268"/>
      <c r="AC80" s="268"/>
      <c r="AD80" s="268"/>
      <c r="AE80" s="268"/>
      <c r="AF80" s="268"/>
      <c r="AG80" s="268"/>
    </row>
    <row r="81" spans="1:33">
      <c r="A81" s="186">
        <f t="shared" si="13"/>
        <v>81</v>
      </c>
      <c r="B81" s="189" t="s">
        <v>189</v>
      </c>
      <c r="C81" s="190" t="s">
        <v>315</v>
      </c>
      <c r="D81" s="191">
        <f>1/50</f>
        <v>0.02</v>
      </c>
      <c r="E81" s="191">
        <f>1/20</f>
        <v>0.05</v>
      </c>
      <c r="F81" s="191">
        <f>1/10</f>
        <v>0.1</v>
      </c>
      <c r="G81" s="191"/>
      <c r="H81" s="268"/>
      <c r="I81" s="268"/>
      <c r="J81" s="268"/>
      <c r="K81" s="268"/>
      <c r="L81" s="268"/>
      <c r="M81" s="268"/>
      <c r="N81" s="268"/>
      <c r="O81" s="268"/>
      <c r="P81" s="268"/>
      <c r="Q81" s="268"/>
      <c r="R81" s="268"/>
      <c r="S81" s="268"/>
      <c r="T81" s="268"/>
      <c r="U81" s="268"/>
      <c r="V81" s="268"/>
      <c r="W81" s="268"/>
      <c r="X81" s="268"/>
      <c r="Y81" s="268"/>
      <c r="Z81" s="268"/>
      <c r="AA81" s="268"/>
      <c r="AB81" s="268"/>
      <c r="AC81" s="268"/>
      <c r="AD81" s="268"/>
      <c r="AE81" s="268"/>
      <c r="AF81" s="268"/>
      <c r="AG81" s="268"/>
    </row>
    <row r="82" spans="1:33">
      <c r="A82" s="186">
        <f t="shared" si="13"/>
        <v>82</v>
      </c>
      <c r="B82" s="189" t="s">
        <v>191</v>
      </c>
      <c r="C82" s="190" t="s">
        <v>316</v>
      </c>
      <c r="D82" s="191">
        <f>1/10</f>
        <v>0.1</v>
      </c>
      <c r="E82" s="191">
        <f>1/5</f>
        <v>0.2</v>
      </c>
      <c r="F82" s="191"/>
      <c r="G82" s="191"/>
      <c r="H82" s="268"/>
      <c r="I82" s="268"/>
      <c r="J82" s="268"/>
      <c r="K82" s="268"/>
      <c r="L82" s="268"/>
      <c r="M82" s="268"/>
      <c r="N82" s="268"/>
      <c r="O82" s="268"/>
      <c r="P82" s="268"/>
      <c r="Q82" s="268"/>
      <c r="R82" s="268"/>
      <c r="S82" s="268"/>
      <c r="T82" s="268"/>
      <c r="U82" s="268"/>
      <c r="V82" s="268"/>
      <c r="W82" s="268"/>
      <c r="X82" s="268"/>
      <c r="Y82" s="268"/>
      <c r="Z82" s="268"/>
      <c r="AA82" s="268"/>
      <c r="AB82" s="268"/>
      <c r="AC82" s="268"/>
      <c r="AD82" s="268"/>
      <c r="AE82" s="268"/>
      <c r="AF82" s="268"/>
      <c r="AG82" s="268"/>
    </row>
    <row r="83" spans="1:33">
      <c r="A83" s="186">
        <f t="shared" si="13"/>
        <v>83</v>
      </c>
      <c r="B83" s="189" t="s">
        <v>194</v>
      </c>
      <c r="C83" s="190" t="s">
        <v>316</v>
      </c>
      <c r="D83" s="191">
        <f>1/10</f>
        <v>0.1</v>
      </c>
      <c r="E83" s="191">
        <f>1/5</f>
        <v>0.2</v>
      </c>
      <c r="F83" s="191"/>
      <c r="G83" s="191"/>
      <c r="H83" s="268"/>
      <c r="I83" s="268"/>
      <c r="J83" s="268"/>
      <c r="K83" s="268"/>
      <c r="L83" s="268"/>
      <c r="M83" s="268"/>
      <c r="N83" s="268"/>
      <c r="O83" s="268"/>
      <c r="P83" s="268"/>
      <c r="Q83" s="268"/>
      <c r="R83" s="268"/>
      <c r="S83" s="268"/>
      <c r="T83" s="268"/>
      <c r="U83" s="268"/>
      <c r="V83" s="268"/>
      <c r="W83" s="268"/>
      <c r="X83" s="268"/>
      <c r="Y83" s="268"/>
      <c r="Z83" s="268"/>
      <c r="AA83" s="268"/>
      <c r="AB83" s="268"/>
      <c r="AC83" s="268"/>
      <c r="AD83" s="268"/>
      <c r="AE83" s="268"/>
      <c r="AF83" s="268"/>
      <c r="AG83" s="268"/>
    </row>
    <row r="84" spans="1:33">
      <c r="A84" s="186">
        <f t="shared" si="13"/>
        <v>84</v>
      </c>
      <c r="B84" s="189" t="s">
        <v>200</v>
      </c>
      <c r="C84" s="190">
        <v>15</v>
      </c>
      <c r="D84" s="191">
        <f>1/15</f>
        <v>6.6666666666666666E-2</v>
      </c>
      <c r="E84" s="191"/>
      <c r="F84" s="191"/>
      <c r="G84" s="191"/>
      <c r="H84" s="268"/>
      <c r="I84" s="268"/>
      <c r="J84" s="268"/>
      <c r="K84" s="268"/>
      <c r="L84" s="268"/>
      <c r="M84" s="268"/>
      <c r="N84" s="268"/>
      <c r="O84" s="268"/>
      <c r="P84" s="268"/>
      <c r="Q84" s="268"/>
      <c r="R84" s="268"/>
      <c r="S84" s="268"/>
      <c r="T84" s="268"/>
      <c r="U84" s="268"/>
      <c r="V84" s="268"/>
      <c r="W84" s="268"/>
      <c r="X84" s="268"/>
      <c r="Y84" s="268"/>
      <c r="Z84" s="268"/>
      <c r="AA84" s="268"/>
      <c r="AB84" s="268"/>
      <c r="AC84" s="268"/>
      <c r="AD84" s="268"/>
      <c r="AE84" s="268"/>
      <c r="AF84" s="268"/>
      <c r="AG84" s="268"/>
    </row>
    <row r="85" spans="1:33">
      <c r="A85" s="186">
        <f t="shared" si="13"/>
        <v>85</v>
      </c>
      <c r="B85" s="189" t="s">
        <v>203</v>
      </c>
      <c r="C85" s="190">
        <v>15</v>
      </c>
      <c r="D85" s="191">
        <f>1/15</f>
        <v>6.6666666666666666E-2</v>
      </c>
      <c r="E85" s="191"/>
      <c r="F85" s="191"/>
      <c r="G85" s="191"/>
      <c r="H85" s="268"/>
      <c r="I85" s="268"/>
      <c r="J85" s="268"/>
      <c r="K85" s="268"/>
      <c r="L85" s="268"/>
      <c r="M85" s="268"/>
      <c r="N85" s="268"/>
      <c r="O85" s="268"/>
      <c r="P85" s="268"/>
      <c r="Q85" s="268"/>
      <c r="R85" s="268"/>
      <c r="S85" s="268"/>
      <c r="T85" s="268"/>
      <c r="U85" s="268"/>
      <c r="V85" s="268"/>
      <c r="W85" s="268"/>
      <c r="X85" s="268"/>
      <c r="Y85" s="268"/>
      <c r="Z85" s="268"/>
      <c r="AA85" s="268"/>
      <c r="AB85" s="268"/>
      <c r="AC85" s="268"/>
      <c r="AD85" s="268"/>
      <c r="AE85" s="268"/>
      <c r="AF85" s="268"/>
      <c r="AG85" s="268"/>
    </row>
    <row r="86" spans="1:33">
      <c r="A86" s="186">
        <f t="shared" si="13"/>
        <v>86</v>
      </c>
      <c r="B86" s="189" t="s">
        <v>206</v>
      </c>
      <c r="C86" s="190">
        <v>14</v>
      </c>
      <c r="D86" s="191">
        <f>1/14</f>
        <v>7.1428571428571425E-2</v>
      </c>
      <c r="E86" s="191"/>
      <c r="F86" s="191"/>
      <c r="G86" s="191"/>
      <c r="H86" s="268"/>
      <c r="I86" s="268"/>
      <c r="J86" s="268"/>
      <c r="K86" s="268"/>
      <c r="L86" s="268"/>
      <c r="M86" s="268"/>
      <c r="N86" s="268"/>
      <c r="O86" s="268"/>
      <c r="P86" s="268"/>
      <c r="Q86" s="268"/>
      <c r="R86" s="268"/>
      <c r="S86" s="268"/>
      <c r="T86" s="268"/>
      <c r="U86" s="268"/>
      <c r="V86" s="268"/>
      <c r="W86" s="268"/>
      <c r="X86" s="268"/>
      <c r="Y86" s="268"/>
      <c r="Z86" s="268"/>
      <c r="AA86" s="268"/>
      <c r="AB86" s="268"/>
      <c r="AC86" s="268"/>
      <c r="AD86" s="268"/>
      <c r="AE86" s="268"/>
      <c r="AF86" s="268"/>
      <c r="AG86" s="268"/>
    </row>
    <row r="87" spans="1:33">
      <c r="A87" s="186">
        <f t="shared" si="13"/>
        <v>87</v>
      </c>
      <c r="B87" s="189" t="s">
        <v>209</v>
      </c>
      <c r="C87" s="190" t="s">
        <v>317</v>
      </c>
      <c r="D87" s="191">
        <f>1/20</f>
        <v>0.05</v>
      </c>
      <c r="E87" s="191">
        <f>1/16</f>
        <v>6.25E-2</v>
      </c>
      <c r="F87" s="191">
        <f>1/10</f>
        <v>0.1</v>
      </c>
      <c r="G87" s="191">
        <f>1/5</f>
        <v>0.2</v>
      </c>
      <c r="H87" s="268"/>
      <c r="I87" s="268"/>
      <c r="J87" s="268"/>
      <c r="K87" s="268"/>
      <c r="L87" s="268"/>
      <c r="M87" s="268"/>
      <c r="N87" s="268"/>
      <c r="O87" s="268"/>
      <c r="P87" s="268"/>
      <c r="Q87" s="268"/>
      <c r="R87" s="268"/>
      <c r="S87" s="268"/>
      <c r="T87" s="268"/>
      <c r="U87" s="268"/>
      <c r="V87" s="268"/>
      <c r="W87" s="268"/>
      <c r="X87" s="268"/>
      <c r="Y87" s="268"/>
      <c r="Z87" s="268"/>
      <c r="AA87" s="268"/>
      <c r="AB87" s="268"/>
      <c r="AC87" s="268"/>
      <c r="AD87" s="268"/>
      <c r="AE87" s="268"/>
      <c r="AF87" s="268"/>
      <c r="AG87" s="268"/>
    </row>
    <row r="88" spans="1:33">
      <c r="A88" s="186">
        <f t="shared" si="13"/>
        <v>88</v>
      </c>
      <c r="B88" s="189" t="s">
        <v>211</v>
      </c>
      <c r="C88" s="190">
        <v>10</v>
      </c>
      <c r="D88" s="191">
        <f>1/10</f>
        <v>0.1</v>
      </c>
      <c r="E88" s="191"/>
      <c r="F88" s="191"/>
      <c r="G88" s="191"/>
      <c r="H88" s="268"/>
      <c r="I88" s="268"/>
      <c r="J88" s="268"/>
      <c r="K88" s="268"/>
      <c r="L88" s="268"/>
      <c r="M88" s="268"/>
      <c r="N88" s="268"/>
      <c r="O88" s="268"/>
      <c r="P88" s="268"/>
      <c r="Q88" s="268"/>
      <c r="R88" s="268"/>
      <c r="S88" s="268"/>
      <c r="T88" s="268"/>
      <c r="U88" s="268"/>
      <c r="V88" s="268"/>
      <c r="W88" s="268"/>
      <c r="X88" s="268"/>
      <c r="Y88" s="268"/>
      <c r="Z88" s="268"/>
      <c r="AA88" s="268"/>
      <c r="AB88" s="268"/>
      <c r="AC88" s="268"/>
      <c r="AD88" s="268"/>
      <c r="AE88" s="268"/>
      <c r="AF88" s="268"/>
      <c r="AG88" s="268"/>
    </row>
    <row r="89" spans="1:33">
      <c r="A89" s="186"/>
      <c r="B89" s="187"/>
      <c r="C89" s="187"/>
      <c r="D89" s="187"/>
      <c r="E89" s="187"/>
      <c r="F89" s="187"/>
      <c r="G89" s="187"/>
      <c r="H89" s="268"/>
      <c r="I89" s="268"/>
      <c r="J89" s="268"/>
      <c r="K89" s="268"/>
      <c r="L89" s="268"/>
      <c r="M89" s="268"/>
      <c r="N89" s="268"/>
      <c r="O89" s="268"/>
      <c r="P89" s="268"/>
      <c r="Q89" s="268"/>
      <c r="R89" s="268"/>
      <c r="S89" s="268"/>
      <c r="T89" s="268"/>
      <c r="U89" s="268"/>
      <c r="V89" s="268"/>
      <c r="W89" s="268"/>
      <c r="X89" s="268"/>
      <c r="Y89" s="268"/>
      <c r="Z89" s="268"/>
      <c r="AA89" s="268"/>
      <c r="AB89" s="268"/>
      <c r="AC89" s="268"/>
      <c r="AD89" s="268"/>
      <c r="AE89" s="268"/>
      <c r="AF89" s="268"/>
      <c r="AG89" s="268"/>
    </row>
    <row r="90" spans="1:33">
      <c r="A90" s="186"/>
      <c r="B90" s="187"/>
      <c r="C90" s="187"/>
      <c r="D90" s="187"/>
      <c r="E90" s="187"/>
      <c r="F90" s="187"/>
      <c r="G90" s="187"/>
      <c r="H90" s="268"/>
      <c r="I90" s="268"/>
      <c r="J90" s="268"/>
      <c r="K90" s="268"/>
      <c r="L90" s="268"/>
      <c r="M90" s="268"/>
      <c r="N90" s="268"/>
      <c r="O90" s="268"/>
      <c r="P90" s="268"/>
      <c r="Q90" s="268"/>
      <c r="R90" s="268"/>
      <c r="S90" s="268"/>
      <c r="T90" s="268"/>
      <c r="U90" s="268"/>
      <c r="V90" s="268"/>
      <c r="W90" s="268"/>
      <c r="X90" s="268"/>
      <c r="Y90" s="268"/>
      <c r="Z90" s="268"/>
      <c r="AA90" s="268"/>
      <c r="AB90" s="268"/>
      <c r="AC90" s="268"/>
      <c r="AD90" s="268"/>
      <c r="AE90" s="268"/>
      <c r="AF90" s="268"/>
      <c r="AG90" s="268"/>
    </row>
    <row r="91" spans="1:33">
      <c r="A91" s="186"/>
      <c r="B91" s="187"/>
      <c r="C91" s="187"/>
      <c r="D91" s="187"/>
      <c r="E91" s="187"/>
      <c r="F91" s="187"/>
      <c r="G91" s="187"/>
      <c r="H91" s="268"/>
      <c r="I91" s="268"/>
      <c r="J91" s="268"/>
      <c r="K91" s="268"/>
      <c r="L91" s="268"/>
      <c r="M91" s="268"/>
      <c r="N91" s="268"/>
      <c r="O91" s="268"/>
      <c r="P91" s="268"/>
      <c r="Q91" s="268"/>
      <c r="R91" s="268"/>
      <c r="S91" s="268"/>
      <c r="T91" s="268"/>
      <c r="U91" s="268"/>
      <c r="V91" s="268"/>
      <c r="W91" s="268"/>
      <c r="X91" s="268"/>
      <c r="Y91" s="268"/>
      <c r="Z91" s="268"/>
      <c r="AA91" s="268"/>
      <c r="AB91" s="268"/>
      <c r="AC91" s="268"/>
      <c r="AD91" s="268"/>
      <c r="AE91" s="268"/>
      <c r="AF91" s="268"/>
      <c r="AG91" s="268"/>
    </row>
    <row r="92" spans="1:33">
      <c r="A92" s="186"/>
      <c r="B92" s="187"/>
      <c r="C92" s="187"/>
      <c r="D92" s="187"/>
      <c r="E92" s="187"/>
      <c r="F92" s="187"/>
      <c r="G92" s="187"/>
      <c r="H92" s="268"/>
      <c r="I92" s="268"/>
      <c r="J92" s="268"/>
      <c r="K92" s="268"/>
      <c r="L92" s="268"/>
      <c r="M92" s="268"/>
      <c r="N92" s="268"/>
      <c r="O92" s="268"/>
      <c r="P92" s="268"/>
      <c r="Q92" s="268"/>
      <c r="R92" s="268"/>
      <c r="S92" s="268"/>
      <c r="T92" s="268"/>
      <c r="U92" s="268"/>
      <c r="V92" s="268"/>
      <c r="W92" s="268"/>
      <c r="X92" s="268"/>
      <c r="Y92" s="268"/>
      <c r="Z92" s="268"/>
      <c r="AA92" s="268"/>
      <c r="AB92" s="268"/>
      <c r="AC92" s="268"/>
      <c r="AD92" s="268"/>
      <c r="AE92" s="268"/>
      <c r="AF92" s="268"/>
      <c r="AG92" s="268"/>
    </row>
    <row r="93" spans="1:33" ht="13.5" customHeight="1">
      <c r="A93" s="186"/>
      <c r="B93" s="187"/>
      <c r="C93" s="187"/>
      <c r="D93" s="187"/>
      <c r="E93" s="187"/>
      <c r="F93" s="187"/>
      <c r="G93" s="187"/>
      <c r="H93" s="268"/>
      <c r="I93" s="268"/>
      <c r="J93" s="268"/>
      <c r="K93" s="268"/>
      <c r="L93" s="268"/>
      <c r="M93" s="268"/>
      <c r="N93" s="268"/>
      <c r="O93" s="268"/>
      <c r="P93" s="268"/>
      <c r="Q93" s="268"/>
      <c r="R93" s="268"/>
      <c r="S93" s="268"/>
      <c r="T93" s="268"/>
      <c r="U93" s="268"/>
      <c r="V93" s="268"/>
      <c r="W93" s="268"/>
      <c r="X93" s="268"/>
      <c r="Y93" s="268"/>
      <c r="Z93" s="268"/>
      <c r="AA93" s="268"/>
      <c r="AB93" s="268"/>
      <c r="AC93" s="268"/>
      <c r="AD93" s="268"/>
      <c r="AE93" s="268"/>
      <c r="AF93" s="268"/>
      <c r="AG93" s="268"/>
    </row>
    <row r="94" spans="1:33">
      <c r="A94" s="186"/>
      <c r="B94" s="187"/>
      <c r="C94" s="187"/>
      <c r="D94" s="187"/>
      <c r="E94" s="187"/>
      <c r="F94" s="187"/>
      <c r="G94" s="187"/>
      <c r="H94" s="268"/>
      <c r="I94" s="268"/>
      <c r="J94" s="268"/>
      <c r="K94" s="268"/>
      <c r="L94" s="268"/>
      <c r="M94" s="268"/>
      <c r="N94" s="268"/>
      <c r="O94" s="268"/>
      <c r="P94" s="268"/>
      <c r="Q94" s="268"/>
      <c r="R94" s="268"/>
      <c r="S94" s="268"/>
      <c r="T94" s="268"/>
      <c r="U94" s="268"/>
      <c r="V94" s="268"/>
      <c r="W94" s="268"/>
      <c r="X94" s="268"/>
      <c r="Y94" s="268"/>
      <c r="Z94" s="268"/>
      <c r="AA94" s="268"/>
      <c r="AB94" s="268"/>
      <c r="AC94" s="268"/>
      <c r="AD94" s="268"/>
      <c r="AE94" s="268"/>
      <c r="AF94" s="268"/>
      <c r="AG94" s="268"/>
    </row>
    <row r="95" spans="1:33">
      <c r="A95" s="186"/>
      <c r="B95" s="187"/>
      <c r="C95" s="187"/>
      <c r="D95" s="187"/>
      <c r="E95" s="187"/>
      <c r="F95" s="187"/>
      <c r="G95" s="187"/>
      <c r="H95" s="268"/>
      <c r="I95" s="268"/>
      <c r="J95" s="268"/>
      <c r="K95" s="268"/>
      <c r="L95" s="268"/>
      <c r="M95" s="268"/>
      <c r="N95" s="268"/>
      <c r="O95" s="268"/>
      <c r="P95" s="268"/>
      <c r="Q95" s="268"/>
      <c r="R95" s="268"/>
      <c r="S95" s="268"/>
      <c r="T95" s="268"/>
      <c r="U95" s="268"/>
      <c r="V95" s="268"/>
      <c r="W95" s="268"/>
      <c r="X95" s="268"/>
      <c r="Y95" s="268"/>
      <c r="Z95" s="268"/>
      <c r="AA95" s="268"/>
      <c r="AB95" s="268"/>
      <c r="AC95" s="268"/>
      <c r="AD95" s="268"/>
      <c r="AE95" s="268"/>
      <c r="AF95" s="268"/>
      <c r="AG95" s="268"/>
    </row>
    <row r="96" spans="1:33">
      <c r="A96" s="187"/>
      <c r="B96" s="187"/>
      <c r="C96" s="187"/>
      <c r="D96" s="187"/>
      <c r="E96" s="187"/>
      <c r="F96" s="187"/>
      <c r="G96" s="187"/>
      <c r="H96" s="268"/>
      <c r="I96" s="268"/>
      <c r="J96" s="268"/>
      <c r="K96" s="268"/>
      <c r="L96" s="268"/>
      <c r="M96" s="268"/>
      <c r="N96" s="268"/>
      <c r="O96" s="268"/>
      <c r="P96" s="268"/>
      <c r="Q96" s="268"/>
      <c r="R96" s="268"/>
      <c r="S96" s="268"/>
      <c r="T96" s="268"/>
      <c r="U96" s="268"/>
      <c r="V96" s="268"/>
      <c r="W96" s="268"/>
      <c r="X96" s="268"/>
      <c r="Y96" s="268"/>
      <c r="Z96" s="268"/>
      <c r="AA96" s="268"/>
      <c r="AB96" s="268"/>
      <c r="AC96" s="268"/>
      <c r="AD96" s="268"/>
      <c r="AE96" s="268"/>
      <c r="AF96" s="268"/>
      <c r="AG96" s="268"/>
    </row>
    <row r="97" spans="1:33">
      <c r="A97" s="187"/>
      <c r="B97" s="268"/>
      <c r="C97" s="268"/>
      <c r="D97" s="268"/>
      <c r="E97" s="268"/>
      <c r="F97" s="268"/>
      <c r="G97" s="268"/>
      <c r="H97" s="268"/>
      <c r="I97" s="268"/>
      <c r="J97" s="268"/>
      <c r="K97" s="268"/>
      <c r="L97" s="268"/>
      <c r="M97" s="268"/>
      <c r="N97" s="268"/>
      <c r="O97" s="268"/>
      <c r="P97" s="268"/>
      <c r="Q97" s="268"/>
      <c r="R97" s="268"/>
      <c r="S97" s="268"/>
      <c r="T97" s="268"/>
      <c r="U97" s="268"/>
      <c r="V97" s="268"/>
      <c r="W97" s="268"/>
      <c r="X97" s="268"/>
      <c r="Y97" s="268"/>
      <c r="Z97" s="268"/>
      <c r="AA97" s="268"/>
      <c r="AB97" s="268"/>
      <c r="AC97" s="268"/>
      <c r="AD97" s="268"/>
      <c r="AE97" s="268"/>
      <c r="AF97" s="268"/>
      <c r="AG97" s="268"/>
    </row>
    <row r="98" spans="1:33">
      <c r="A98" s="187"/>
      <c r="B98" s="268"/>
      <c r="C98" s="268"/>
      <c r="D98" s="268"/>
      <c r="E98" s="268"/>
      <c r="F98" s="268"/>
      <c r="G98" s="268"/>
      <c r="H98" s="268"/>
      <c r="I98" s="268"/>
      <c r="J98" s="268"/>
      <c r="K98" s="268"/>
      <c r="L98" s="268"/>
      <c r="M98" s="268"/>
      <c r="N98" s="268"/>
      <c r="O98" s="268"/>
      <c r="P98" s="268"/>
      <c r="Q98" s="268"/>
      <c r="R98" s="268"/>
      <c r="S98" s="268"/>
      <c r="T98" s="268"/>
      <c r="U98" s="268"/>
      <c r="V98" s="268"/>
      <c r="W98" s="268"/>
      <c r="X98" s="268"/>
      <c r="Y98" s="268"/>
      <c r="Z98" s="268"/>
      <c r="AA98" s="268"/>
      <c r="AB98" s="268"/>
      <c r="AC98" s="268"/>
      <c r="AD98" s="268"/>
      <c r="AE98" s="268"/>
      <c r="AF98" s="268"/>
      <c r="AG98" s="268"/>
    </row>
    <row r="99" spans="1:33">
      <c r="A99" s="187"/>
      <c r="B99" s="268"/>
      <c r="C99" s="268"/>
      <c r="D99" s="268"/>
      <c r="E99" s="268"/>
      <c r="F99" s="268"/>
      <c r="G99" s="268"/>
      <c r="H99" s="268"/>
      <c r="I99" s="268"/>
      <c r="J99" s="268"/>
      <c r="K99" s="268"/>
      <c r="L99" s="268"/>
      <c r="M99" s="268"/>
      <c r="N99" s="268"/>
      <c r="O99" s="268"/>
      <c r="P99" s="268"/>
      <c r="Q99" s="268"/>
      <c r="R99" s="268"/>
      <c r="S99" s="268"/>
      <c r="T99" s="268"/>
      <c r="U99" s="268"/>
      <c r="V99" s="268"/>
      <c r="W99" s="268"/>
      <c r="X99" s="268"/>
      <c r="Y99" s="268"/>
      <c r="Z99" s="268"/>
      <c r="AA99" s="268"/>
      <c r="AB99" s="268"/>
      <c r="AC99" s="268"/>
      <c r="AD99" s="268"/>
      <c r="AE99" s="268"/>
      <c r="AF99" s="268"/>
      <c r="AG99" s="268"/>
    </row>
    <row r="100" spans="1:33">
      <c r="A100" s="187"/>
      <c r="B100" s="268"/>
      <c r="C100" s="268"/>
      <c r="D100" s="268"/>
      <c r="E100" s="268"/>
      <c r="F100" s="268"/>
      <c r="G100" s="268"/>
      <c r="H100" s="268"/>
      <c r="I100" s="268"/>
      <c r="J100" s="268"/>
      <c r="K100" s="268"/>
      <c r="L100" s="268"/>
      <c r="M100" s="268"/>
      <c r="N100" s="268"/>
      <c r="O100" s="268"/>
      <c r="P100" s="268"/>
      <c r="Q100" s="268"/>
      <c r="R100" s="268"/>
      <c r="S100" s="268"/>
      <c r="T100" s="268"/>
      <c r="U100" s="268"/>
      <c r="V100" s="268"/>
      <c r="W100" s="268"/>
      <c r="X100" s="268"/>
      <c r="Y100" s="268"/>
      <c r="Z100" s="268"/>
      <c r="AA100" s="268"/>
      <c r="AB100" s="268"/>
      <c r="AC100" s="268"/>
      <c r="AD100" s="268"/>
      <c r="AE100" s="268"/>
      <c r="AF100" s="268"/>
      <c r="AG100" s="268"/>
    </row>
    <row r="101" spans="1:33">
      <c r="A101" s="187"/>
      <c r="B101" s="268"/>
      <c r="C101" s="268"/>
      <c r="D101" s="268"/>
      <c r="E101" s="268"/>
      <c r="F101" s="268"/>
      <c r="G101" s="268"/>
      <c r="H101" s="268"/>
      <c r="I101" s="268"/>
      <c r="J101" s="268"/>
      <c r="K101" s="268"/>
      <c r="L101" s="268"/>
      <c r="M101" s="268"/>
      <c r="N101" s="268"/>
      <c r="O101" s="268"/>
      <c r="P101" s="268"/>
      <c r="Q101" s="268"/>
      <c r="R101" s="268"/>
      <c r="S101" s="268"/>
      <c r="T101" s="268"/>
      <c r="U101" s="268"/>
      <c r="V101" s="268"/>
      <c r="W101" s="268"/>
      <c r="X101" s="268"/>
      <c r="Y101" s="268"/>
      <c r="Z101" s="268"/>
      <c r="AA101" s="268"/>
      <c r="AB101" s="268"/>
      <c r="AC101" s="268"/>
      <c r="AD101" s="268"/>
      <c r="AE101" s="268"/>
      <c r="AF101" s="268"/>
      <c r="AG101" s="268"/>
    </row>
    <row r="102" spans="1:33">
      <c r="A102" s="187"/>
      <c r="B102" s="268"/>
      <c r="C102" s="268"/>
      <c r="D102" s="268"/>
      <c r="E102" s="268"/>
      <c r="F102" s="268"/>
      <c r="G102" s="268"/>
      <c r="H102" s="268"/>
      <c r="I102" s="268"/>
      <c r="J102" s="268"/>
      <c r="K102" s="268"/>
      <c r="L102" s="268"/>
      <c r="M102" s="268"/>
      <c r="N102" s="268"/>
      <c r="O102" s="268"/>
      <c r="P102" s="268"/>
      <c r="Q102" s="268"/>
      <c r="R102" s="268"/>
      <c r="S102" s="268"/>
      <c r="T102" s="268"/>
      <c r="U102" s="268"/>
      <c r="V102" s="268"/>
      <c r="W102" s="268"/>
      <c r="X102" s="268"/>
      <c r="Y102" s="268"/>
      <c r="Z102" s="268"/>
      <c r="AA102" s="268"/>
      <c r="AB102" s="268"/>
      <c r="AC102" s="268"/>
      <c r="AD102" s="268"/>
      <c r="AE102" s="268"/>
      <c r="AF102" s="268"/>
      <c r="AG102" s="268"/>
    </row>
    <row r="103" spans="1:33">
      <c r="A103" s="187"/>
      <c r="B103" s="268"/>
      <c r="C103" s="268"/>
      <c r="D103" s="268"/>
      <c r="E103" s="268"/>
      <c r="F103" s="268"/>
      <c r="G103" s="268"/>
      <c r="H103" s="268"/>
      <c r="I103" s="268"/>
      <c r="J103" s="268"/>
      <c r="K103" s="268"/>
      <c r="L103" s="268"/>
      <c r="M103" s="268"/>
      <c r="N103" s="268"/>
      <c r="O103" s="268"/>
      <c r="P103" s="268"/>
      <c r="Q103" s="268"/>
      <c r="R103" s="268"/>
      <c r="S103" s="268"/>
      <c r="T103" s="268"/>
      <c r="U103" s="268"/>
      <c r="V103" s="268"/>
      <c r="W103" s="268"/>
      <c r="X103" s="268"/>
      <c r="Y103" s="268"/>
      <c r="Z103" s="268"/>
      <c r="AA103" s="268"/>
      <c r="AB103" s="268"/>
      <c r="AC103" s="268"/>
      <c r="AD103" s="268"/>
      <c r="AE103" s="268"/>
      <c r="AF103" s="268"/>
      <c r="AG103" s="268"/>
    </row>
    <row r="104" spans="1:33">
      <c r="A104" s="187"/>
      <c r="B104" s="268"/>
      <c r="C104" s="268"/>
      <c r="D104" s="268"/>
      <c r="E104" s="268"/>
      <c r="F104" s="268"/>
      <c r="G104" s="268"/>
      <c r="H104" s="268"/>
      <c r="I104" s="268"/>
      <c r="J104" s="268"/>
      <c r="K104" s="268"/>
      <c r="L104" s="268"/>
      <c r="M104" s="268"/>
      <c r="N104" s="268"/>
      <c r="O104" s="268"/>
      <c r="P104" s="268"/>
      <c r="Q104" s="268"/>
      <c r="R104" s="268"/>
      <c r="S104" s="268"/>
      <c r="T104" s="268"/>
      <c r="U104" s="268"/>
      <c r="V104" s="268"/>
      <c r="W104" s="268"/>
      <c r="X104" s="268"/>
      <c r="Y104" s="268"/>
      <c r="Z104" s="268"/>
      <c r="AA104" s="268"/>
      <c r="AB104" s="268"/>
      <c r="AC104" s="268"/>
      <c r="AD104" s="268"/>
      <c r="AE104" s="268"/>
      <c r="AF104" s="268"/>
      <c r="AG104" s="268"/>
    </row>
    <row r="105" spans="1:33">
      <c r="A105" s="187"/>
      <c r="B105" s="268"/>
      <c r="C105" s="268"/>
      <c r="D105" s="268"/>
      <c r="E105" s="268"/>
      <c r="F105" s="268"/>
      <c r="G105" s="268"/>
      <c r="H105" s="268"/>
      <c r="I105" s="268"/>
      <c r="J105" s="268"/>
      <c r="K105" s="268"/>
      <c r="L105" s="268"/>
      <c r="M105" s="268"/>
      <c r="N105" s="268"/>
      <c r="O105" s="268"/>
      <c r="P105" s="268"/>
      <c r="Q105" s="268"/>
      <c r="R105" s="268"/>
      <c r="S105" s="268"/>
      <c r="T105" s="268"/>
      <c r="U105" s="268"/>
      <c r="V105" s="268"/>
      <c r="W105" s="268"/>
      <c r="X105" s="268"/>
      <c r="Y105" s="268"/>
      <c r="Z105" s="268"/>
      <c r="AA105" s="268"/>
      <c r="AB105" s="268"/>
      <c r="AC105" s="268"/>
      <c r="AD105" s="268"/>
      <c r="AE105" s="268"/>
      <c r="AF105" s="268"/>
      <c r="AG105" s="268"/>
    </row>
    <row r="106" spans="1:33">
      <c r="A106" s="187"/>
      <c r="B106" s="268"/>
      <c r="C106" s="268"/>
      <c r="D106" s="268"/>
      <c r="E106" s="268"/>
      <c r="F106" s="268"/>
      <c r="G106" s="268"/>
      <c r="H106" s="268"/>
      <c r="I106" s="268"/>
      <c r="J106" s="268"/>
      <c r="K106" s="268"/>
      <c r="L106" s="268"/>
      <c r="M106" s="268"/>
      <c r="N106" s="268"/>
      <c r="O106" s="268"/>
      <c r="P106" s="268"/>
      <c r="Q106" s="268"/>
      <c r="R106" s="268"/>
      <c r="S106" s="268"/>
      <c r="T106" s="268"/>
      <c r="U106" s="268"/>
      <c r="V106" s="268"/>
      <c r="W106" s="268"/>
      <c r="X106" s="268"/>
      <c r="Y106" s="268"/>
      <c r="Z106" s="268"/>
      <c r="AA106" s="268"/>
      <c r="AB106" s="268"/>
      <c r="AC106" s="268"/>
      <c r="AD106" s="268"/>
      <c r="AE106" s="268"/>
      <c r="AF106" s="268"/>
      <c r="AG106" s="268"/>
    </row>
    <row r="107" spans="1:33">
      <c r="A107" s="187"/>
      <c r="B107" s="268"/>
      <c r="C107" s="268"/>
      <c r="D107" s="268"/>
      <c r="E107" s="268"/>
      <c r="F107" s="268"/>
      <c r="G107" s="268"/>
      <c r="H107" s="268"/>
      <c r="I107" s="268"/>
      <c r="J107" s="268"/>
      <c r="K107" s="268"/>
      <c r="L107" s="268"/>
      <c r="M107" s="268"/>
      <c r="N107" s="268"/>
      <c r="O107" s="268"/>
      <c r="P107" s="268"/>
      <c r="Q107" s="268"/>
      <c r="R107" s="268"/>
      <c r="S107" s="268"/>
      <c r="T107" s="268"/>
      <c r="U107" s="268"/>
      <c r="V107" s="268"/>
      <c r="W107" s="268"/>
      <c r="X107" s="268"/>
      <c r="Y107" s="268"/>
      <c r="Z107" s="268"/>
      <c r="AA107" s="268"/>
      <c r="AB107" s="268"/>
      <c r="AC107" s="268"/>
      <c r="AD107" s="268"/>
      <c r="AE107" s="268"/>
      <c r="AF107" s="268"/>
      <c r="AG107" s="268"/>
    </row>
    <row r="108" spans="1:33">
      <c r="A108" s="187"/>
      <c r="B108" s="268"/>
      <c r="C108" s="268"/>
      <c r="D108" s="268"/>
      <c r="E108" s="268"/>
      <c r="F108" s="268"/>
      <c r="G108" s="268"/>
      <c r="H108" s="268"/>
      <c r="I108" s="268"/>
      <c r="J108" s="268"/>
      <c r="K108" s="268"/>
      <c r="L108" s="268"/>
      <c r="M108" s="268"/>
      <c r="N108" s="268"/>
      <c r="O108" s="268"/>
      <c r="P108" s="268"/>
      <c r="Q108" s="268"/>
      <c r="R108" s="268"/>
      <c r="S108" s="268"/>
      <c r="T108" s="268"/>
      <c r="U108" s="268"/>
      <c r="V108" s="268"/>
      <c r="W108" s="268"/>
      <c r="X108" s="268"/>
      <c r="Y108" s="268"/>
      <c r="Z108" s="268"/>
      <c r="AA108" s="268"/>
      <c r="AB108" s="268"/>
      <c r="AC108" s="268"/>
      <c r="AD108" s="268"/>
      <c r="AE108" s="268"/>
      <c r="AF108" s="268"/>
      <c r="AG108" s="268"/>
    </row>
    <row r="109" spans="1:33">
      <c r="A109" s="187"/>
      <c r="B109" s="268"/>
      <c r="C109" s="268"/>
      <c r="D109" s="268"/>
      <c r="E109" s="268"/>
      <c r="F109" s="268"/>
      <c r="G109" s="268"/>
      <c r="H109" s="268"/>
      <c r="I109" s="268"/>
      <c r="J109" s="268"/>
      <c r="K109" s="268"/>
      <c r="L109" s="268"/>
      <c r="M109" s="268"/>
      <c r="N109" s="268"/>
      <c r="O109" s="268"/>
      <c r="P109" s="268"/>
      <c r="Q109" s="268"/>
      <c r="R109" s="268"/>
      <c r="S109" s="268"/>
      <c r="T109" s="268"/>
      <c r="U109" s="268"/>
      <c r="V109" s="268"/>
      <c r="W109" s="268"/>
      <c r="X109" s="268"/>
      <c r="Y109" s="268"/>
      <c r="Z109" s="268"/>
      <c r="AA109" s="268"/>
      <c r="AB109" s="268"/>
      <c r="AC109" s="268"/>
      <c r="AD109" s="268"/>
      <c r="AE109" s="268"/>
      <c r="AF109" s="268"/>
      <c r="AG109" s="268"/>
    </row>
    <row r="110" spans="1:33">
      <c r="A110" s="187"/>
      <c r="B110" s="268"/>
      <c r="C110" s="268"/>
      <c r="D110" s="268"/>
      <c r="E110" s="268"/>
      <c r="F110" s="268"/>
      <c r="G110" s="268"/>
      <c r="H110" s="268"/>
      <c r="I110" s="268"/>
      <c r="J110" s="268"/>
      <c r="K110" s="268"/>
      <c r="L110" s="268"/>
      <c r="M110" s="268"/>
      <c r="N110" s="268"/>
      <c r="O110" s="268"/>
      <c r="P110" s="268"/>
      <c r="Q110" s="268"/>
      <c r="R110" s="268"/>
      <c r="S110" s="268"/>
      <c r="T110" s="268"/>
      <c r="U110" s="268"/>
      <c r="V110" s="268"/>
      <c r="W110" s="268"/>
      <c r="X110" s="268"/>
      <c r="Y110" s="268"/>
      <c r="Z110" s="268"/>
      <c r="AA110" s="268"/>
      <c r="AB110" s="268"/>
      <c r="AC110" s="268"/>
      <c r="AD110" s="268"/>
      <c r="AE110" s="268"/>
      <c r="AF110" s="268"/>
      <c r="AG110" s="268"/>
    </row>
    <row r="111" spans="1:33">
      <c r="A111" s="187"/>
      <c r="B111" s="268"/>
      <c r="C111" s="268"/>
      <c r="D111" s="268"/>
      <c r="E111" s="268"/>
      <c r="F111" s="268"/>
      <c r="G111" s="268"/>
      <c r="H111" s="268"/>
      <c r="I111" s="268"/>
      <c r="J111" s="268"/>
      <c r="K111" s="268"/>
      <c r="L111" s="268"/>
      <c r="M111" s="268"/>
      <c r="N111" s="268"/>
      <c r="O111" s="268"/>
      <c r="P111" s="268"/>
      <c r="Q111" s="268"/>
      <c r="R111" s="268"/>
      <c r="S111" s="268"/>
      <c r="T111" s="268"/>
      <c r="U111" s="268"/>
      <c r="V111" s="268"/>
      <c r="W111" s="268"/>
      <c r="X111" s="268"/>
      <c r="Y111" s="268"/>
      <c r="Z111" s="268"/>
      <c r="AA111" s="268"/>
      <c r="AB111" s="268"/>
      <c r="AC111" s="268"/>
      <c r="AD111" s="268"/>
      <c r="AE111" s="268"/>
      <c r="AF111" s="268"/>
      <c r="AG111" s="268"/>
    </row>
    <row r="112" spans="1:33">
      <c r="A112" s="187"/>
      <c r="B112" s="268"/>
      <c r="C112" s="268"/>
      <c r="D112" s="268"/>
      <c r="E112" s="268"/>
      <c r="F112" s="268"/>
      <c r="G112" s="268"/>
      <c r="H112" s="268"/>
      <c r="I112" s="268"/>
      <c r="J112" s="268"/>
      <c r="K112" s="268"/>
      <c r="L112" s="268"/>
      <c r="M112" s="268"/>
      <c r="N112" s="268"/>
      <c r="O112" s="268"/>
      <c r="P112" s="268"/>
      <c r="Q112" s="268"/>
      <c r="R112" s="268"/>
      <c r="S112" s="268"/>
      <c r="T112" s="268"/>
      <c r="U112" s="268"/>
      <c r="V112" s="268"/>
      <c r="W112" s="268"/>
      <c r="X112" s="268"/>
      <c r="Y112" s="268"/>
      <c r="Z112" s="268"/>
      <c r="AA112" s="268"/>
      <c r="AB112" s="268"/>
      <c r="AC112" s="268"/>
      <c r="AD112" s="268"/>
      <c r="AE112" s="268"/>
      <c r="AF112" s="268"/>
      <c r="AG112" s="268"/>
    </row>
    <row r="113" spans="1:33">
      <c r="A113" s="187"/>
      <c r="B113" s="268"/>
      <c r="C113" s="268"/>
      <c r="D113" s="268"/>
      <c r="E113" s="268"/>
      <c r="F113" s="268"/>
      <c r="G113" s="268"/>
      <c r="H113" s="268"/>
      <c r="I113" s="268"/>
      <c r="J113" s="268"/>
      <c r="K113" s="268"/>
      <c r="L113" s="268"/>
      <c r="M113" s="268"/>
      <c r="N113" s="268"/>
      <c r="O113" s="268"/>
      <c r="P113" s="268"/>
      <c r="Q113" s="268"/>
      <c r="R113" s="268"/>
      <c r="S113" s="268"/>
      <c r="T113" s="268"/>
      <c r="U113" s="268"/>
      <c r="V113" s="268"/>
      <c r="W113" s="268"/>
      <c r="X113" s="268"/>
      <c r="Y113" s="268"/>
      <c r="Z113" s="268"/>
      <c r="AA113" s="268"/>
      <c r="AB113" s="268"/>
      <c r="AC113" s="268"/>
      <c r="AD113" s="268"/>
      <c r="AE113" s="268"/>
      <c r="AF113" s="268"/>
      <c r="AG113" s="268"/>
    </row>
    <row r="114" spans="1:33">
      <c r="A114" s="187"/>
      <c r="B114" s="268"/>
      <c r="C114" s="268"/>
      <c r="D114" s="268"/>
      <c r="E114" s="268"/>
      <c r="F114" s="268"/>
      <c r="G114" s="268"/>
      <c r="H114" s="268"/>
      <c r="I114" s="268"/>
      <c r="J114" s="268"/>
      <c r="K114" s="268"/>
      <c r="L114" s="268"/>
      <c r="M114" s="268"/>
      <c r="N114" s="268"/>
      <c r="O114" s="268"/>
      <c r="P114" s="268"/>
      <c r="Q114" s="268"/>
      <c r="R114" s="268"/>
      <c r="S114" s="268"/>
      <c r="T114" s="268"/>
      <c r="U114" s="268"/>
      <c r="V114" s="268"/>
      <c r="W114" s="268"/>
      <c r="X114" s="268"/>
      <c r="Y114" s="268"/>
      <c r="Z114" s="268"/>
      <c r="AA114" s="268"/>
      <c r="AB114" s="268"/>
      <c r="AC114" s="268"/>
      <c r="AD114" s="268"/>
      <c r="AE114" s="268"/>
      <c r="AF114" s="268"/>
      <c r="AG114" s="268"/>
    </row>
    <row r="115" spans="1:33">
      <c r="A115" s="187"/>
      <c r="B115" s="268"/>
      <c r="C115" s="268"/>
      <c r="D115" s="268"/>
      <c r="E115" s="268"/>
      <c r="F115" s="268"/>
      <c r="G115" s="268"/>
      <c r="H115" s="268"/>
      <c r="I115" s="268"/>
      <c r="J115" s="268"/>
      <c r="K115" s="268"/>
      <c r="L115" s="268"/>
      <c r="M115" s="268"/>
      <c r="N115" s="268"/>
      <c r="O115" s="268"/>
      <c r="P115" s="268"/>
      <c r="Q115" s="268"/>
      <c r="R115" s="268"/>
      <c r="S115" s="268"/>
      <c r="T115" s="268"/>
      <c r="U115" s="268"/>
      <c r="V115" s="268"/>
      <c r="W115" s="268"/>
      <c r="X115" s="268"/>
      <c r="Y115" s="268"/>
      <c r="Z115" s="268"/>
      <c r="AA115" s="268"/>
      <c r="AB115" s="268"/>
      <c r="AC115" s="268"/>
      <c r="AD115" s="268"/>
      <c r="AE115" s="268"/>
      <c r="AF115" s="268"/>
      <c r="AG115" s="268"/>
    </row>
    <row r="116" spans="1:33">
      <c r="A116" s="187"/>
      <c r="B116" s="268"/>
      <c r="C116" s="268"/>
      <c r="D116" s="268"/>
      <c r="E116" s="268"/>
      <c r="F116" s="268"/>
      <c r="G116" s="268"/>
      <c r="H116" s="268"/>
      <c r="I116" s="268"/>
      <c r="J116" s="268"/>
      <c r="K116" s="268"/>
      <c r="L116" s="268"/>
      <c r="M116" s="268"/>
      <c r="N116" s="268"/>
      <c r="O116" s="268"/>
      <c r="P116" s="268"/>
      <c r="Q116" s="268"/>
      <c r="R116" s="268"/>
      <c r="S116" s="268"/>
      <c r="T116" s="268"/>
      <c r="U116" s="268"/>
      <c r="V116" s="268"/>
      <c r="W116" s="268"/>
      <c r="X116" s="268"/>
      <c r="Y116" s="268"/>
      <c r="Z116" s="268"/>
      <c r="AA116" s="268"/>
      <c r="AB116" s="268"/>
      <c r="AC116" s="268"/>
      <c r="AD116" s="268"/>
      <c r="AE116" s="268"/>
      <c r="AF116" s="268"/>
      <c r="AG116" s="268"/>
    </row>
    <row r="117" spans="1:33">
      <c r="A117" s="187"/>
      <c r="B117" s="268"/>
      <c r="C117" s="268"/>
      <c r="D117" s="268"/>
      <c r="E117" s="268"/>
      <c r="F117" s="268"/>
      <c r="G117" s="268"/>
      <c r="H117" s="268"/>
      <c r="I117" s="268"/>
      <c r="J117" s="268"/>
      <c r="K117" s="268"/>
      <c r="L117" s="268"/>
      <c r="M117" s="268"/>
      <c r="N117" s="268"/>
      <c r="O117" s="268"/>
      <c r="P117" s="268"/>
      <c r="Q117" s="268"/>
      <c r="R117" s="268"/>
      <c r="S117" s="268"/>
      <c r="T117" s="268"/>
      <c r="U117" s="268"/>
      <c r="V117" s="268"/>
      <c r="W117" s="268"/>
      <c r="X117" s="268"/>
      <c r="Y117" s="268"/>
      <c r="Z117" s="268"/>
      <c r="AA117" s="268"/>
      <c r="AB117" s="268"/>
      <c r="AC117" s="268"/>
      <c r="AD117" s="268"/>
      <c r="AE117" s="268"/>
      <c r="AF117" s="268"/>
      <c r="AG117" s="268"/>
    </row>
    <row r="118" spans="1:33">
      <c r="A118" s="187"/>
      <c r="B118" s="268"/>
      <c r="C118" s="268"/>
      <c r="D118" s="268"/>
      <c r="E118" s="268"/>
      <c r="F118" s="268"/>
      <c r="G118" s="268"/>
      <c r="H118" s="268"/>
      <c r="I118" s="268"/>
      <c r="J118" s="268"/>
      <c r="K118" s="268"/>
      <c r="L118" s="268"/>
      <c r="M118" s="268"/>
      <c r="N118" s="268"/>
      <c r="O118" s="268"/>
      <c r="P118" s="268"/>
      <c r="Q118" s="268"/>
      <c r="R118" s="268"/>
      <c r="S118" s="268"/>
      <c r="T118" s="268"/>
      <c r="U118" s="268"/>
      <c r="V118" s="268"/>
      <c r="W118" s="268"/>
      <c r="X118" s="268"/>
      <c r="Y118" s="268"/>
      <c r="Z118" s="268"/>
      <c r="AA118" s="268"/>
      <c r="AB118" s="268"/>
      <c r="AC118" s="268"/>
      <c r="AD118" s="268"/>
      <c r="AE118" s="268"/>
      <c r="AF118" s="268"/>
      <c r="AG118" s="268"/>
    </row>
    <row r="119" spans="1:33">
      <c r="A119" s="187"/>
      <c r="B119" s="268"/>
      <c r="C119" s="268"/>
      <c r="D119" s="268"/>
      <c r="E119" s="268"/>
      <c r="F119" s="268"/>
      <c r="G119" s="268"/>
      <c r="H119" s="268"/>
      <c r="I119" s="268"/>
      <c r="J119" s="268"/>
      <c r="K119" s="268"/>
      <c r="L119" s="268"/>
      <c r="M119" s="268"/>
      <c r="N119" s="268"/>
      <c r="O119" s="268"/>
      <c r="P119" s="268"/>
      <c r="Q119" s="268"/>
      <c r="R119" s="268"/>
      <c r="S119" s="268"/>
      <c r="T119" s="268"/>
      <c r="U119" s="268"/>
      <c r="V119" s="268"/>
      <c r="W119" s="268"/>
      <c r="X119" s="268"/>
      <c r="Y119" s="268"/>
      <c r="Z119" s="268"/>
      <c r="AA119" s="268"/>
      <c r="AB119" s="268"/>
      <c r="AC119" s="268"/>
      <c r="AD119" s="268"/>
      <c r="AE119" s="268"/>
      <c r="AF119" s="268"/>
      <c r="AG119" s="268"/>
    </row>
    <row r="120" spans="1:33">
      <c r="A120" s="187"/>
      <c r="B120" s="268"/>
      <c r="C120" s="268"/>
      <c r="D120" s="268"/>
      <c r="E120" s="268"/>
      <c r="F120" s="268"/>
      <c r="G120" s="268"/>
      <c r="H120" s="268"/>
      <c r="I120" s="268"/>
      <c r="J120" s="268"/>
      <c r="K120" s="268"/>
      <c r="L120" s="268"/>
      <c r="M120" s="268"/>
      <c r="N120" s="268"/>
      <c r="O120" s="268"/>
      <c r="P120" s="268"/>
      <c r="Q120" s="268"/>
      <c r="R120" s="268"/>
      <c r="S120" s="268"/>
      <c r="T120" s="268"/>
      <c r="U120" s="268"/>
      <c r="V120" s="268"/>
      <c r="W120" s="268"/>
      <c r="X120" s="268"/>
      <c r="Y120" s="268"/>
      <c r="Z120" s="268"/>
      <c r="AA120" s="268"/>
      <c r="AB120" s="268"/>
      <c r="AC120" s="268"/>
      <c r="AD120" s="268"/>
      <c r="AE120" s="268"/>
      <c r="AF120" s="268"/>
      <c r="AG120" s="268"/>
    </row>
    <row r="121" spans="1:33">
      <c r="A121" s="187"/>
      <c r="B121" s="268"/>
      <c r="C121" s="268"/>
      <c r="D121" s="268"/>
      <c r="E121" s="268"/>
      <c r="F121" s="268"/>
      <c r="G121" s="268"/>
      <c r="H121" s="268"/>
      <c r="I121" s="268"/>
      <c r="J121" s="268"/>
      <c r="K121" s="268"/>
      <c r="L121" s="268"/>
      <c r="M121" s="268"/>
      <c r="N121" s="268"/>
      <c r="O121" s="268"/>
      <c r="P121" s="268"/>
      <c r="Q121" s="268"/>
      <c r="R121" s="268"/>
      <c r="S121" s="268"/>
      <c r="T121" s="268"/>
      <c r="U121" s="268"/>
      <c r="V121" s="268"/>
      <c r="W121" s="268"/>
      <c r="X121" s="268"/>
      <c r="Y121" s="268"/>
      <c r="Z121" s="268"/>
      <c r="AA121" s="268"/>
      <c r="AB121" s="268"/>
      <c r="AC121" s="268"/>
      <c r="AD121" s="268"/>
      <c r="AE121" s="268"/>
      <c r="AF121" s="268"/>
      <c r="AG121" s="268"/>
    </row>
    <row r="122" spans="1:33">
      <c r="A122" s="187"/>
      <c r="B122" s="268"/>
      <c r="C122" s="268"/>
      <c r="D122" s="268"/>
      <c r="E122" s="268"/>
      <c r="F122" s="268"/>
      <c r="G122" s="268"/>
      <c r="H122" s="268"/>
      <c r="I122" s="268"/>
      <c r="J122" s="268"/>
      <c r="K122" s="268"/>
      <c r="L122" s="268"/>
      <c r="M122" s="268"/>
      <c r="N122" s="268"/>
      <c r="O122" s="268"/>
      <c r="P122" s="268"/>
      <c r="Q122" s="268"/>
      <c r="R122" s="268"/>
      <c r="S122" s="268"/>
      <c r="T122" s="268"/>
      <c r="U122" s="268"/>
      <c r="V122" s="268"/>
      <c r="W122" s="268"/>
      <c r="X122" s="268"/>
      <c r="Y122" s="268"/>
      <c r="Z122" s="268"/>
      <c r="AA122" s="268"/>
      <c r="AB122" s="268"/>
      <c r="AC122" s="268"/>
      <c r="AD122" s="268"/>
      <c r="AE122" s="268"/>
      <c r="AF122" s="268"/>
      <c r="AG122" s="268"/>
    </row>
    <row r="123" spans="1:33">
      <c r="A123" s="187"/>
      <c r="B123" s="268"/>
      <c r="C123" s="268"/>
      <c r="D123" s="268"/>
      <c r="E123" s="268"/>
      <c r="F123" s="268"/>
      <c r="G123" s="268"/>
      <c r="H123" s="268"/>
      <c r="I123" s="268"/>
      <c r="J123" s="268"/>
      <c r="K123" s="268"/>
      <c r="L123" s="268"/>
      <c r="M123" s="268"/>
      <c r="N123" s="268"/>
      <c r="O123" s="268"/>
      <c r="P123" s="268"/>
      <c r="Q123" s="268"/>
      <c r="R123" s="268"/>
      <c r="S123" s="268"/>
      <c r="T123" s="268"/>
      <c r="U123" s="268"/>
      <c r="V123" s="268"/>
      <c r="W123" s="268"/>
      <c r="X123" s="268"/>
      <c r="Y123" s="268"/>
      <c r="Z123" s="268"/>
      <c r="AA123" s="268"/>
      <c r="AB123" s="268"/>
      <c r="AC123" s="268"/>
      <c r="AD123" s="268"/>
      <c r="AE123" s="268"/>
      <c r="AF123" s="268"/>
      <c r="AG123" s="268"/>
    </row>
    <row r="124" spans="1:33">
      <c r="A124" s="187"/>
      <c r="B124" s="268"/>
      <c r="C124" s="268"/>
      <c r="D124" s="268"/>
      <c r="E124" s="268"/>
      <c r="F124" s="268"/>
      <c r="G124" s="268"/>
      <c r="H124" s="268"/>
      <c r="I124" s="268"/>
      <c r="J124" s="268"/>
      <c r="K124" s="268"/>
      <c r="L124" s="268"/>
      <c r="M124" s="268"/>
      <c r="N124" s="268"/>
      <c r="O124" s="268"/>
      <c r="P124" s="268"/>
      <c r="Q124" s="268"/>
      <c r="R124" s="268"/>
      <c r="S124" s="268"/>
      <c r="T124" s="268"/>
      <c r="U124" s="268"/>
      <c r="V124" s="268"/>
      <c r="W124" s="268"/>
      <c r="X124" s="268"/>
      <c r="Y124" s="268"/>
      <c r="Z124" s="268"/>
      <c r="AA124" s="268"/>
      <c r="AB124" s="268"/>
      <c r="AC124" s="268"/>
      <c r="AD124" s="268"/>
      <c r="AE124" s="268"/>
      <c r="AF124" s="268"/>
      <c r="AG124" s="268"/>
    </row>
    <row r="125" spans="1:33">
      <c r="A125" s="187"/>
      <c r="B125" s="268"/>
      <c r="C125" s="268"/>
      <c r="D125" s="268"/>
      <c r="E125" s="268"/>
      <c r="F125" s="268"/>
      <c r="G125" s="268"/>
      <c r="H125" s="268"/>
      <c r="I125" s="268"/>
      <c r="J125" s="268"/>
      <c r="K125" s="268"/>
      <c r="L125" s="268"/>
      <c r="M125" s="268"/>
      <c r="N125" s="268"/>
      <c r="O125" s="268"/>
      <c r="P125" s="268"/>
      <c r="Q125" s="268"/>
      <c r="R125" s="268"/>
      <c r="S125" s="268"/>
      <c r="T125" s="268"/>
      <c r="U125" s="268"/>
      <c r="V125" s="268"/>
      <c r="W125" s="268"/>
      <c r="X125" s="268"/>
      <c r="Y125" s="268"/>
      <c r="Z125" s="268"/>
      <c r="AA125" s="268"/>
      <c r="AB125" s="268"/>
      <c r="AC125" s="268"/>
      <c r="AD125" s="268"/>
      <c r="AE125" s="268"/>
      <c r="AF125" s="268"/>
      <c r="AG125" s="268"/>
    </row>
    <row r="126" spans="1:33">
      <c r="A126" s="187"/>
      <c r="B126" s="268"/>
      <c r="C126" s="268"/>
      <c r="D126" s="268"/>
      <c r="E126" s="268"/>
      <c r="F126" s="268"/>
      <c r="G126" s="268"/>
      <c r="H126" s="268"/>
      <c r="I126" s="268"/>
      <c r="J126" s="268"/>
      <c r="K126" s="268"/>
      <c r="L126" s="268"/>
      <c r="M126" s="268"/>
      <c r="N126" s="268"/>
      <c r="O126" s="268"/>
      <c r="P126" s="268"/>
      <c r="Q126" s="268"/>
      <c r="R126" s="268"/>
      <c r="S126" s="268"/>
      <c r="T126" s="268"/>
      <c r="U126" s="268"/>
      <c r="V126" s="268"/>
      <c r="W126" s="268"/>
      <c r="X126" s="268"/>
      <c r="Y126" s="268"/>
      <c r="Z126" s="268"/>
      <c r="AA126" s="268"/>
      <c r="AB126" s="268"/>
      <c r="AC126" s="268"/>
      <c r="AD126" s="268"/>
      <c r="AE126" s="268"/>
      <c r="AF126" s="268"/>
      <c r="AG126" s="268"/>
    </row>
    <row r="127" spans="1:33">
      <c r="A127" s="187"/>
      <c r="B127" s="268"/>
      <c r="C127" s="268"/>
      <c r="D127" s="268"/>
      <c r="E127" s="268"/>
      <c r="F127" s="268"/>
      <c r="G127" s="268"/>
      <c r="H127" s="268"/>
      <c r="I127" s="268"/>
      <c r="J127" s="268"/>
      <c r="K127" s="268"/>
      <c r="L127" s="268"/>
      <c r="M127" s="268"/>
      <c r="N127" s="268"/>
      <c r="O127" s="268"/>
      <c r="P127" s="268"/>
      <c r="Q127" s="268"/>
      <c r="R127" s="268"/>
      <c r="S127" s="268"/>
      <c r="T127" s="268"/>
      <c r="U127" s="268"/>
      <c r="V127" s="268"/>
      <c r="W127" s="268"/>
      <c r="X127" s="268"/>
      <c r="Y127" s="268"/>
      <c r="Z127" s="268"/>
      <c r="AA127" s="268"/>
      <c r="AB127" s="268"/>
      <c r="AC127" s="268"/>
      <c r="AD127" s="268"/>
      <c r="AE127" s="268"/>
      <c r="AF127" s="268"/>
      <c r="AG127" s="268"/>
    </row>
    <row r="128" spans="1:33">
      <c r="A128" s="187"/>
      <c r="B128" s="268"/>
      <c r="C128" s="268"/>
      <c r="D128" s="268"/>
      <c r="E128" s="268"/>
      <c r="F128" s="268"/>
      <c r="G128" s="268"/>
      <c r="H128" s="268"/>
      <c r="I128" s="268"/>
      <c r="J128" s="268"/>
      <c r="K128" s="268"/>
      <c r="L128" s="268"/>
      <c r="M128" s="268"/>
      <c r="N128" s="268"/>
      <c r="O128" s="268"/>
      <c r="P128" s="268"/>
      <c r="Q128" s="268"/>
      <c r="R128" s="268"/>
      <c r="S128" s="268"/>
      <c r="T128" s="268"/>
      <c r="U128" s="268"/>
      <c r="V128" s="268"/>
      <c r="W128" s="268"/>
      <c r="X128" s="268"/>
      <c r="Y128" s="268"/>
      <c r="Z128" s="268"/>
      <c r="AA128" s="268"/>
      <c r="AB128" s="268"/>
      <c r="AC128" s="268"/>
      <c r="AD128" s="268"/>
      <c r="AE128" s="268"/>
      <c r="AF128" s="268"/>
      <c r="AG128" s="268"/>
    </row>
    <row r="129" spans="1:33">
      <c r="A129" s="187"/>
      <c r="B129" s="268"/>
      <c r="C129" s="268"/>
      <c r="D129" s="268"/>
      <c r="E129" s="268"/>
      <c r="F129" s="268"/>
      <c r="G129" s="268"/>
      <c r="H129" s="268"/>
      <c r="I129" s="268"/>
      <c r="J129" s="268"/>
      <c r="K129" s="268"/>
      <c r="L129" s="268"/>
      <c r="M129" s="268"/>
      <c r="N129" s="268"/>
      <c r="O129" s="268"/>
      <c r="P129" s="268"/>
      <c r="Q129" s="268"/>
      <c r="R129" s="268"/>
      <c r="S129" s="268"/>
      <c r="T129" s="268"/>
      <c r="U129" s="268"/>
      <c r="V129" s="268"/>
      <c r="W129" s="268"/>
      <c r="X129" s="268"/>
      <c r="Y129" s="268"/>
      <c r="Z129" s="268"/>
      <c r="AA129" s="268"/>
      <c r="AB129" s="268"/>
      <c r="AC129" s="268"/>
      <c r="AD129" s="268"/>
      <c r="AE129" s="268"/>
      <c r="AF129" s="268"/>
      <c r="AG129" s="268"/>
    </row>
    <row r="130" spans="1:33">
      <c r="A130" s="187"/>
      <c r="B130" s="268"/>
      <c r="C130" s="268"/>
      <c r="D130" s="268"/>
      <c r="E130" s="268"/>
      <c r="F130" s="268"/>
      <c r="G130" s="268"/>
      <c r="H130" s="268"/>
      <c r="I130" s="268"/>
      <c r="J130" s="268"/>
      <c r="K130" s="268"/>
      <c r="L130" s="268"/>
      <c r="M130" s="268"/>
      <c r="N130" s="268"/>
      <c r="O130" s="268"/>
      <c r="P130" s="268"/>
      <c r="Q130" s="268"/>
      <c r="R130" s="268"/>
      <c r="S130" s="268"/>
      <c r="T130" s="268"/>
      <c r="U130" s="268"/>
      <c r="V130" s="268"/>
      <c r="W130" s="268"/>
      <c r="X130" s="268"/>
      <c r="Y130" s="268"/>
      <c r="Z130" s="268"/>
      <c r="AA130" s="268"/>
      <c r="AB130" s="268"/>
      <c r="AC130" s="268"/>
      <c r="AD130" s="268"/>
      <c r="AE130" s="268"/>
      <c r="AF130" s="268"/>
      <c r="AG130" s="268"/>
    </row>
    <row r="131" spans="1:33">
      <c r="A131" s="187"/>
      <c r="B131" s="268"/>
      <c r="C131" s="268"/>
      <c r="D131" s="268"/>
      <c r="E131" s="268"/>
      <c r="F131" s="268"/>
      <c r="G131" s="268"/>
      <c r="H131" s="268"/>
      <c r="I131" s="268"/>
      <c r="J131" s="268"/>
      <c r="K131" s="268"/>
      <c r="L131" s="268"/>
      <c r="M131" s="268"/>
      <c r="N131" s="268"/>
      <c r="O131" s="268"/>
      <c r="P131" s="268"/>
      <c r="Q131" s="268"/>
      <c r="R131" s="268"/>
      <c r="S131" s="268"/>
      <c r="T131" s="268"/>
      <c r="U131" s="268"/>
      <c r="V131" s="268"/>
      <c r="W131" s="268"/>
      <c r="X131" s="268"/>
      <c r="Y131" s="268"/>
      <c r="Z131" s="268"/>
      <c r="AA131" s="268"/>
      <c r="AB131" s="268"/>
      <c r="AC131" s="268"/>
      <c r="AD131" s="268"/>
      <c r="AE131" s="268"/>
      <c r="AF131" s="268"/>
      <c r="AG131" s="268"/>
    </row>
    <row r="132" spans="1:33">
      <c r="A132" s="187"/>
      <c r="B132" s="268"/>
      <c r="C132" s="268"/>
      <c r="D132" s="268"/>
      <c r="E132" s="268"/>
      <c r="F132" s="268"/>
      <c r="G132" s="268"/>
      <c r="H132" s="268"/>
      <c r="I132" s="268"/>
      <c r="J132" s="268"/>
      <c r="K132" s="268"/>
      <c r="L132" s="268"/>
      <c r="M132" s="268"/>
      <c r="N132" s="268"/>
      <c r="O132" s="268"/>
      <c r="P132" s="268"/>
      <c r="Q132" s="268"/>
      <c r="R132" s="268"/>
      <c r="S132" s="268"/>
      <c r="T132" s="268"/>
      <c r="U132" s="268"/>
      <c r="V132" s="268"/>
      <c r="W132" s="268"/>
      <c r="X132" s="268"/>
      <c r="Y132" s="268"/>
      <c r="Z132" s="268"/>
      <c r="AA132" s="268"/>
      <c r="AB132" s="268"/>
      <c r="AC132" s="268"/>
      <c r="AD132" s="268"/>
      <c r="AE132" s="268"/>
      <c r="AF132" s="268"/>
      <c r="AG132" s="268"/>
    </row>
    <row r="133" spans="1:33">
      <c r="A133" s="187"/>
      <c r="B133" s="268"/>
      <c r="C133" s="268"/>
      <c r="D133" s="268"/>
      <c r="E133" s="268"/>
      <c r="F133" s="268"/>
      <c r="G133" s="268"/>
      <c r="H133" s="268"/>
      <c r="I133" s="268"/>
      <c r="J133" s="268"/>
      <c r="K133" s="268"/>
      <c r="L133" s="268"/>
      <c r="M133" s="268"/>
      <c r="N133" s="268"/>
      <c r="O133" s="268"/>
      <c r="P133" s="268"/>
      <c r="Q133" s="268"/>
      <c r="R133" s="268"/>
      <c r="S133" s="268"/>
      <c r="T133" s="268"/>
      <c r="U133" s="268"/>
      <c r="V133" s="268"/>
      <c r="W133" s="268"/>
      <c r="X133" s="268"/>
      <c r="Y133" s="268"/>
      <c r="Z133" s="268"/>
      <c r="AA133" s="268"/>
      <c r="AB133" s="268"/>
      <c r="AC133" s="268"/>
      <c r="AD133" s="268"/>
      <c r="AE133" s="268"/>
      <c r="AF133" s="268"/>
      <c r="AG133" s="268"/>
    </row>
    <row r="134" spans="1:33">
      <c r="A134" s="187"/>
      <c r="B134" s="268"/>
      <c r="C134" s="268"/>
      <c r="D134" s="268"/>
      <c r="E134" s="268"/>
      <c r="F134" s="268"/>
      <c r="G134" s="268"/>
      <c r="H134" s="268"/>
      <c r="I134" s="268"/>
      <c r="J134" s="268"/>
      <c r="K134" s="268"/>
      <c r="L134" s="268"/>
      <c r="M134" s="268"/>
      <c r="N134" s="268"/>
      <c r="O134" s="268"/>
      <c r="P134" s="268"/>
      <c r="Q134" s="268"/>
      <c r="R134" s="268"/>
      <c r="S134" s="268"/>
      <c r="T134" s="268"/>
      <c r="U134" s="268"/>
      <c r="V134" s="268"/>
      <c r="W134" s="268"/>
      <c r="X134" s="268"/>
      <c r="Y134" s="268"/>
      <c r="Z134" s="268"/>
      <c r="AA134" s="268"/>
      <c r="AB134" s="268"/>
      <c r="AC134" s="268"/>
      <c r="AD134" s="268"/>
      <c r="AE134" s="268"/>
      <c r="AF134" s="268"/>
      <c r="AG134" s="268"/>
    </row>
    <row r="135" spans="1:33">
      <c r="A135" s="187"/>
      <c r="B135" s="268"/>
      <c r="C135" s="268"/>
      <c r="D135" s="268"/>
      <c r="E135" s="268"/>
      <c r="F135" s="268"/>
      <c r="G135" s="268"/>
      <c r="H135" s="268"/>
      <c r="I135" s="268"/>
      <c r="J135" s="268"/>
      <c r="K135" s="268"/>
      <c r="L135" s="268"/>
      <c r="M135" s="268"/>
      <c r="N135" s="268"/>
      <c r="O135" s="268"/>
      <c r="P135" s="268"/>
      <c r="Q135" s="268"/>
      <c r="R135" s="268"/>
      <c r="S135" s="268"/>
      <c r="T135" s="268"/>
      <c r="U135" s="268"/>
      <c r="V135" s="268"/>
      <c r="W135" s="268"/>
      <c r="X135" s="268"/>
      <c r="Y135" s="268"/>
      <c r="Z135" s="268"/>
      <c r="AA135" s="268"/>
      <c r="AB135" s="268"/>
      <c r="AC135" s="268"/>
      <c r="AD135" s="268"/>
      <c r="AE135" s="268"/>
      <c r="AF135" s="268"/>
      <c r="AG135" s="268"/>
    </row>
    <row r="136" spans="1:33">
      <c r="A136" s="187"/>
      <c r="B136" s="268"/>
      <c r="C136" s="268"/>
      <c r="D136" s="268"/>
      <c r="E136" s="268"/>
      <c r="F136" s="268"/>
      <c r="G136" s="268"/>
      <c r="H136" s="268"/>
      <c r="I136" s="268"/>
      <c r="J136" s="268"/>
      <c r="K136" s="268"/>
      <c r="L136" s="268"/>
      <c r="M136" s="268"/>
      <c r="N136" s="268"/>
      <c r="O136" s="268"/>
      <c r="P136" s="268"/>
      <c r="Q136" s="268"/>
      <c r="R136" s="268"/>
      <c r="S136" s="268"/>
      <c r="T136" s="268"/>
      <c r="U136" s="268"/>
      <c r="V136" s="268"/>
      <c r="W136" s="268"/>
      <c r="X136" s="268"/>
      <c r="Y136" s="268"/>
      <c r="Z136" s="268"/>
      <c r="AA136" s="268"/>
      <c r="AB136" s="268"/>
      <c r="AC136" s="268"/>
      <c r="AD136" s="268"/>
      <c r="AE136" s="268"/>
      <c r="AF136" s="268"/>
      <c r="AG136" s="268"/>
    </row>
    <row r="137" spans="1:33">
      <c r="A137" s="187"/>
      <c r="B137" s="268"/>
      <c r="C137" s="268"/>
      <c r="D137" s="268"/>
      <c r="E137" s="268"/>
      <c r="F137" s="268"/>
      <c r="G137" s="268"/>
      <c r="H137" s="268"/>
      <c r="I137" s="268"/>
      <c r="J137" s="268"/>
      <c r="K137" s="268"/>
      <c r="L137" s="268"/>
      <c r="M137" s="268"/>
      <c r="N137" s="268"/>
      <c r="O137" s="268"/>
      <c r="P137" s="268"/>
      <c r="Q137" s="268"/>
      <c r="R137" s="268"/>
      <c r="S137" s="268"/>
      <c r="T137" s="268"/>
      <c r="U137" s="268"/>
      <c r="V137" s="268"/>
      <c r="W137" s="268"/>
      <c r="X137" s="268"/>
      <c r="Y137" s="268"/>
      <c r="Z137" s="268"/>
      <c r="AA137" s="268"/>
      <c r="AB137" s="268"/>
      <c r="AC137" s="268"/>
      <c r="AD137" s="268"/>
      <c r="AE137" s="268"/>
      <c r="AF137" s="268"/>
      <c r="AG137" s="268"/>
    </row>
    <row r="138" spans="1:33">
      <c r="A138" s="187"/>
      <c r="B138" s="268"/>
      <c r="C138" s="268"/>
      <c r="D138" s="268"/>
      <c r="E138" s="268"/>
      <c r="F138" s="268"/>
      <c r="G138" s="268"/>
      <c r="H138" s="268"/>
      <c r="I138" s="268"/>
      <c r="J138" s="268"/>
      <c r="K138" s="268"/>
      <c r="L138" s="268"/>
      <c r="M138" s="268"/>
      <c r="N138" s="268"/>
      <c r="O138" s="268"/>
      <c r="P138" s="268"/>
      <c r="Q138" s="268"/>
      <c r="R138" s="268"/>
      <c r="S138" s="268"/>
      <c r="T138" s="268"/>
      <c r="U138" s="268"/>
      <c r="V138" s="268"/>
      <c r="W138" s="268"/>
      <c r="X138" s="268"/>
      <c r="Y138" s="268"/>
      <c r="Z138" s="268"/>
      <c r="AA138" s="268"/>
      <c r="AB138" s="268"/>
      <c r="AC138" s="268"/>
      <c r="AD138" s="268"/>
      <c r="AE138" s="268"/>
      <c r="AF138" s="268"/>
      <c r="AG138" s="268"/>
    </row>
    <row r="139" spans="1:33">
      <c r="A139" s="187"/>
      <c r="B139" s="268"/>
      <c r="C139" s="268"/>
      <c r="D139" s="268"/>
      <c r="E139" s="268"/>
      <c r="F139" s="268"/>
      <c r="G139" s="268"/>
      <c r="H139" s="268"/>
      <c r="I139" s="268"/>
      <c r="J139" s="268"/>
      <c r="K139" s="268"/>
      <c r="L139" s="268"/>
      <c r="M139" s="268"/>
      <c r="N139" s="268"/>
      <c r="O139" s="268"/>
      <c r="P139" s="268"/>
      <c r="Q139" s="268"/>
      <c r="R139" s="268"/>
      <c r="S139" s="268"/>
      <c r="T139" s="268"/>
      <c r="U139" s="268"/>
      <c r="V139" s="268"/>
      <c r="W139" s="268"/>
      <c r="X139" s="268"/>
      <c r="Y139" s="268"/>
      <c r="Z139" s="268"/>
      <c r="AA139" s="268"/>
      <c r="AB139" s="268"/>
      <c r="AC139" s="268"/>
      <c r="AD139" s="268"/>
      <c r="AE139" s="268"/>
      <c r="AF139" s="268"/>
      <c r="AG139" s="268"/>
    </row>
    <row r="140" spans="1:33">
      <c r="A140" s="187"/>
      <c r="B140" s="268"/>
      <c r="C140" s="268"/>
      <c r="D140" s="268"/>
      <c r="E140" s="268"/>
      <c r="F140" s="268"/>
      <c r="G140" s="268"/>
      <c r="H140" s="268"/>
      <c r="I140" s="268"/>
      <c r="J140" s="268"/>
      <c r="K140" s="268"/>
      <c r="L140" s="268"/>
      <c r="M140" s="268"/>
      <c r="N140" s="268"/>
      <c r="O140" s="268"/>
      <c r="P140" s="268"/>
      <c r="Q140" s="268"/>
      <c r="R140" s="268"/>
      <c r="S140" s="268"/>
      <c r="T140" s="268"/>
      <c r="U140" s="268"/>
      <c r="V140" s="268"/>
      <c r="W140" s="268"/>
      <c r="X140" s="268"/>
      <c r="Y140" s="268"/>
      <c r="Z140" s="268"/>
      <c r="AA140" s="268"/>
      <c r="AB140" s="268"/>
      <c r="AC140" s="268"/>
      <c r="AD140" s="268"/>
      <c r="AE140" s="268"/>
      <c r="AF140" s="268"/>
      <c r="AG140" s="268"/>
    </row>
    <row r="141" spans="1:33">
      <c r="A141" s="187"/>
      <c r="B141" s="268"/>
      <c r="C141" s="268"/>
      <c r="D141" s="268"/>
      <c r="E141" s="268"/>
      <c r="F141" s="268"/>
      <c r="G141" s="268"/>
      <c r="H141" s="268"/>
      <c r="I141" s="268"/>
      <c r="J141" s="268"/>
      <c r="K141" s="268"/>
      <c r="L141" s="268"/>
      <c r="M141" s="268"/>
      <c r="N141" s="268"/>
      <c r="O141" s="268"/>
      <c r="P141" s="268"/>
      <c r="Q141" s="268"/>
      <c r="R141" s="268"/>
      <c r="S141" s="268"/>
      <c r="T141" s="268"/>
      <c r="U141" s="268"/>
      <c r="V141" s="268"/>
      <c r="W141" s="268"/>
      <c r="X141" s="268"/>
      <c r="Y141" s="268"/>
      <c r="Z141" s="268"/>
      <c r="AA141" s="268"/>
      <c r="AB141" s="268"/>
      <c r="AC141" s="268"/>
      <c r="AD141" s="268"/>
      <c r="AE141" s="268"/>
      <c r="AF141" s="268"/>
      <c r="AG141" s="268"/>
    </row>
    <row r="142" spans="1:33">
      <c r="A142" s="187"/>
      <c r="B142" s="268"/>
      <c r="C142" s="268"/>
      <c r="D142" s="268"/>
      <c r="E142" s="268"/>
      <c r="F142" s="268"/>
      <c r="G142" s="268"/>
      <c r="H142" s="268"/>
      <c r="I142" s="268"/>
      <c r="J142" s="268"/>
      <c r="K142" s="268"/>
      <c r="L142" s="268"/>
      <c r="M142" s="268"/>
      <c r="N142" s="268"/>
      <c r="O142" s="268"/>
      <c r="P142" s="268"/>
      <c r="Q142" s="268"/>
      <c r="R142" s="268"/>
      <c r="S142" s="268"/>
      <c r="T142" s="268"/>
      <c r="U142" s="268"/>
      <c r="V142" s="268"/>
      <c r="W142" s="268"/>
      <c r="X142" s="268"/>
      <c r="Y142" s="268"/>
      <c r="Z142" s="268"/>
      <c r="AA142" s="268"/>
      <c r="AB142" s="268"/>
      <c r="AC142" s="268"/>
      <c r="AD142" s="268"/>
      <c r="AE142" s="268"/>
      <c r="AF142" s="268"/>
      <c r="AG142" s="268"/>
    </row>
    <row r="143" spans="1:33">
      <c r="A143" s="187"/>
      <c r="B143" s="268"/>
      <c r="C143" s="268"/>
      <c r="D143" s="268"/>
      <c r="E143" s="268"/>
      <c r="F143" s="268"/>
      <c r="G143" s="268"/>
      <c r="H143" s="268"/>
      <c r="I143" s="268"/>
      <c r="J143" s="268"/>
      <c r="K143" s="268"/>
      <c r="L143" s="268"/>
      <c r="M143" s="268"/>
      <c r="N143" s="268"/>
      <c r="O143" s="268"/>
      <c r="P143" s="268"/>
      <c r="Q143" s="268"/>
      <c r="R143" s="268"/>
      <c r="S143" s="268"/>
      <c r="T143" s="268"/>
      <c r="U143" s="268"/>
      <c r="V143" s="268"/>
      <c r="W143" s="268"/>
      <c r="X143" s="268"/>
      <c r="Y143" s="268"/>
      <c r="Z143" s="268"/>
      <c r="AA143" s="268"/>
      <c r="AB143" s="268"/>
      <c r="AC143" s="268"/>
      <c r="AD143" s="268"/>
      <c r="AE143" s="268"/>
      <c r="AF143" s="268"/>
      <c r="AG143" s="268"/>
    </row>
    <row r="144" spans="1:33">
      <c r="A144" s="187"/>
      <c r="B144" s="268"/>
      <c r="C144" s="268"/>
      <c r="D144" s="268"/>
      <c r="E144" s="268"/>
      <c r="F144" s="268"/>
      <c r="G144" s="268"/>
      <c r="H144" s="268"/>
      <c r="I144" s="268"/>
      <c r="J144" s="268"/>
      <c r="K144" s="268"/>
      <c r="L144" s="268"/>
      <c r="M144" s="268"/>
      <c r="N144" s="268"/>
      <c r="O144" s="268"/>
      <c r="P144" s="268"/>
      <c r="Q144" s="268"/>
      <c r="R144" s="268"/>
      <c r="S144" s="268"/>
      <c r="T144" s="268"/>
      <c r="U144" s="268"/>
      <c r="V144" s="268"/>
      <c r="W144" s="268"/>
      <c r="X144" s="268"/>
      <c r="Y144" s="268"/>
      <c r="Z144" s="268"/>
      <c r="AA144" s="268"/>
      <c r="AB144" s="268"/>
      <c r="AC144" s="268"/>
      <c r="AD144" s="268"/>
      <c r="AE144" s="268"/>
      <c r="AF144" s="268"/>
      <c r="AG144" s="268"/>
    </row>
    <row r="145" spans="1:33" ht="14.1">
      <c r="A145" s="187"/>
      <c r="B145" s="268"/>
      <c r="C145" s="163"/>
      <c r="D145" s="268"/>
      <c r="E145" s="268"/>
      <c r="F145" s="268"/>
      <c r="G145" s="268"/>
      <c r="H145" s="268"/>
      <c r="I145" s="268"/>
      <c r="J145" s="268"/>
      <c r="K145" s="268"/>
      <c r="L145" s="268"/>
      <c r="M145" s="268"/>
      <c r="N145" s="268"/>
      <c r="O145" s="268"/>
      <c r="P145" s="268"/>
      <c r="Q145" s="268"/>
      <c r="R145" s="268"/>
      <c r="S145" s="268"/>
      <c r="T145" s="268"/>
      <c r="U145" s="268"/>
      <c r="V145" s="268"/>
      <c r="W145" s="268"/>
      <c r="X145" s="268"/>
      <c r="Y145" s="268"/>
      <c r="Z145" s="268"/>
      <c r="AA145" s="268"/>
      <c r="AB145" s="268"/>
      <c r="AC145" s="268"/>
      <c r="AD145" s="268"/>
      <c r="AE145" s="268"/>
      <c r="AF145" s="268"/>
      <c r="AG145" s="268"/>
    </row>
    <row r="146" spans="1:33">
      <c r="A146" s="187"/>
      <c r="B146" s="268"/>
      <c r="C146" s="268"/>
      <c r="D146" s="268"/>
      <c r="E146" s="268"/>
      <c r="F146" s="268"/>
      <c r="G146" s="268"/>
      <c r="H146" s="268"/>
      <c r="I146" s="268"/>
      <c r="J146" s="268"/>
      <c r="K146" s="268"/>
      <c r="L146" s="268"/>
      <c r="M146" s="268"/>
      <c r="N146" s="268"/>
      <c r="O146" s="268"/>
      <c r="P146" s="268"/>
      <c r="Q146" s="268"/>
      <c r="R146" s="268"/>
      <c r="S146" s="268"/>
      <c r="T146" s="268"/>
      <c r="U146" s="268"/>
      <c r="V146" s="268"/>
      <c r="W146" s="268"/>
      <c r="X146" s="268"/>
      <c r="Y146" s="268"/>
      <c r="Z146" s="268"/>
      <c r="AA146" s="268"/>
      <c r="AB146" s="268"/>
      <c r="AC146" s="268"/>
      <c r="AD146" s="268"/>
      <c r="AE146" s="268"/>
      <c r="AF146" s="268"/>
      <c r="AG146" s="268"/>
    </row>
    <row r="147" spans="1:33">
      <c r="A147" s="187"/>
      <c r="B147" s="268"/>
      <c r="C147" s="268"/>
      <c r="D147" s="268"/>
      <c r="E147" s="268"/>
      <c r="F147" s="268"/>
      <c r="G147" s="268"/>
      <c r="H147" s="268"/>
      <c r="I147" s="268"/>
      <c r="J147" s="268"/>
      <c r="K147" s="268"/>
      <c r="L147" s="268"/>
      <c r="M147" s="268"/>
      <c r="N147" s="268"/>
      <c r="O147" s="268"/>
      <c r="P147" s="268"/>
      <c r="Q147" s="268"/>
      <c r="R147" s="268"/>
      <c r="S147" s="268"/>
      <c r="T147" s="268"/>
      <c r="U147" s="268"/>
      <c r="V147" s="268"/>
      <c r="W147" s="268"/>
      <c r="X147" s="268"/>
      <c r="Y147" s="268"/>
      <c r="Z147" s="268"/>
      <c r="AA147" s="268"/>
      <c r="AB147" s="268"/>
      <c r="AC147" s="268"/>
      <c r="AD147" s="268"/>
      <c r="AE147" s="268"/>
      <c r="AF147" s="268"/>
      <c r="AG147" s="268"/>
    </row>
    <row r="148" spans="1:33">
      <c r="A148" s="187"/>
      <c r="B148" s="268"/>
      <c r="C148" s="268"/>
      <c r="D148" s="268"/>
      <c r="E148" s="268"/>
      <c r="F148" s="268"/>
      <c r="G148" s="268"/>
      <c r="H148" s="268"/>
      <c r="I148" s="268"/>
      <c r="J148" s="268"/>
      <c r="K148" s="268"/>
      <c r="L148" s="268"/>
      <c r="M148" s="268"/>
      <c r="N148" s="268"/>
      <c r="O148" s="268"/>
      <c r="P148" s="268"/>
      <c r="Q148" s="268"/>
      <c r="R148" s="268"/>
      <c r="S148" s="268"/>
      <c r="T148" s="268"/>
      <c r="U148" s="268"/>
      <c r="V148" s="268"/>
      <c r="W148" s="268"/>
      <c r="X148" s="268"/>
      <c r="Y148" s="268"/>
      <c r="Z148" s="268"/>
      <c r="AA148" s="268"/>
      <c r="AB148" s="268"/>
      <c r="AC148" s="268"/>
      <c r="AD148" s="268"/>
      <c r="AE148" s="268"/>
      <c r="AF148" s="268"/>
      <c r="AG148" s="268"/>
    </row>
    <row r="149" spans="1:33">
      <c r="A149" s="187"/>
      <c r="B149" s="268"/>
      <c r="C149" s="268"/>
      <c r="D149" s="268"/>
      <c r="E149" s="268"/>
      <c r="F149" s="268"/>
      <c r="G149" s="268"/>
      <c r="H149" s="268"/>
      <c r="I149" s="268"/>
      <c r="J149" s="268"/>
      <c r="K149" s="268"/>
      <c r="L149" s="268"/>
      <c r="M149" s="268"/>
      <c r="N149" s="268"/>
      <c r="O149" s="268"/>
      <c r="P149" s="268"/>
      <c r="Q149" s="268"/>
      <c r="R149" s="268"/>
      <c r="S149" s="268"/>
      <c r="T149" s="268"/>
      <c r="U149" s="268"/>
      <c r="V149" s="268"/>
      <c r="W149" s="268"/>
      <c r="X149" s="268"/>
      <c r="Y149" s="268"/>
      <c r="Z149" s="268"/>
      <c r="AA149" s="268"/>
      <c r="AB149" s="268"/>
      <c r="AC149" s="268"/>
      <c r="AD149" s="268"/>
      <c r="AE149" s="268"/>
      <c r="AF149" s="268"/>
      <c r="AG149" s="268"/>
    </row>
    <row r="150" spans="1:33">
      <c r="A150" s="187"/>
      <c r="B150" s="268"/>
      <c r="C150" s="268"/>
      <c r="D150" s="268"/>
      <c r="E150" s="268"/>
      <c r="F150" s="268"/>
      <c r="G150" s="268"/>
      <c r="H150" s="268"/>
      <c r="I150" s="268"/>
      <c r="J150" s="268"/>
      <c r="K150" s="268"/>
      <c r="L150" s="268"/>
      <c r="M150" s="268"/>
      <c r="N150" s="268"/>
      <c r="O150" s="268"/>
      <c r="P150" s="268"/>
      <c r="Q150" s="268"/>
      <c r="R150" s="268"/>
      <c r="S150" s="268"/>
      <c r="T150" s="268"/>
      <c r="U150" s="268"/>
      <c r="V150" s="268"/>
      <c r="W150" s="268"/>
      <c r="X150" s="268"/>
      <c r="Y150" s="268"/>
      <c r="Z150" s="268"/>
      <c r="AA150" s="268"/>
      <c r="AB150" s="268"/>
      <c r="AC150" s="268"/>
      <c r="AD150" s="268"/>
      <c r="AE150" s="268"/>
      <c r="AF150" s="268"/>
      <c r="AG150" s="268"/>
    </row>
    <row r="151" spans="1:33">
      <c r="A151" s="187"/>
      <c r="B151" s="268"/>
      <c r="C151" s="268"/>
      <c r="D151" s="268"/>
      <c r="E151" s="268"/>
      <c r="F151" s="268"/>
      <c r="G151" s="268"/>
      <c r="H151" s="268"/>
      <c r="I151" s="268"/>
      <c r="J151" s="268"/>
      <c r="K151" s="268"/>
      <c r="L151" s="268"/>
      <c r="M151" s="268"/>
      <c r="N151" s="268"/>
      <c r="O151" s="268"/>
      <c r="P151" s="268"/>
      <c r="Q151" s="268"/>
      <c r="R151" s="268"/>
      <c r="S151" s="268"/>
      <c r="T151" s="268"/>
      <c r="U151" s="268"/>
      <c r="V151" s="268"/>
      <c r="W151" s="268"/>
      <c r="X151" s="268"/>
      <c r="Y151" s="268"/>
      <c r="Z151" s="268"/>
      <c r="AA151" s="268"/>
      <c r="AB151" s="268"/>
      <c r="AC151" s="268"/>
      <c r="AD151" s="268"/>
      <c r="AE151" s="268"/>
      <c r="AF151" s="268"/>
      <c r="AG151" s="268"/>
    </row>
    <row r="152" spans="1:33">
      <c r="A152" s="187"/>
      <c r="B152" s="268"/>
      <c r="C152" s="268"/>
      <c r="D152" s="268"/>
      <c r="E152" s="268"/>
      <c r="F152" s="268"/>
      <c r="G152" s="268"/>
      <c r="H152" s="268"/>
      <c r="I152" s="268"/>
      <c r="J152" s="268"/>
      <c r="K152" s="268"/>
      <c r="L152" s="268"/>
      <c r="M152" s="268"/>
      <c r="N152" s="268"/>
      <c r="O152" s="268"/>
      <c r="P152" s="268"/>
      <c r="Q152" s="268"/>
      <c r="R152" s="268"/>
      <c r="S152" s="268"/>
      <c r="T152" s="268"/>
      <c r="U152" s="268"/>
      <c r="V152" s="268"/>
      <c r="W152" s="268"/>
      <c r="X152" s="268"/>
      <c r="Y152" s="268"/>
      <c r="Z152" s="268"/>
      <c r="AA152" s="268"/>
      <c r="AB152" s="268"/>
      <c r="AC152" s="268"/>
      <c r="AD152" s="268"/>
      <c r="AE152" s="268"/>
      <c r="AF152" s="268"/>
      <c r="AG152" s="268"/>
    </row>
    <row r="153" spans="1:33">
      <c r="A153" s="187"/>
      <c r="B153" s="268"/>
      <c r="C153" s="268"/>
      <c r="D153" s="268"/>
      <c r="E153" s="268"/>
      <c r="F153" s="268"/>
      <c r="G153" s="268"/>
      <c r="H153" s="268"/>
      <c r="I153" s="268"/>
      <c r="J153" s="268"/>
      <c r="K153" s="268"/>
      <c r="L153" s="268"/>
      <c r="M153" s="268"/>
      <c r="N153" s="268"/>
      <c r="O153" s="268"/>
      <c r="P153" s="268"/>
      <c r="Q153" s="268"/>
      <c r="R153" s="268"/>
      <c r="S153" s="268"/>
      <c r="T153" s="268"/>
      <c r="U153" s="268"/>
      <c r="V153" s="268"/>
      <c r="W153" s="268"/>
      <c r="X153" s="268"/>
      <c r="Y153" s="268"/>
      <c r="Z153" s="268"/>
      <c r="AA153" s="268"/>
      <c r="AB153" s="268"/>
      <c r="AC153" s="268"/>
      <c r="AD153" s="268"/>
      <c r="AE153" s="268"/>
      <c r="AF153" s="268"/>
      <c r="AG153" s="268"/>
    </row>
    <row r="154" spans="1:33">
      <c r="A154" s="187"/>
      <c r="B154" s="268"/>
      <c r="C154" s="268"/>
      <c r="D154" s="268"/>
      <c r="E154" s="268"/>
      <c r="F154" s="268"/>
      <c r="G154" s="268"/>
      <c r="H154" s="268"/>
      <c r="I154" s="268"/>
      <c r="J154" s="268"/>
      <c r="K154" s="268"/>
      <c r="L154" s="268"/>
      <c r="M154" s="268"/>
      <c r="N154" s="268"/>
      <c r="O154" s="268"/>
      <c r="P154" s="268"/>
      <c r="Q154" s="268"/>
      <c r="R154" s="268"/>
      <c r="S154" s="268"/>
      <c r="T154" s="268"/>
      <c r="U154" s="268"/>
      <c r="V154" s="268"/>
      <c r="W154" s="268"/>
      <c r="X154" s="268"/>
      <c r="Y154" s="268"/>
      <c r="Z154" s="268"/>
      <c r="AA154" s="268"/>
      <c r="AB154" s="268"/>
      <c r="AC154" s="268"/>
      <c r="AD154" s="268"/>
      <c r="AE154" s="268"/>
      <c r="AF154" s="268"/>
      <c r="AG154" s="268"/>
    </row>
    <row r="155" spans="1:33">
      <c r="A155" s="187"/>
      <c r="B155" s="268"/>
      <c r="C155" s="268"/>
      <c r="D155" s="268"/>
      <c r="E155" s="268"/>
      <c r="F155" s="268"/>
      <c r="G155" s="268"/>
      <c r="H155" s="268"/>
      <c r="I155" s="268"/>
      <c r="J155" s="268"/>
      <c r="K155" s="268"/>
      <c r="L155" s="268"/>
      <c r="M155" s="268"/>
      <c r="N155" s="268"/>
      <c r="O155" s="268"/>
      <c r="P155" s="268"/>
      <c r="Q155" s="268"/>
      <c r="R155" s="268"/>
      <c r="S155" s="268"/>
      <c r="T155" s="268"/>
      <c r="U155" s="268"/>
      <c r="V155" s="268"/>
      <c r="W155" s="268"/>
      <c r="X155" s="268"/>
      <c r="Y155" s="268"/>
      <c r="Z155" s="268"/>
      <c r="AA155" s="268"/>
      <c r="AB155" s="268"/>
      <c r="AC155" s="268"/>
      <c r="AD155" s="268"/>
      <c r="AE155" s="268"/>
      <c r="AF155" s="268"/>
      <c r="AG155" s="268"/>
    </row>
    <row r="156" spans="1:33">
      <c r="A156" s="187"/>
      <c r="B156" s="268"/>
      <c r="C156" s="268"/>
      <c r="D156" s="268"/>
      <c r="E156" s="268"/>
      <c r="F156" s="268"/>
      <c r="G156" s="268"/>
      <c r="H156" s="268"/>
      <c r="I156" s="268"/>
      <c r="J156" s="268"/>
      <c r="K156" s="268"/>
      <c r="L156" s="268"/>
      <c r="M156" s="268"/>
      <c r="N156" s="268"/>
      <c r="O156" s="268"/>
      <c r="P156" s="268"/>
      <c r="Q156" s="268"/>
      <c r="R156" s="268"/>
      <c r="S156" s="268"/>
      <c r="T156" s="268"/>
      <c r="U156" s="268"/>
      <c r="V156" s="268"/>
      <c r="W156" s="268"/>
      <c r="X156" s="268"/>
      <c r="Y156" s="268"/>
      <c r="Z156" s="268"/>
      <c r="AA156" s="268"/>
      <c r="AB156" s="268"/>
      <c r="AC156" s="268"/>
      <c r="AD156" s="268"/>
      <c r="AE156" s="268"/>
      <c r="AF156" s="268"/>
      <c r="AG156" s="268"/>
    </row>
    <row r="157" spans="1:33">
      <c r="A157" s="187"/>
      <c r="B157" s="268"/>
      <c r="C157" s="268"/>
      <c r="D157" s="268"/>
      <c r="E157" s="268"/>
      <c r="F157" s="268"/>
      <c r="G157" s="268"/>
      <c r="H157" s="268"/>
      <c r="I157" s="268"/>
      <c r="J157" s="268"/>
      <c r="K157" s="268"/>
      <c r="L157" s="268"/>
      <c r="M157" s="268"/>
      <c r="N157" s="268"/>
      <c r="O157" s="268"/>
      <c r="P157" s="268"/>
      <c r="Q157" s="268"/>
      <c r="R157" s="268"/>
      <c r="S157" s="268"/>
      <c r="T157" s="268"/>
      <c r="U157" s="268"/>
      <c r="V157" s="268"/>
      <c r="W157" s="268"/>
      <c r="X157" s="268"/>
      <c r="Y157" s="268"/>
      <c r="Z157" s="268"/>
      <c r="AA157" s="268"/>
      <c r="AB157" s="268"/>
      <c r="AC157" s="268"/>
      <c r="AD157" s="268"/>
      <c r="AE157" s="268"/>
      <c r="AF157" s="268"/>
      <c r="AG157" s="268"/>
    </row>
    <row r="158" spans="1:33">
      <c r="A158" s="187"/>
      <c r="B158" s="268"/>
      <c r="C158" s="268"/>
      <c r="D158" s="268"/>
      <c r="E158" s="268"/>
      <c r="F158" s="268"/>
      <c r="G158" s="268"/>
      <c r="H158" s="268"/>
      <c r="I158" s="268"/>
      <c r="J158" s="268"/>
      <c r="K158" s="268"/>
      <c r="L158" s="268"/>
      <c r="M158" s="268"/>
      <c r="N158" s="268"/>
      <c r="O158" s="268"/>
      <c r="P158" s="268"/>
      <c r="Q158" s="268"/>
      <c r="R158" s="268"/>
      <c r="S158" s="268"/>
      <c r="T158" s="268"/>
      <c r="U158" s="268"/>
      <c r="V158" s="268"/>
      <c r="W158" s="268"/>
      <c r="X158" s="268"/>
      <c r="Y158" s="268"/>
      <c r="Z158" s="268"/>
      <c r="AA158" s="268"/>
      <c r="AB158" s="268"/>
      <c r="AC158" s="268"/>
      <c r="AD158" s="268"/>
      <c r="AE158" s="268"/>
      <c r="AF158" s="268"/>
      <c r="AG158" s="268"/>
    </row>
    <row r="159" spans="1:33">
      <c r="A159" s="187"/>
      <c r="B159" s="268"/>
      <c r="C159" s="268"/>
      <c r="D159" s="268"/>
      <c r="E159" s="268"/>
      <c r="F159" s="268"/>
      <c r="G159" s="268"/>
      <c r="H159" s="268"/>
      <c r="I159" s="268"/>
      <c r="J159" s="268"/>
      <c r="K159" s="268"/>
      <c r="L159" s="268"/>
      <c r="M159" s="268"/>
      <c r="N159" s="268"/>
      <c r="O159" s="268"/>
      <c r="P159" s="268"/>
      <c r="Q159" s="268"/>
      <c r="R159" s="268"/>
      <c r="S159" s="268"/>
      <c r="T159" s="268"/>
      <c r="U159" s="268"/>
      <c r="V159" s="268"/>
      <c r="W159" s="268"/>
      <c r="X159" s="268"/>
      <c r="Y159" s="268"/>
      <c r="Z159" s="268"/>
      <c r="AA159" s="268"/>
      <c r="AB159" s="268"/>
      <c r="AC159" s="268"/>
      <c r="AD159" s="268"/>
      <c r="AE159" s="268"/>
      <c r="AF159" s="268"/>
      <c r="AG159" s="268"/>
    </row>
    <row r="160" spans="1:33">
      <c r="A160" s="187"/>
      <c r="B160" s="268"/>
      <c r="C160" s="268"/>
      <c r="D160" s="268"/>
      <c r="E160" s="268"/>
      <c r="F160" s="268"/>
      <c r="G160" s="268"/>
      <c r="H160" s="268"/>
      <c r="I160" s="268"/>
      <c r="J160" s="268"/>
      <c r="K160" s="268"/>
      <c r="L160" s="268"/>
      <c r="M160" s="268"/>
      <c r="N160" s="268"/>
      <c r="O160" s="268"/>
      <c r="P160" s="268"/>
      <c r="Q160" s="268"/>
      <c r="R160" s="268"/>
      <c r="S160" s="268"/>
      <c r="T160" s="268"/>
      <c r="U160" s="268"/>
      <c r="V160" s="268"/>
      <c r="W160" s="268"/>
      <c r="X160" s="268"/>
      <c r="Y160" s="268"/>
      <c r="Z160" s="268"/>
      <c r="AA160" s="268"/>
      <c r="AB160" s="268"/>
      <c r="AC160" s="268"/>
      <c r="AD160" s="268"/>
      <c r="AE160" s="268"/>
      <c r="AF160" s="268"/>
      <c r="AG160" s="268"/>
    </row>
    <row r="161" spans="1:33">
      <c r="A161" s="187"/>
      <c r="B161" s="268"/>
      <c r="C161" s="268"/>
      <c r="D161" s="268"/>
      <c r="E161" s="268"/>
      <c r="F161" s="268"/>
      <c r="G161" s="268"/>
      <c r="H161" s="268"/>
      <c r="I161" s="268"/>
      <c r="J161" s="268"/>
      <c r="K161" s="268"/>
      <c r="L161" s="268"/>
      <c r="M161" s="268"/>
      <c r="N161" s="268"/>
      <c r="O161" s="268"/>
      <c r="P161" s="268"/>
      <c r="Q161" s="268"/>
      <c r="R161" s="268"/>
      <c r="S161" s="268"/>
      <c r="T161" s="268"/>
      <c r="U161" s="268"/>
      <c r="V161" s="268"/>
      <c r="W161" s="268"/>
      <c r="X161" s="268"/>
      <c r="Y161" s="268"/>
      <c r="Z161" s="268"/>
      <c r="AA161" s="268"/>
      <c r="AB161" s="268"/>
      <c r="AC161" s="268"/>
      <c r="AD161" s="268"/>
      <c r="AE161" s="268"/>
      <c r="AF161" s="268"/>
      <c r="AG161" s="268"/>
    </row>
    <row r="162" spans="1:33">
      <c r="A162" s="187"/>
      <c r="B162" s="268"/>
      <c r="C162" s="268"/>
      <c r="D162" s="268"/>
      <c r="E162" s="268"/>
      <c r="F162" s="268"/>
      <c r="G162" s="268"/>
      <c r="H162" s="268"/>
      <c r="I162" s="268"/>
      <c r="J162" s="268"/>
      <c r="K162" s="268"/>
      <c r="L162" s="268"/>
      <c r="M162" s="268"/>
      <c r="N162" s="268"/>
      <c r="O162" s="268"/>
      <c r="P162" s="268"/>
      <c r="Q162" s="268"/>
      <c r="R162" s="268"/>
      <c r="S162" s="268"/>
      <c r="T162" s="268"/>
      <c r="U162" s="268"/>
      <c r="V162" s="268"/>
      <c r="W162" s="268"/>
      <c r="X162" s="268"/>
      <c r="Y162" s="268"/>
      <c r="Z162" s="268"/>
      <c r="AA162" s="268"/>
      <c r="AB162" s="268"/>
      <c r="AC162" s="268"/>
      <c r="AD162" s="268"/>
      <c r="AE162" s="268"/>
      <c r="AF162" s="268"/>
      <c r="AG162" s="268"/>
    </row>
    <row r="163" spans="1:33">
      <c r="A163" s="187"/>
      <c r="B163" s="268"/>
      <c r="C163" s="268"/>
      <c r="D163" s="268"/>
      <c r="E163" s="268"/>
      <c r="F163" s="268"/>
      <c r="G163" s="268"/>
      <c r="H163" s="268"/>
      <c r="I163" s="268"/>
      <c r="J163" s="268"/>
      <c r="K163" s="268"/>
      <c r="L163" s="268"/>
      <c r="M163" s="268"/>
      <c r="N163" s="268"/>
      <c r="O163" s="268"/>
      <c r="P163" s="268"/>
      <c r="Q163" s="268"/>
      <c r="R163" s="268"/>
      <c r="S163" s="268"/>
      <c r="T163" s="268"/>
      <c r="U163" s="268"/>
      <c r="V163" s="268"/>
      <c r="W163" s="268"/>
      <c r="X163" s="268"/>
      <c r="Y163" s="268"/>
      <c r="Z163" s="268"/>
      <c r="AA163" s="268"/>
      <c r="AB163" s="268"/>
      <c r="AC163" s="268"/>
      <c r="AD163" s="268"/>
      <c r="AE163" s="268"/>
      <c r="AF163" s="268"/>
      <c r="AG163" s="268"/>
    </row>
    <row r="164" spans="1:33">
      <c r="A164" s="187"/>
      <c r="B164" s="268"/>
      <c r="C164" s="268"/>
      <c r="D164" s="268"/>
      <c r="E164" s="268"/>
      <c r="F164" s="268"/>
      <c r="G164" s="268"/>
      <c r="H164" s="268"/>
      <c r="I164" s="268"/>
      <c r="J164" s="268"/>
      <c r="K164" s="268"/>
      <c r="L164" s="268"/>
      <c r="M164" s="268"/>
      <c r="N164" s="268"/>
      <c r="O164" s="268"/>
      <c r="P164" s="268"/>
      <c r="Q164" s="268"/>
      <c r="R164" s="268"/>
      <c r="S164" s="268"/>
      <c r="T164" s="268"/>
      <c r="U164" s="268"/>
      <c r="V164" s="268"/>
      <c r="W164" s="268"/>
      <c r="X164" s="268"/>
      <c r="Y164" s="268"/>
      <c r="Z164" s="268"/>
      <c r="AA164" s="268"/>
      <c r="AB164" s="268"/>
      <c r="AC164" s="268"/>
      <c r="AD164" s="268"/>
      <c r="AE164" s="268"/>
      <c r="AF164" s="268"/>
      <c r="AG164" s="268"/>
    </row>
    <row r="165" spans="1:33">
      <c r="A165" s="187"/>
      <c r="B165" s="268"/>
      <c r="C165" s="268"/>
      <c r="D165" s="268"/>
      <c r="E165" s="268"/>
      <c r="F165" s="268"/>
      <c r="G165" s="268"/>
      <c r="H165" s="268"/>
      <c r="I165" s="268"/>
      <c r="J165" s="268"/>
      <c r="K165" s="268"/>
      <c r="L165" s="268"/>
      <c r="M165" s="268"/>
      <c r="N165" s="268"/>
      <c r="O165" s="268"/>
      <c r="P165" s="268"/>
      <c r="Q165" s="268"/>
      <c r="R165" s="268"/>
      <c r="S165" s="268"/>
      <c r="T165" s="268"/>
      <c r="U165" s="268"/>
      <c r="V165" s="268"/>
      <c r="W165" s="268"/>
      <c r="X165" s="268"/>
      <c r="Y165" s="268"/>
      <c r="Z165" s="268"/>
      <c r="AA165" s="268"/>
      <c r="AB165" s="268"/>
      <c r="AC165" s="268"/>
      <c r="AD165" s="268"/>
      <c r="AE165" s="268"/>
      <c r="AF165" s="268"/>
      <c r="AG165" s="268"/>
    </row>
    <row r="166" spans="1:33">
      <c r="A166" s="187"/>
      <c r="B166" s="268"/>
      <c r="C166" s="268"/>
      <c r="D166" s="268"/>
      <c r="E166" s="268"/>
      <c r="F166" s="268"/>
      <c r="G166" s="268"/>
      <c r="H166" s="268"/>
      <c r="I166" s="268"/>
      <c r="J166" s="268"/>
      <c r="K166" s="268"/>
      <c r="L166" s="268"/>
      <c r="M166" s="268"/>
      <c r="N166" s="268"/>
      <c r="O166" s="268"/>
      <c r="P166" s="268"/>
      <c r="Q166" s="268"/>
      <c r="R166" s="268"/>
      <c r="S166" s="268"/>
      <c r="T166" s="268"/>
      <c r="U166" s="268"/>
      <c r="V166" s="268"/>
      <c r="W166" s="268"/>
      <c r="X166" s="268"/>
      <c r="Y166" s="268"/>
      <c r="Z166" s="268"/>
      <c r="AA166" s="268"/>
      <c r="AB166" s="268"/>
      <c r="AC166" s="268"/>
      <c r="AD166" s="268"/>
      <c r="AE166" s="268"/>
      <c r="AF166" s="268"/>
      <c r="AG166" s="268"/>
    </row>
    <row r="167" spans="1:33">
      <c r="A167" s="187"/>
      <c r="B167" s="268"/>
      <c r="C167" s="268"/>
      <c r="D167" s="268"/>
      <c r="E167" s="268"/>
      <c r="F167" s="268"/>
      <c r="G167" s="268"/>
      <c r="H167" s="268"/>
      <c r="I167" s="268"/>
      <c r="J167" s="268"/>
      <c r="K167" s="268"/>
      <c r="L167" s="268"/>
      <c r="M167" s="268"/>
      <c r="N167" s="268"/>
      <c r="O167" s="268"/>
      <c r="P167" s="268"/>
      <c r="Q167" s="268"/>
      <c r="R167" s="268"/>
      <c r="S167" s="268"/>
      <c r="T167" s="268"/>
      <c r="U167" s="268"/>
      <c r="V167" s="268"/>
      <c r="W167" s="268"/>
      <c r="X167" s="268"/>
      <c r="Y167" s="268"/>
      <c r="Z167" s="268"/>
      <c r="AA167" s="268"/>
      <c r="AB167" s="268"/>
      <c r="AC167" s="268"/>
      <c r="AD167" s="268"/>
      <c r="AE167" s="268"/>
      <c r="AF167" s="268"/>
      <c r="AG167" s="268"/>
    </row>
    <row r="168" spans="1:33">
      <c r="A168" s="187"/>
      <c r="B168" s="268"/>
      <c r="C168" s="268"/>
      <c r="D168" s="268"/>
      <c r="E168" s="268"/>
      <c r="F168" s="268"/>
      <c r="G168" s="268"/>
      <c r="H168" s="268"/>
      <c r="I168" s="268"/>
      <c r="J168" s="268"/>
      <c r="K168" s="268"/>
      <c r="L168" s="268"/>
      <c r="M168" s="268"/>
      <c r="N168" s="268"/>
      <c r="O168" s="268"/>
      <c r="P168" s="268"/>
      <c r="Q168" s="268"/>
      <c r="R168" s="268"/>
      <c r="S168" s="268"/>
      <c r="T168" s="268"/>
      <c r="U168" s="268"/>
      <c r="V168" s="268"/>
      <c r="W168" s="268"/>
      <c r="X168" s="268"/>
      <c r="Y168" s="268"/>
      <c r="Z168" s="268"/>
      <c r="AA168" s="268"/>
      <c r="AB168" s="268"/>
      <c r="AC168" s="268"/>
      <c r="AD168" s="268"/>
      <c r="AE168" s="268"/>
      <c r="AF168" s="268"/>
      <c r="AG168" s="268"/>
    </row>
    <row r="169" spans="1:33">
      <c r="A169" s="187"/>
      <c r="B169" s="268"/>
      <c r="C169" s="268"/>
      <c r="D169" s="268"/>
      <c r="E169" s="268"/>
      <c r="F169" s="268"/>
      <c r="G169" s="268"/>
      <c r="H169" s="268"/>
      <c r="I169" s="268"/>
      <c r="J169" s="268"/>
      <c r="K169" s="268"/>
      <c r="L169" s="268"/>
      <c r="M169" s="268"/>
      <c r="N169" s="268"/>
      <c r="O169" s="268"/>
      <c r="P169" s="268"/>
      <c r="Q169" s="268"/>
      <c r="R169" s="268"/>
      <c r="S169" s="268"/>
      <c r="T169" s="268"/>
      <c r="U169" s="268"/>
      <c r="V169" s="268"/>
      <c r="W169" s="268"/>
      <c r="X169" s="268"/>
      <c r="Y169" s="268"/>
      <c r="Z169" s="268"/>
      <c r="AA169" s="268"/>
      <c r="AB169" s="268"/>
      <c r="AC169" s="268"/>
      <c r="AD169" s="268"/>
      <c r="AE169" s="268"/>
      <c r="AF169" s="268"/>
      <c r="AG169" s="268"/>
    </row>
    <row r="170" spans="1:33">
      <c r="A170" s="187"/>
      <c r="B170" s="268"/>
      <c r="C170" s="268"/>
      <c r="D170" s="268"/>
      <c r="E170" s="268"/>
      <c r="F170" s="268"/>
      <c r="G170" s="268"/>
      <c r="H170" s="268"/>
      <c r="I170" s="268"/>
      <c r="J170" s="268"/>
      <c r="K170" s="268"/>
      <c r="L170" s="268"/>
      <c r="M170" s="268"/>
      <c r="N170" s="268"/>
      <c r="O170" s="268"/>
      <c r="P170" s="268"/>
      <c r="Q170" s="268"/>
      <c r="R170" s="268"/>
      <c r="S170" s="268"/>
      <c r="T170" s="268"/>
      <c r="U170" s="268"/>
      <c r="V170" s="268"/>
      <c r="W170" s="268"/>
      <c r="X170" s="268"/>
      <c r="Y170" s="268"/>
      <c r="Z170" s="268"/>
      <c r="AA170" s="268"/>
      <c r="AB170" s="268"/>
      <c r="AC170" s="268"/>
      <c r="AD170" s="268"/>
      <c r="AE170" s="268"/>
      <c r="AF170" s="268"/>
      <c r="AG170" s="268"/>
    </row>
    <row r="171" spans="1:33">
      <c r="A171" s="187"/>
      <c r="B171" s="268"/>
      <c r="C171" s="268"/>
      <c r="D171" s="268"/>
      <c r="E171" s="268"/>
      <c r="F171" s="268"/>
      <c r="G171" s="268"/>
      <c r="H171" s="268"/>
      <c r="I171" s="268"/>
      <c r="J171" s="268"/>
      <c r="K171" s="268"/>
      <c r="L171" s="268"/>
      <c r="M171" s="268"/>
      <c r="N171" s="268"/>
      <c r="O171" s="268"/>
      <c r="P171" s="268"/>
      <c r="Q171" s="268"/>
      <c r="R171" s="268"/>
      <c r="S171" s="268"/>
      <c r="T171" s="268"/>
      <c r="U171" s="268"/>
      <c r="V171" s="268"/>
      <c r="W171" s="268"/>
      <c r="X171" s="268"/>
      <c r="Y171" s="268"/>
      <c r="Z171" s="268"/>
      <c r="AA171" s="268"/>
      <c r="AB171" s="268"/>
      <c r="AC171" s="268"/>
      <c r="AD171" s="268"/>
      <c r="AE171" s="268"/>
      <c r="AF171" s="268"/>
      <c r="AG171" s="268"/>
    </row>
    <row r="172" spans="1:33">
      <c r="A172" s="187"/>
      <c r="B172" s="268"/>
      <c r="C172" s="268"/>
      <c r="D172" s="268"/>
      <c r="E172" s="268"/>
      <c r="F172" s="268"/>
      <c r="G172" s="268"/>
      <c r="H172" s="268"/>
      <c r="I172" s="268"/>
      <c r="J172" s="268"/>
      <c r="K172" s="268"/>
      <c r="L172" s="268"/>
      <c r="M172" s="268"/>
      <c r="N172" s="268"/>
      <c r="O172" s="268"/>
      <c r="P172" s="268"/>
      <c r="Q172" s="268"/>
      <c r="R172" s="268"/>
      <c r="S172" s="268"/>
      <c r="T172" s="268"/>
      <c r="U172" s="268"/>
      <c r="V172" s="268"/>
      <c r="W172" s="268"/>
      <c r="X172" s="268"/>
      <c r="Y172" s="268"/>
      <c r="Z172" s="268"/>
      <c r="AA172" s="268"/>
      <c r="AB172" s="268"/>
      <c r="AC172" s="268"/>
      <c r="AD172" s="268"/>
      <c r="AE172" s="268"/>
      <c r="AF172" s="268"/>
      <c r="AG172" s="268"/>
    </row>
    <row r="173" spans="1:33">
      <c r="A173" s="187"/>
      <c r="B173" s="268"/>
      <c r="C173" s="268"/>
      <c r="D173" s="268"/>
      <c r="E173" s="268"/>
      <c r="F173" s="268"/>
      <c r="G173" s="268"/>
      <c r="H173" s="268"/>
      <c r="I173" s="268"/>
      <c r="J173" s="268"/>
      <c r="K173" s="268"/>
      <c r="L173" s="268"/>
      <c r="M173" s="268"/>
      <c r="N173" s="268"/>
      <c r="O173" s="268"/>
      <c r="P173" s="268"/>
      <c r="Q173" s="268"/>
      <c r="R173" s="268"/>
      <c r="S173" s="268"/>
      <c r="T173" s="268"/>
      <c r="U173" s="268"/>
      <c r="V173" s="268"/>
      <c r="W173" s="268"/>
      <c r="X173" s="268"/>
      <c r="Y173" s="268"/>
      <c r="Z173" s="268"/>
      <c r="AA173" s="268"/>
      <c r="AB173" s="268"/>
      <c r="AC173" s="268"/>
      <c r="AD173" s="268"/>
      <c r="AE173" s="268"/>
      <c r="AF173" s="268"/>
      <c r="AG173" s="268"/>
    </row>
    <row r="174" spans="1:33">
      <c r="A174" s="187"/>
      <c r="B174" s="268"/>
      <c r="C174" s="268"/>
      <c r="D174" s="268"/>
      <c r="E174" s="268"/>
      <c r="F174" s="268"/>
      <c r="G174" s="268"/>
      <c r="H174" s="268"/>
      <c r="I174" s="268"/>
      <c r="J174" s="268"/>
      <c r="K174" s="268"/>
      <c r="L174" s="268"/>
      <c r="M174" s="268"/>
      <c r="N174" s="268"/>
      <c r="O174" s="268"/>
      <c r="P174" s="268"/>
      <c r="Q174" s="268"/>
      <c r="R174" s="268"/>
      <c r="S174" s="268"/>
      <c r="T174" s="268"/>
      <c r="U174" s="268"/>
      <c r="V174" s="268"/>
      <c r="W174" s="268"/>
      <c r="X174" s="268"/>
      <c r="Y174" s="268"/>
      <c r="Z174" s="268"/>
      <c r="AA174" s="268"/>
      <c r="AB174" s="268"/>
      <c r="AC174" s="268"/>
      <c r="AD174" s="268"/>
      <c r="AE174" s="268"/>
      <c r="AF174" s="268"/>
      <c r="AG174" s="268"/>
    </row>
    <row r="175" spans="1:33">
      <c r="A175" s="187"/>
      <c r="B175" s="268"/>
      <c r="C175" s="268"/>
      <c r="D175" s="268"/>
      <c r="E175" s="268"/>
      <c r="F175" s="268"/>
      <c r="G175" s="268"/>
      <c r="H175" s="268"/>
      <c r="I175" s="268"/>
      <c r="J175" s="268"/>
      <c r="K175" s="268"/>
      <c r="L175" s="268"/>
      <c r="M175" s="268"/>
      <c r="N175" s="268"/>
      <c r="O175" s="268"/>
      <c r="P175" s="268"/>
      <c r="Q175" s="268"/>
      <c r="R175" s="268"/>
      <c r="S175" s="268"/>
      <c r="T175" s="268"/>
      <c r="U175" s="268"/>
      <c r="V175" s="268"/>
      <c r="W175" s="268"/>
      <c r="X175" s="268"/>
      <c r="Y175" s="268"/>
      <c r="Z175" s="268"/>
      <c r="AA175" s="268"/>
      <c r="AB175" s="268"/>
      <c r="AC175" s="268"/>
      <c r="AD175" s="268"/>
      <c r="AE175" s="268"/>
      <c r="AF175" s="268"/>
      <c r="AG175" s="268"/>
    </row>
    <row r="176" spans="1:33">
      <c r="A176" s="187"/>
      <c r="B176" s="268"/>
      <c r="C176" s="268"/>
      <c r="D176" s="268"/>
      <c r="E176" s="268"/>
      <c r="F176" s="268"/>
      <c r="G176" s="268"/>
      <c r="H176" s="268"/>
      <c r="I176" s="268"/>
      <c r="J176" s="268"/>
      <c r="K176" s="268"/>
      <c r="L176" s="268"/>
      <c r="M176" s="268"/>
      <c r="N176" s="268"/>
      <c r="O176" s="268"/>
      <c r="P176" s="268"/>
      <c r="Q176" s="268"/>
      <c r="R176" s="268"/>
      <c r="S176" s="268"/>
      <c r="T176" s="268"/>
      <c r="U176" s="268"/>
      <c r="V176" s="268"/>
      <c r="W176" s="268"/>
      <c r="X176" s="268"/>
      <c r="Y176" s="268"/>
      <c r="Z176" s="268"/>
      <c r="AA176" s="268"/>
      <c r="AB176" s="268"/>
      <c r="AC176" s="268"/>
      <c r="AD176" s="268"/>
      <c r="AE176" s="268"/>
      <c r="AF176" s="268"/>
      <c r="AG176" s="268"/>
    </row>
    <row r="177" spans="1:33">
      <c r="A177" s="187"/>
      <c r="B177" s="268"/>
      <c r="C177" s="268"/>
      <c r="D177" s="268"/>
      <c r="E177" s="268"/>
      <c r="F177" s="268"/>
      <c r="G177" s="268"/>
      <c r="H177" s="268"/>
      <c r="I177" s="268"/>
      <c r="J177" s="268"/>
      <c r="K177" s="268"/>
      <c r="L177" s="268"/>
      <c r="M177" s="268"/>
      <c r="N177" s="268"/>
      <c r="O177" s="268"/>
      <c r="P177" s="268"/>
      <c r="Q177" s="268"/>
      <c r="R177" s="268"/>
      <c r="S177" s="268"/>
      <c r="T177" s="268"/>
      <c r="U177" s="268"/>
      <c r="V177" s="268"/>
      <c r="W177" s="268"/>
      <c r="X177" s="268"/>
      <c r="Y177" s="268"/>
      <c r="Z177" s="268"/>
      <c r="AA177" s="268"/>
      <c r="AB177" s="268"/>
      <c r="AC177" s="268"/>
      <c r="AD177" s="268"/>
      <c r="AE177" s="268"/>
      <c r="AF177" s="268"/>
      <c r="AG177" s="268"/>
    </row>
    <row r="178" spans="1:33">
      <c r="A178" s="187"/>
      <c r="B178" s="268"/>
      <c r="C178" s="268"/>
      <c r="D178" s="268"/>
      <c r="E178" s="268"/>
      <c r="F178" s="268"/>
      <c r="G178" s="268"/>
      <c r="H178" s="268"/>
      <c r="I178" s="268"/>
      <c r="J178" s="268"/>
      <c r="K178" s="268"/>
      <c r="L178" s="268"/>
      <c r="M178" s="268"/>
      <c r="N178" s="268"/>
      <c r="O178" s="268"/>
      <c r="P178" s="268"/>
      <c r="Q178" s="268"/>
      <c r="R178" s="268"/>
      <c r="S178" s="268"/>
      <c r="T178" s="268"/>
      <c r="U178" s="268"/>
      <c r="V178" s="268"/>
      <c r="W178" s="268"/>
      <c r="X178" s="268"/>
      <c r="Y178" s="268"/>
      <c r="Z178" s="268"/>
      <c r="AA178" s="268"/>
      <c r="AB178" s="268"/>
      <c r="AC178" s="268"/>
      <c r="AD178" s="268"/>
      <c r="AE178" s="268"/>
      <c r="AF178" s="268"/>
      <c r="AG178" s="268"/>
    </row>
    <row r="179" spans="1:33">
      <c r="A179" s="187"/>
      <c r="B179" s="268"/>
      <c r="C179" s="268"/>
      <c r="D179" s="268"/>
      <c r="E179" s="268"/>
      <c r="F179" s="268"/>
      <c r="G179" s="268"/>
      <c r="H179" s="268"/>
      <c r="I179" s="268"/>
      <c r="J179" s="268"/>
      <c r="K179" s="268"/>
      <c r="L179" s="268"/>
      <c r="M179" s="268"/>
      <c r="N179" s="268"/>
      <c r="O179" s="268"/>
      <c r="P179" s="268"/>
      <c r="Q179" s="268"/>
      <c r="R179" s="268"/>
      <c r="S179" s="268"/>
      <c r="T179" s="268"/>
      <c r="U179" s="268"/>
      <c r="V179" s="268"/>
      <c r="W179" s="268"/>
      <c r="X179" s="268"/>
      <c r="Y179" s="268"/>
      <c r="Z179" s="268"/>
      <c r="AA179" s="268"/>
      <c r="AB179" s="268"/>
      <c r="AC179" s="268"/>
      <c r="AD179" s="268"/>
      <c r="AE179" s="268"/>
      <c r="AF179" s="268"/>
      <c r="AG179" s="268"/>
    </row>
    <row r="180" spans="1:33">
      <c r="A180" s="187"/>
      <c r="B180" s="268"/>
      <c r="C180" s="268"/>
      <c r="D180" s="268"/>
      <c r="E180" s="268"/>
      <c r="F180" s="268"/>
      <c r="G180" s="268"/>
      <c r="H180" s="268"/>
      <c r="I180" s="268"/>
      <c r="J180" s="268"/>
      <c r="K180" s="268"/>
      <c r="L180" s="268"/>
      <c r="M180" s="268"/>
      <c r="N180" s="268"/>
      <c r="O180" s="268"/>
      <c r="P180" s="268"/>
      <c r="Q180" s="268"/>
      <c r="R180" s="268"/>
      <c r="S180" s="268"/>
      <c r="T180" s="268"/>
      <c r="U180" s="268"/>
      <c r="V180" s="268"/>
      <c r="W180" s="268"/>
      <c r="X180" s="268"/>
      <c r="Y180" s="268"/>
      <c r="Z180" s="268"/>
      <c r="AA180" s="268"/>
      <c r="AB180" s="268"/>
      <c r="AC180" s="268"/>
      <c r="AD180" s="268"/>
      <c r="AE180" s="268"/>
      <c r="AF180" s="268"/>
      <c r="AG180" s="268"/>
    </row>
    <row r="181" spans="1:33">
      <c r="A181" s="187"/>
      <c r="B181" s="268"/>
      <c r="C181" s="268"/>
      <c r="D181" s="268"/>
      <c r="E181" s="268"/>
      <c r="F181" s="268"/>
      <c r="G181" s="268"/>
      <c r="H181" s="268"/>
      <c r="I181" s="268"/>
      <c r="J181" s="268"/>
      <c r="K181" s="268"/>
      <c r="L181" s="268"/>
      <c r="M181" s="268"/>
      <c r="N181" s="268"/>
      <c r="O181" s="268"/>
      <c r="P181" s="268"/>
      <c r="Q181" s="268"/>
      <c r="R181" s="268"/>
      <c r="S181" s="268"/>
      <c r="T181" s="268"/>
      <c r="U181" s="268"/>
      <c r="V181" s="268"/>
      <c r="W181" s="268"/>
      <c r="X181" s="268"/>
      <c r="Y181" s="268"/>
      <c r="Z181" s="268"/>
      <c r="AA181" s="268"/>
      <c r="AB181" s="268"/>
      <c r="AC181" s="268"/>
      <c r="AD181" s="268"/>
      <c r="AE181" s="268"/>
      <c r="AF181" s="268"/>
      <c r="AG181" s="268"/>
    </row>
    <row r="182" spans="1:33">
      <c r="A182" s="187"/>
      <c r="B182" s="268"/>
      <c r="C182" s="268"/>
      <c r="D182" s="268"/>
      <c r="E182" s="268"/>
      <c r="F182" s="268"/>
      <c r="G182" s="268"/>
      <c r="H182" s="268"/>
      <c r="I182" s="268"/>
      <c r="J182" s="268"/>
      <c r="K182" s="268"/>
      <c r="L182" s="268"/>
      <c r="M182" s="268"/>
      <c r="N182" s="268"/>
      <c r="O182" s="268"/>
      <c r="P182" s="268"/>
      <c r="Q182" s="268"/>
      <c r="R182" s="268"/>
      <c r="S182" s="268"/>
      <c r="T182" s="268"/>
      <c r="U182" s="268"/>
      <c r="V182" s="268"/>
      <c r="W182" s="268"/>
      <c r="X182" s="268"/>
      <c r="Y182" s="268"/>
      <c r="Z182" s="268"/>
      <c r="AA182" s="268"/>
      <c r="AB182" s="268"/>
      <c r="AC182" s="268"/>
      <c r="AD182" s="268"/>
      <c r="AE182" s="268"/>
      <c r="AF182" s="268"/>
      <c r="AG182" s="268"/>
    </row>
    <row r="183" spans="1:33">
      <c r="A183" s="187"/>
      <c r="B183" s="268"/>
      <c r="C183" s="268"/>
      <c r="D183" s="268"/>
      <c r="E183" s="268"/>
      <c r="F183" s="268"/>
      <c r="G183" s="268"/>
      <c r="H183" s="268"/>
      <c r="I183" s="268"/>
      <c r="J183" s="268"/>
      <c r="K183" s="268"/>
      <c r="L183" s="268"/>
      <c r="M183" s="268"/>
      <c r="N183" s="268"/>
      <c r="O183" s="268"/>
      <c r="P183" s="268"/>
      <c r="Q183" s="268"/>
      <c r="R183" s="268"/>
      <c r="S183" s="268"/>
      <c r="T183" s="268"/>
      <c r="U183" s="268"/>
      <c r="V183" s="268"/>
      <c r="W183" s="268"/>
      <c r="X183" s="268"/>
      <c r="Y183" s="268"/>
      <c r="Z183" s="268"/>
      <c r="AA183" s="268"/>
      <c r="AB183" s="268"/>
      <c r="AC183" s="268"/>
      <c r="AD183" s="268"/>
      <c r="AE183" s="268"/>
      <c r="AF183" s="268"/>
      <c r="AG183" s="268"/>
    </row>
    <row r="184" spans="1:33">
      <c r="A184" s="187"/>
      <c r="B184" s="268"/>
      <c r="C184" s="268"/>
      <c r="D184" s="268"/>
      <c r="E184" s="268"/>
      <c r="F184" s="268"/>
      <c r="G184" s="268"/>
      <c r="H184" s="268"/>
      <c r="I184" s="268"/>
      <c r="J184" s="268"/>
      <c r="K184" s="268"/>
      <c r="L184" s="268"/>
      <c r="M184" s="268"/>
      <c r="N184" s="268"/>
      <c r="O184" s="268"/>
      <c r="P184" s="268"/>
      <c r="Q184" s="268"/>
      <c r="R184" s="268"/>
      <c r="S184" s="268"/>
      <c r="T184" s="268"/>
      <c r="U184" s="268"/>
      <c r="V184" s="268"/>
      <c r="W184" s="268"/>
      <c r="X184" s="268"/>
      <c r="Y184" s="268"/>
      <c r="Z184" s="268"/>
      <c r="AA184" s="268"/>
      <c r="AB184" s="268"/>
      <c r="AC184" s="268"/>
      <c r="AD184" s="268"/>
      <c r="AE184" s="268"/>
      <c r="AF184" s="268"/>
      <c r="AG184" s="268"/>
    </row>
    <row r="185" spans="1:33">
      <c r="A185" s="187"/>
      <c r="B185" s="268"/>
      <c r="C185" s="268"/>
      <c r="D185" s="268"/>
      <c r="E185" s="268"/>
      <c r="F185" s="268"/>
      <c r="G185" s="268"/>
      <c r="H185" s="268"/>
      <c r="I185" s="268"/>
      <c r="J185" s="268"/>
      <c r="K185" s="268"/>
      <c r="L185" s="268"/>
      <c r="M185" s="268"/>
      <c r="N185" s="268"/>
      <c r="O185" s="268"/>
      <c r="P185" s="268"/>
      <c r="Q185" s="268"/>
      <c r="R185" s="268"/>
      <c r="S185" s="268"/>
      <c r="T185" s="268"/>
      <c r="U185" s="268"/>
      <c r="V185" s="268"/>
      <c r="W185" s="268"/>
      <c r="X185" s="268"/>
      <c r="Y185" s="268"/>
      <c r="Z185" s="268"/>
      <c r="AA185" s="268"/>
      <c r="AB185" s="268"/>
      <c r="AC185" s="268"/>
      <c r="AD185" s="268"/>
      <c r="AE185" s="268"/>
      <c r="AF185" s="268"/>
      <c r="AG185" s="268"/>
    </row>
    <row r="186" spans="1:33">
      <c r="A186" s="187"/>
      <c r="B186" s="268"/>
      <c r="C186" s="268"/>
      <c r="D186" s="268"/>
      <c r="E186" s="268"/>
      <c r="F186" s="268"/>
      <c r="G186" s="268"/>
      <c r="H186" s="268"/>
      <c r="I186" s="268"/>
      <c r="J186" s="268"/>
      <c r="K186" s="268"/>
      <c r="L186" s="268"/>
      <c r="M186" s="268"/>
      <c r="N186" s="268"/>
      <c r="O186" s="268"/>
      <c r="P186" s="268"/>
      <c r="Q186" s="268"/>
      <c r="R186" s="268"/>
      <c r="S186" s="268"/>
      <c r="T186" s="268"/>
      <c r="U186" s="268"/>
      <c r="V186" s="268"/>
      <c r="W186" s="268"/>
      <c r="X186" s="268"/>
      <c r="Y186" s="268"/>
      <c r="Z186" s="268"/>
      <c r="AA186" s="268"/>
      <c r="AB186" s="268"/>
      <c r="AC186" s="268"/>
      <c r="AD186" s="268"/>
      <c r="AE186" s="268"/>
      <c r="AF186" s="268"/>
      <c r="AG186" s="268"/>
    </row>
    <row r="187" spans="1:33">
      <c r="A187" s="187"/>
      <c r="B187" s="268"/>
      <c r="C187" s="268"/>
      <c r="D187" s="268"/>
      <c r="E187" s="268"/>
      <c r="F187" s="268"/>
      <c r="G187" s="268"/>
      <c r="H187" s="268"/>
      <c r="I187" s="268"/>
      <c r="J187" s="268"/>
      <c r="K187" s="268"/>
      <c r="L187" s="268"/>
      <c r="M187" s="268"/>
      <c r="N187" s="268"/>
      <c r="O187" s="268"/>
      <c r="P187" s="268"/>
      <c r="Q187" s="268"/>
      <c r="R187" s="268"/>
      <c r="S187" s="268"/>
      <c r="T187" s="268"/>
      <c r="U187" s="268"/>
      <c r="V187" s="268"/>
      <c r="W187" s="268"/>
      <c r="X187" s="268"/>
      <c r="Y187" s="268"/>
      <c r="Z187" s="268"/>
      <c r="AA187" s="268"/>
      <c r="AB187" s="268"/>
      <c r="AC187" s="268"/>
      <c r="AD187" s="268"/>
      <c r="AE187" s="268"/>
      <c r="AF187" s="268"/>
      <c r="AG187" s="268"/>
    </row>
    <row r="188" spans="1:33">
      <c r="A188" s="187"/>
      <c r="B188" s="268"/>
      <c r="C188" s="268"/>
      <c r="D188" s="268"/>
      <c r="E188" s="268"/>
      <c r="F188" s="268"/>
      <c r="G188" s="268"/>
      <c r="H188" s="268"/>
      <c r="I188" s="268"/>
      <c r="J188" s="268"/>
      <c r="K188" s="268"/>
      <c r="L188" s="268"/>
      <c r="M188" s="268"/>
      <c r="N188" s="268"/>
      <c r="O188" s="268"/>
      <c r="P188" s="268"/>
      <c r="Q188" s="268"/>
      <c r="R188" s="268"/>
      <c r="S188" s="268"/>
      <c r="T188" s="268"/>
      <c r="U188" s="268"/>
      <c r="V188" s="268"/>
      <c r="W188" s="268"/>
      <c r="X188" s="268"/>
      <c r="Y188" s="268"/>
      <c r="Z188" s="268"/>
      <c r="AA188" s="268"/>
      <c r="AB188" s="268"/>
      <c r="AC188" s="268"/>
      <c r="AD188" s="268"/>
      <c r="AE188" s="268"/>
      <c r="AF188" s="268"/>
      <c r="AG188" s="268"/>
    </row>
    <row r="189" spans="1:33">
      <c r="A189" s="187"/>
      <c r="B189" s="268"/>
      <c r="C189" s="268"/>
      <c r="D189" s="268"/>
      <c r="E189" s="268"/>
      <c r="F189" s="268"/>
      <c r="G189" s="268"/>
      <c r="H189" s="268"/>
      <c r="I189" s="268"/>
      <c r="J189" s="268"/>
      <c r="K189" s="268"/>
      <c r="L189" s="268"/>
      <c r="M189" s="268"/>
      <c r="N189" s="268"/>
      <c r="O189" s="268"/>
      <c r="P189" s="268"/>
      <c r="Q189" s="268"/>
      <c r="R189" s="268"/>
      <c r="S189" s="268"/>
      <c r="T189" s="268"/>
      <c r="U189" s="268"/>
      <c r="V189" s="268"/>
      <c r="W189" s="268"/>
      <c r="X189" s="268"/>
      <c r="Y189" s="268"/>
      <c r="Z189" s="268"/>
      <c r="AA189" s="268"/>
      <c r="AB189" s="268"/>
      <c r="AC189" s="268"/>
      <c r="AD189" s="268"/>
      <c r="AE189" s="268"/>
      <c r="AF189" s="268"/>
      <c r="AG189" s="268"/>
    </row>
    <row r="190" spans="1:33">
      <c r="A190" s="187"/>
      <c r="B190" s="268"/>
      <c r="C190" s="268"/>
      <c r="D190" s="268"/>
      <c r="E190" s="268"/>
      <c r="F190" s="268"/>
      <c r="G190" s="268"/>
      <c r="H190" s="268"/>
      <c r="I190" s="268"/>
      <c r="J190" s="268"/>
      <c r="K190" s="268"/>
      <c r="L190" s="268"/>
      <c r="M190" s="268"/>
      <c r="N190" s="268"/>
      <c r="O190" s="268"/>
      <c r="P190" s="268"/>
      <c r="Q190" s="268"/>
      <c r="R190" s="268"/>
      <c r="S190" s="268"/>
      <c r="T190" s="268"/>
      <c r="U190" s="268"/>
      <c r="V190" s="268"/>
      <c r="W190" s="268"/>
      <c r="X190" s="268"/>
      <c r="Y190" s="268"/>
      <c r="Z190" s="268"/>
      <c r="AA190" s="268"/>
      <c r="AB190" s="268"/>
      <c r="AC190" s="268"/>
      <c r="AD190" s="268"/>
      <c r="AE190" s="268"/>
      <c r="AF190" s="268"/>
      <c r="AG190" s="268"/>
    </row>
    <row r="191" spans="1:33">
      <c r="A191" s="187"/>
      <c r="B191" s="268"/>
      <c r="C191" s="268"/>
      <c r="D191" s="268"/>
      <c r="E191" s="268"/>
      <c r="F191" s="268"/>
      <c r="G191" s="268"/>
      <c r="H191" s="268"/>
      <c r="I191" s="268"/>
      <c r="J191" s="268"/>
      <c r="K191" s="268"/>
      <c r="L191" s="268"/>
      <c r="M191" s="268"/>
      <c r="N191" s="268"/>
      <c r="O191" s="268"/>
      <c r="P191" s="268"/>
      <c r="Q191" s="268"/>
      <c r="R191" s="268"/>
      <c r="S191" s="268"/>
      <c r="T191" s="268"/>
      <c r="U191" s="268"/>
      <c r="V191" s="268"/>
      <c r="W191" s="268"/>
      <c r="X191" s="268"/>
      <c r="Y191" s="268"/>
      <c r="Z191" s="268"/>
      <c r="AA191" s="268"/>
      <c r="AB191" s="268"/>
      <c r="AC191" s="268"/>
      <c r="AD191" s="268"/>
      <c r="AE191" s="268"/>
      <c r="AF191" s="268"/>
      <c r="AG191" s="268"/>
    </row>
    <row r="192" spans="1:33">
      <c r="A192" s="187"/>
      <c r="B192" s="268"/>
      <c r="C192" s="268"/>
      <c r="D192" s="268"/>
      <c r="E192" s="268"/>
      <c r="F192" s="268"/>
      <c r="G192" s="268"/>
      <c r="H192" s="268"/>
      <c r="I192" s="268"/>
      <c r="J192" s="268"/>
      <c r="K192" s="268"/>
      <c r="L192" s="268"/>
      <c r="M192" s="268"/>
      <c r="N192" s="268"/>
      <c r="O192" s="268"/>
      <c r="P192" s="268"/>
      <c r="Q192" s="268"/>
      <c r="R192" s="268"/>
      <c r="S192" s="268"/>
      <c r="T192" s="268"/>
      <c r="U192" s="268"/>
      <c r="V192" s="268"/>
      <c r="W192" s="268"/>
      <c r="X192" s="268"/>
      <c r="Y192" s="268"/>
      <c r="Z192" s="268"/>
      <c r="AA192" s="268"/>
      <c r="AB192" s="268"/>
      <c r="AC192" s="268"/>
      <c r="AD192" s="268"/>
      <c r="AE192" s="268"/>
      <c r="AF192" s="268"/>
      <c r="AG192" s="268"/>
    </row>
    <row r="193" spans="1:33">
      <c r="A193" s="187"/>
      <c r="B193" s="268"/>
      <c r="C193" s="268"/>
      <c r="D193" s="268"/>
      <c r="E193" s="268"/>
      <c r="F193" s="268"/>
      <c r="G193" s="268"/>
      <c r="H193" s="268"/>
      <c r="I193" s="268"/>
      <c r="J193" s="268"/>
      <c r="K193" s="268"/>
      <c r="L193" s="268"/>
      <c r="M193" s="268"/>
      <c r="N193" s="268"/>
      <c r="O193" s="268"/>
      <c r="P193" s="268"/>
      <c r="Q193" s="268"/>
      <c r="R193" s="268"/>
      <c r="S193" s="268"/>
      <c r="T193" s="268"/>
      <c r="U193" s="268"/>
      <c r="V193" s="268"/>
      <c r="W193" s="268"/>
      <c r="X193" s="268"/>
      <c r="Y193" s="268"/>
      <c r="Z193" s="268"/>
      <c r="AA193" s="268"/>
      <c r="AB193" s="268"/>
      <c r="AC193" s="268"/>
      <c r="AD193" s="268"/>
      <c r="AE193" s="268"/>
      <c r="AF193" s="268"/>
      <c r="AG193" s="268"/>
    </row>
    <row r="194" spans="1:33">
      <c r="A194" s="187"/>
      <c r="B194" s="268"/>
      <c r="C194" s="268"/>
      <c r="D194" s="268"/>
      <c r="E194" s="268"/>
      <c r="F194" s="268"/>
      <c r="G194" s="268"/>
      <c r="H194" s="268"/>
      <c r="I194" s="268"/>
      <c r="J194" s="268"/>
      <c r="K194" s="268"/>
      <c r="L194" s="268"/>
      <c r="M194" s="268"/>
      <c r="N194" s="268"/>
      <c r="O194" s="268"/>
      <c r="P194" s="268"/>
      <c r="Q194" s="268"/>
      <c r="R194" s="268"/>
      <c r="S194" s="268"/>
      <c r="T194" s="268"/>
      <c r="U194" s="268"/>
      <c r="V194" s="268"/>
      <c r="W194" s="268"/>
      <c r="X194" s="268"/>
      <c r="Y194" s="268"/>
      <c r="Z194" s="268"/>
      <c r="AA194" s="268"/>
      <c r="AB194" s="268"/>
      <c r="AC194" s="268"/>
      <c r="AD194" s="268"/>
      <c r="AE194" s="268"/>
      <c r="AF194" s="268"/>
      <c r="AG194" s="268"/>
    </row>
    <row r="195" spans="1:33">
      <c r="A195" s="187"/>
      <c r="B195" s="268"/>
      <c r="C195" s="268"/>
      <c r="D195" s="268"/>
      <c r="E195" s="268"/>
      <c r="F195" s="268"/>
      <c r="G195" s="268"/>
      <c r="H195" s="268"/>
      <c r="I195" s="268"/>
      <c r="J195" s="268"/>
      <c r="K195" s="268"/>
      <c r="L195" s="268"/>
      <c r="M195" s="268"/>
      <c r="N195" s="268"/>
      <c r="O195" s="268"/>
      <c r="P195" s="268"/>
      <c r="Q195" s="268"/>
      <c r="R195" s="268"/>
      <c r="S195" s="268"/>
      <c r="T195" s="268"/>
      <c r="U195" s="268"/>
      <c r="V195" s="268"/>
      <c r="W195" s="268"/>
      <c r="X195" s="268"/>
      <c r="Y195" s="268"/>
      <c r="Z195" s="268"/>
      <c r="AA195" s="268"/>
      <c r="AB195" s="268"/>
      <c r="AC195" s="268"/>
      <c r="AD195" s="268"/>
      <c r="AE195" s="268"/>
      <c r="AF195" s="268"/>
      <c r="AG195" s="268"/>
    </row>
    <row r="196" spans="1:33">
      <c r="A196" s="187"/>
      <c r="B196" s="268"/>
      <c r="C196" s="268"/>
      <c r="D196" s="268"/>
      <c r="E196" s="268"/>
      <c r="F196" s="268"/>
      <c r="G196" s="268"/>
      <c r="H196" s="268"/>
      <c r="I196" s="268"/>
      <c r="J196" s="268"/>
      <c r="K196" s="268"/>
      <c r="L196" s="268"/>
      <c r="M196" s="268"/>
      <c r="N196" s="268"/>
      <c r="O196" s="268"/>
      <c r="P196" s="268"/>
      <c r="Q196" s="268"/>
      <c r="R196" s="268"/>
      <c r="S196" s="268"/>
      <c r="T196" s="268"/>
      <c r="U196" s="268"/>
      <c r="V196" s="268"/>
      <c r="W196" s="268"/>
      <c r="X196" s="268"/>
      <c r="Y196" s="268"/>
      <c r="Z196" s="268"/>
      <c r="AA196" s="268"/>
      <c r="AB196" s="268"/>
      <c r="AC196" s="268"/>
      <c r="AD196" s="268"/>
      <c r="AE196" s="268"/>
      <c r="AF196" s="268"/>
      <c r="AG196" s="268"/>
    </row>
    <row r="197" spans="1:33">
      <c r="A197" s="187"/>
      <c r="B197" s="268"/>
      <c r="C197" s="268"/>
      <c r="D197" s="268"/>
      <c r="E197" s="268"/>
      <c r="F197" s="268"/>
      <c r="G197" s="268"/>
      <c r="H197" s="268"/>
      <c r="I197" s="268"/>
      <c r="J197" s="268"/>
      <c r="K197" s="268"/>
      <c r="L197" s="268"/>
      <c r="M197" s="268"/>
      <c r="N197" s="268"/>
      <c r="O197" s="268"/>
      <c r="P197" s="268"/>
      <c r="Q197" s="268"/>
      <c r="R197" s="268"/>
      <c r="S197" s="268"/>
      <c r="T197" s="268"/>
      <c r="U197" s="268"/>
      <c r="V197" s="268"/>
      <c r="W197" s="268"/>
      <c r="X197" s="268"/>
      <c r="Y197" s="268"/>
      <c r="Z197" s="268"/>
      <c r="AA197" s="268"/>
      <c r="AB197" s="268"/>
      <c r="AC197" s="268"/>
      <c r="AD197" s="268"/>
      <c r="AE197" s="268"/>
      <c r="AF197" s="268"/>
      <c r="AG197" s="268"/>
    </row>
    <row r="198" spans="1:33">
      <c r="A198" s="187"/>
      <c r="B198" s="268"/>
      <c r="C198" s="268"/>
      <c r="D198" s="268"/>
      <c r="E198" s="268"/>
      <c r="F198" s="268"/>
      <c r="G198" s="268"/>
      <c r="H198" s="268"/>
      <c r="I198" s="268"/>
      <c r="J198" s="268"/>
      <c r="K198" s="268"/>
      <c r="L198" s="268"/>
      <c r="M198" s="268"/>
      <c r="N198" s="268"/>
      <c r="O198" s="268"/>
      <c r="P198" s="268"/>
      <c r="Q198" s="268"/>
      <c r="R198" s="268"/>
      <c r="S198" s="268"/>
      <c r="T198" s="268"/>
      <c r="U198" s="268"/>
      <c r="V198" s="268"/>
      <c r="W198" s="268"/>
      <c r="X198" s="268"/>
      <c r="Y198" s="268"/>
      <c r="Z198" s="268"/>
      <c r="AA198" s="268"/>
      <c r="AB198" s="268"/>
      <c r="AC198" s="268"/>
      <c r="AD198" s="268"/>
      <c r="AE198" s="268"/>
      <c r="AF198" s="268"/>
      <c r="AG198" s="268"/>
    </row>
    <row r="199" spans="1:33">
      <c r="A199" s="187"/>
      <c r="B199" s="268"/>
      <c r="C199" s="268"/>
      <c r="D199" s="268"/>
      <c r="E199" s="268"/>
      <c r="F199" s="268"/>
      <c r="G199" s="268"/>
      <c r="H199" s="268"/>
      <c r="I199" s="268"/>
      <c r="J199" s="268"/>
      <c r="K199" s="268"/>
      <c r="L199" s="268"/>
      <c r="M199" s="268"/>
      <c r="N199" s="268"/>
      <c r="O199" s="268"/>
      <c r="P199" s="268"/>
      <c r="Q199" s="268"/>
      <c r="R199" s="268"/>
      <c r="S199" s="268"/>
      <c r="T199" s="268"/>
      <c r="U199" s="268"/>
      <c r="V199" s="268"/>
      <c r="W199" s="268"/>
      <c r="X199" s="268"/>
      <c r="Y199" s="268"/>
      <c r="Z199" s="268"/>
      <c r="AA199" s="268"/>
      <c r="AB199" s="268"/>
      <c r="AC199" s="268"/>
      <c r="AD199" s="268"/>
      <c r="AE199" s="268"/>
      <c r="AF199" s="268"/>
      <c r="AG199" s="268"/>
    </row>
    <row r="200" spans="1:33">
      <c r="A200" s="187"/>
      <c r="B200" s="268"/>
      <c r="C200" s="268"/>
      <c r="D200" s="268"/>
      <c r="E200" s="268"/>
      <c r="F200" s="268"/>
      <c r="G200" s="268"/>
      <c r="H200" s="268"/>
      <c r="I200" s="268"/>
      <c r="J200" s="268"/>
      <c r="K200" s="268"/>
      <c r="L200" s="268"/>
      <c r="M200" s="268"/>
      <c r="N200" s="268"/>
      <c r="O200" s="268"/>
      <c r="P200" s="268"/>
      <c r="Q200" s="268"/>
      <c r="R200" s="268"/>
      <c r="S200" s="268"/>
      <c r="T200" s="268"/>
      <c r="U200" s="268"/>
      <c r="V200" s="268"/>
      <c r="W200" s="268"/>
      <c r="X200" s="268"/>
      <c r="Y200" s="268"/>
      <c r="Z200" s="268"/>
      <c r="AA200" s="268"/>
      <c r="AB200" s="268"/>
      <c r="AC200" s="268"/>
      <c r="AD200" s="268"/>
      <c r="AE200" s="268"/>
      <c r="AF200" s="268"/>
      <c r="AG200" s="268"/>
    </row>
    <row r="201" spans="1:33">
      <c r="A201" s="187"/>
      <c r="B201" s="268"/>
      <c r="C201" s="268"/>
      <c r="D201" s="268"/>
      <c r="E201" s="268"/>
      <c r="F201" s="268"/>
      <c r="G201" s="268"/>
      <c r="H201" s="268"/>
      <c r="I201" s="268"/>
      <c r="J201" s="268"/>
      <c r="K201" s="268"/>
      <c r="L201" s="268"/>
      <c r="M201" s="268"/>
      <c r="N201" s="268"/>
      <c r="O201" s="268"/>
      <c r="P201" s="268"/>
      <c r="Q201" s="268"/>
      <c r="R201" s="268"/>
      <c r="S201" s="268"/>
      <c r="T201" s="268"/>
      <c r="U201" s="268"/>
      <c r="V201" s="268"/>
      <c r="W201" s="268"/>
      <c r="X201" s="268"/>
      <c r="Y201" s="268"/>
      <c r="Z201" s="268"/>
      <c r="AA201" s="268"/>
      <c r="AB201" s="268"/>
      <c r="AC201" s="268"/>
      <c r="AD201" s="268"/>
      <c r="AE201" s="268"/>
      <c r="AF201" s="268"/>
      <c r="AG201" s="268"/>
    </row>
    <row r="202" spans="1:33">
      <c r="A202" s="187"/>
      <c r="B202" s="268"/>
      <c r="C202" s="268"/>
      <c r="D202" s="268"/>
      <c r="E202" s="268"/>
      <c r="F202" s="268"/>
      <c r="G202" s="268"/>
      <c r="H202" s="268"/>
      <c r="I202" s="268"/>
      <c r="J202" s="268"/>
      <c r="K202" s="268"/>
      <c r="L202" s="268"/>
      <c r="M202" s="268"/>
      <c r="N202" s="268"/>
      <c r="O202" s="268"/>
      <c r="P202" s="268"/>
      <c r="Q202" s="268"/>
      <c r="R202" s="268"/>
      <c r="S202" s="268"/>
      <c r="T202" s="268"/>
      <c r="U202" s="268"/>
      <c r="V202" s="268"/>
      <c r="W202" s="268"/>
      <c r="X202" s="268"/>
      <c r="Y202" s="268"/>
      <c r="Z202" s="268"/>
      <c r="AA202" s="268"/>
      <c r="AB202" s="268"/>
      <c r="AC202" s="268"/>
      <c r="AD202" s="268"/>
      <c r="AE202" s="268"/>
      <c r="AF202" s="268"/>
      <c r="AG202" s="268"/>
    </row>
    <row r="203" spans="1:33">
      <c r="A203" s="187"/>
      <c r="B203" s="268"/>
      <c r="C203" s="268"/>
      <c r="D203" s="268"/>
      <c r="E203" s="268"/>
      <c r="F203" s="268"/>
      <c r="G203" s="268"/>
      <c r="H203" s="268"/>
      <c r="I203" s="268"/>
      <c r="J203" s="268"/>
      <c r="K203" s="268"/>
      <c r="L203" s="268"/>
      <c r="M203" s="268"/>
      <c r="N203" s="268"/>
      <c r="O203" s="268"/>
      <c r="P203" s="268"/>
      <c r="Q203" s="268"/>
      <c r="R203" s="268"/>
      <c r="S203" s="268"/>
      <c r="T203" s="268"/>
      <c r="U203" s="268"/>
      <c r="V203" s="268"/>
      <c r="W203" s="268"/>
      <c r="X203" s="268"/>
      <c r="Y203" s="268"/>
      <c r="Z203" s="268"/>
      <c r="AA203" s="268"/>
      <c r="AB203" s="268"/>
      <c r="AC203" s="268"/>
      <c r="AD203" s="268"/>
      <c r="AE203" s="268"/>
      <c r="AF203" s="268"/>
      <c r="AG203" s="268"/>
    </row>
    <row r="204" spans="1:33">
      <c r="A204" s="187"/>
      <c r="B204" s="268"/>
      <c r="C204" s="268"/>
      <c r="D204" s="268"/>
      <c r="E204" s="268"/>
      <c r="F204" s="268"/>
      <c r="G204" s="268"/>
      <c r="H204" s="268"/>
      <c r="I204" s="268"/>
      <c r="J204" s="268"/>
      <c r="K204" s="268"/>
      <c r="L204" s="268"/>
      <c r="M204" s="268"/>
      <c r="N204" s="268"/>
      <c r="O204" s="268"/>
      <c r="P204" s="268"/>
      <c r="Q204" s="268"/>
      <c r="R204" s="268"/>
      <c r="S204" s="268"/>
      <c r="T204" s="268"/>
      <c r="U204" s="268"/>
      <c r="V204" s="268"/>
      <c r="W204" s="268"/>
      <c r="X204" s="268"/>
      <c r="Y204" s="268"/>
      <c r="Z204" s="268"/>
      <c r="AA204" s="268"/>
      <c r="AB204" s="268"/>
      <c r="AC204" s="268"/>
      <c r="AD204" s="268"/>
      <c r="AE204" s="268"/>
      <c r="AF204" s="268"/>
      <c r="AG204" s="268"/>
    </row>
    <row r="205" spans="1:33">
      <c r="A205" s="187"/>
      <c r="B205" s="268"/>
      <c r="C205" s="268"/>
      <c r="D205" s="268"/>
      <c r="E205" s="268"/>
      <c r="F205" s="268"/>
      <c r="G205" s="268"/>
      <c r="H205" s="268"/>
      <c r="I205" s="268"/>
      <c r="J205" s="268"/>
      <c r="K205" s="268"/>
      <c r="L205" s="268"/>
      <c r="M205" s="268"/>
      <c r="N205" s="268"/>
      <c r="O205" s="268"/>
      <c r="P205" s="268"/>
      <c r="Q205" s="268"/>
      <c r="R205" s="268"/>
      <c r="S205" s="268"/>
      <c r="T205" s="268"/>
      <c r="U205" s="268"/>
      <c r="V205" s="268"/>
      <c r="W205" s="268"/>
      <c r="X205" s="268"/>
      <c r="Y205" s="268"/>
      <c r="Z205" s="268"/>
      <c r="AA205" s="268"/>
      <c r="AB205" s="268"/>
      <c r="AC205" s="268"/>
      <c r="AD205" s="268"/>
      <c r="AE205" s="268"/>
      <c r="AF205" s="268"/>
      <c r="AG205" s="268"/>
    </row>
    <row r="206" spans="1:33">
      <c r="A206" s="187"/>
      <c r="B206" s="268"/>
      <c r="C206" s="268"/>
      <c r="D206" s="268"/>
      <c r="E206" s="268"/>
      <c r="F206" s="268"/>
      <c r="G206" s="268"/>
      <c r="H206" s="268"/>
      <c r="I206" s="268"/>
      <c r="J206" s="268"/>
      <c r="K206" s="268"/>
      <c r="L206" s="268"/>
      <c r="M206" s="268"/>
      <c r="N206" s="268"/>
      <c r="O206" s="268"/>
      <c r="P206" s="268"/>
      <c r="Q206" s="268"/>
      <c r="R206" s="268"/>
      <c r="S206" s="268"/>
      <c r="T206" s="268"/>
      <c r="U206" s="268"/>
      <c r="V206" s="268"/>
      <c r="W206" s="268"/>
      <c r="X206" s="268"/>
      <c r="Y206" s="268"/>
      <c r="Z206" s="268"/>
      <c r="AA206" s="268"/>
      <c r="AB206" s="268"/>
      <c r="AC206" s="268"/>
      <c r="AD206" s="268"/>
      <c r="AE206" s="268"/>
      <c r="AF206" s="268"/>
      <c r="AG206" s="268"/>
    </row>
    <row r="207" spans="1:33">
      <c r="A207" s="187"/>
      <c r="B207" s="268"/>
      <c r="C207" s="268"/>
      <c r="D207" s="268"/>
      <c r="E207" s="268"/>
      <c r="F207" s="268"/>
      <c r="G207" s="268"/>
      <c r="H207" s="268"/>
      <c r="I207" s="268"/>
      <c r="J207" s="268"/>
      <c r="K207" s="268"/>
      <c r="L207" s="268"/>
      <c r="M207" s="268"/>
      <c r="N207" s="268"/>
      <c r="O207" s="268"/>
      <c r="P207" s="268"/>
      <c r="Q207" s="268"/>
      <c r="R207" s="268"/>
      <c r="S207" s="268"/>
      <c r="T207" s="268"/>
      <c r="U207" s="268"/>
      <c r="V207" s="268"/>
      <c r="W207" s="268"/>
      <c r="X207" s="268"/>
      <c r="Y207" s="268"/>
      <c r="Z207" s="268"/>
      <c r="AA207" s="268"/>
      <c r="AB207" s="268"/>
      <c r="AC207" s="268"/>
      <c r="AD207" s="268"/>
      <c r="AE207" s="268"/>
      <c r="AF207" s="268"/>
      <c r="AG207" s="268"/>
    </row>
    <row r="208" spans="1:33">
      <c r="A208" s="187"/>
      <c r="B208" s="268"/>
      <c r="C208" s="268"/>
      <c r="D208" s="268"/>
      <c r="E208" s="268"/>
      <c r="F208" s="268"/>
      <c r="G208" s="268"/>
      <c r="H208" s="268"/>
      <c r="I208" s="268"/>
      <c r="J208" s="268"/>
      <c r="K208" s="268"/>
      <c r="L208" s="268"/>
      <c r="M208" s="268"/>
      <c r="N208" s="268"/>
      <c r="O208" s="268"/>
      <c r="P208" s="268"/>
      <c r="Q208" s="268"/>
      <c r="R208" s="268"/>
      <c r="S208" s="268"/>
      <c r="T208" s="268"/>
      <c r="U208" s="268"/>
      <c r="V208" s="268"/>
      <c r="W208" s="268"/>
      <c r="X208" s="268"/>
      <c r="Y208" s="268"/>
      <c r="Z208" s="268"/>
      <c r="AA208" s="268"/>
      <c r="AB208" s="268"/>
      <c r="AC208" s="268"/>
      <c r="AD208" s="268"/>
      <c r="AE208" s="268"/>
      <c r="AF208" s="268"/>
      <c r="AG208" s="268"/>
    </row>
    <row r="209" spans="1:33">
      <c r="A209" s="187"/>
      <c r="B209" s="268"/>
      <c r="C209" s="268"/>
      <c r="D209" s="268"/>
      <c r="E209" s="268"/>
      <c r="F209" s="268"/>
      <c r="G209" s="268"/>
      <c r="H209" s="268"/>
      <c r="I209" s="268"/>
      <c r="J209" s="268"/>
      <c r="K209" s="268"/>
      <c r="L209" s="268"/>
      <c r="M209" s="268"/>
      <c r="N209" s="268"/>
      <c r="O209" s="268"/>
      <c r="P209" s="268"/>
      <c r="Q209" s="268"/>
      <c r="R209" s="268"/>
      <c r="S209" s="268"/>
      <c r="T209" s="268"/>
      <c r="U209" s="268"/>
      <c r="V209" s="268"/>
      <c r="W209" s="268"/>
      <c r="X209" s="268"/>
      <c r="Y209" s="268"/>
      <c r="Z209" s="268"/>
      <c r="AA209" s="268"/>
      <c r="AB209" s="268"/>
      <c r="AC209" s="268"/>
      <c r="AD209" s="268"/>
      <c r="AE209" s="268"/>
      <c r="AF209" s="268"/>
      <c r="AG209" s="268"/>
    </row>
    <row r="210" spans="1:33">
      <c r="A210" s="187"/>
      <c r="B210" s="268"/>
      <c r="C210" s="268"/>
      <c r="D210" s="268"/>
      <c r="E210" s="268"/>
      <c r="F210" s="268"/>
      <c r="G210" s="268"/>
      <c r="H210" s="268"/>
      <c r="I210" s="268"/>
      <c r="J210" s="268"/>
      <c r="K210" s="268"/>
      <c r="L210" s="268"/>
      <c r="M210" s="268"/>
      <c r="N210" s="268"/>
      <c r="O210" s="268"/>
      <c r="P210" s="268"/>
      <c r="Q210" s="268"/>
      <c r="R210" s="268"/>
      <c r="S210" s="268"/>
      <c r="T210" s="268"/>
      <c r="U210" s="268"/>
      <c r="V210" s="268"/>
      <c r="W210" s="268"/>
      <c r="X210" s="268"/>
      <c r="Y210" s="268"/>
      <c r="Z210" s="268"/>
      <c r="AA210" s="268"/>
      <c r="AB210" s="268"/>
      <c r="AC210" s="268"/>
      <c r="AD210" s="268"/>
      <c r="AE210" s="268"/>
      <c r="AF210" s="268"/>
      <c r="AG210" s="268"/>
    </row>
    <row r="211" spans="1:33">
      <c r="A211" s="187"/>
      <c r="B211" s="268"/>
      <c r="C211" s="268"/>
      <c r="D211" s="268"/>
      <c r="E211" s="268"/>
      <c r="F211" s="268"/>
      <c r="G211" s="268"/>
      <c r="H211" s="268"/>
      <c r="I211" s="268"/>
      <c r="J211" s="268"/>
      <c r="K211" s="268"/>
      <c r="L211" s="268"/>
      <c r="M211" s="268"/>
      <c r="N211" s="268"/>
      <c r="O211" s="268"/>
      <c r="P211" s="268"/>
      <c r="Q211" s="268"/>
      <c r="R211" s="268"/>
      <c r="S211" s="268"/>
      <c r="T211" s="268"/>
      <c r="U211" s="268"/>
      <c r="V211" s="268"/>
      <c r="W211" s="268"/>
      <c r="X211" s="268"/>
      <c r="Y211" s="268"/>
      <c r="Z211" s="268"/>
      <c r="AA211" s="268"/>
      <c r="AB211" s="268"/>
      <c r="AC211" s="268"/>
      <c r="AD211" s="268"/>
      <c r="AE211" s="268"/>
      <c r="AF211" s="268"/>
      <c r="AG211" s="268"/>
    </row>
    <row r="212" spans="1:33">
      <c r="A212" s="187"/>
      <c r="B212" s="268"/>
      <c r="C212" s="268"/>
      <c r="D212" s="268"/>
      <c r="E212" s="268"/>
      <c r="F212" s="268"/>
      <c r="G212" s="268"/>
      <c r="H212" s="268"/>
      <c r="I212" s="268"/>
      <c r="J212" s="268"/>
      <c r="K212" s="268"/>
      <c r="L212" s="268"/>
      <c r="M212" s="268"/>
      <c r="N212" s="268"/>
      <c r="O212" s="268"/>
      <c r="P212" s="268"/>
      <c r="Q212" s="268"/>
      <c r="R212" s="268"/>
      <c r="S212" s="268"/>
      <c r="T212" s="268"/>
      <c r="U212" s="268"/>
      <c r="V212" s="268"/>
      <c r="W212" s="268"/>
      <c r="X212" s="268"/>
      <c r="Y212" s="268"/>
      <c r="Z212" s="268"/>
      <c r="AA212" s="268"/>
      <c r="AB212" s="268"/>
      <c r="AC212" s="268"/>
      <c r="AD212" s="268"/>
      <c r="AE212" s="268"/>
      <c r="AF212" s="268"/>
      <c r="AG212" s="268"/>
    </row>
    <row r="213" spans="1:33">
      <c r="A213" s="187"/>
      <c r="B213" s="268"/>
      <c r="C213" s="268"/>
      <c r="D213" s="268"/>
      <c r="E213" s="268"/>
      <c r="F213" s="268"/>
      <c r="G213" s="268"/>
      <c r="H213" s="268"/>
      <c r="I213" s="268"/>
      <c r="J213" s="268"/>
      <c r="K213" s="268"/>
      <c r="L213" s="268"/>
      <c r="M213" s="268"/>
      <c r="N213" s="268"/>
      <c r="O213" s="268"/>
      <c r="P213" s="268"/>
      <c r="Q213" s="268"/>
      <c r="R213" s="268"/>
      <c r="S213" s="268"/>
      <c r="T213" s="268"/>
      <c r="U213" s="268"/>
      <c r="V213" s="268"/>
      <c r="W213" s="268"/>
      <c r="X213" s="268"/>
      <c r="Y213" s="268"/>
      <c r="Z213" s="268"/>
      <c r="AA213" s="268"/>
      <c r="AB213" s="268"/>
      <c r="AC213" s="268"/>
      <c r="AD213" s="268"/>
      <c r="AE213" s="268"/>
      <c r="AF213" s="268"/>
      <c r="AG213" s="268"/>
    </row>
    <row r="214" spans="1:33">
      <c r="A214" s="187"/>
      <c r="B214" s="268"/>
      <c r="C214" s="268"/>
      <c r="D214" s="268"/>
      <c r="E214" s="268"/>
      <c r="F214" s="268"/>
      <c r="G214" s="268"/>
      <c r="H214" s="268"/>
      <c r="I214" s="268"/>
      <c r="J214" s="268"/>
      <c r="K214" s="268"/>
      <c r="L214" s="268"/>
      <c r="M214" s="268"/>
      <c r="N214" s="268"/>
      <c r="O214" s="268"/>
      <c r="P214" s="268"/>
      <c r="Q214" s="268"/>
      <c r="R214" s="268"/>
      <c r="S214" s="268"/>
      <c r="T214" s="268"/>
      <c r="U214" s="268"/>
      <c r="V214" s="268"/>
      <c r="W214" s="268"/>
      <c r="X214" s="268"/>
      <c r="Y214" s="268"/>
      <c r="Z214" s="268"/>
      <c r="AA214" s="268"/>
      <c r="AB214" s="268"/>
      <c r="AC214" s="268"/>
      <c r="AD214" s="268"/>
      <c r="AE214" s="268"/>
      <c r="AF214" s="268"/>
      <c r="AG214" s="268"/>
    </row>
    <row r="215" spans="1:33">
      <c r="A215" s="187"/>
      <c r="B215" s="268"/>
      <c r="C215" s="268"/>
      <c r="D215" s="268"/>
      <c r="E215" s="268"/>
      <c r="F215" s="268"/>
      <c r="G215" s="268"/>
      <c r="H215" s="268"/>
      <c r="I215" s="268"/>
      <c r="J215" s="268"/>
      <c r="K215" s="268"/>
      <c r="L215" s="268"/>
      <c r="M215" s="268"/>
      <c r="N215" s="268"/>
      <c r="O215" s="268"/>
      <c r="P215" s="268"/>
      <c r="Q215" s="268"/>
      <c r="R215" s="268"/>
      <c r="S215" s="268"/>
      <c r="T215" s="268"/>
      <c r="U215" s="268"/>
      <c r="V215" s="268"/>
      <c r="W215" s="268"/>
      <c r="X215" s="268"/>
      <c r="Y215" s="268"/>
      <c r="Z215" s="268"/>
      <c r="AA215" s="268"/>
      <c r="AB215" s="268"/>
      <c r="AC215" s="268"/>
      <c r="AD215" s="268"/>
      <c r="AE215" s="268"/>
      <c r="AF215" s="268"/>
      <c r="AG215" s="268"/>
    </row>
    <row r="216" spans="1:33">
      <c r="A216" s="187"/>
      <c r="B216" s="268"/>
      <c r="C216" s="268"/>
      <c r="D216" s="268"/>
      <c r="E216" s="268"/>
      <c r="F216" s="268"/>
      <c r="G216" s="268"/>
      <c r="H216" s="268"/>
      <c r="I216" s="268"/>
      <c r="J216" s="268"/>
      <c r="K216" s="268"/>
      <c r="L216" s="268"/>
      <c r="M216" s="268"/>
      <c r="N216" s="268"/>
      <c r="O216" s="268"/>
      <c r="P216" s="268"/>
      <c r="Q216" s="268"/>
      <c r="R216" s="268"/>
      <c r="S216" s="268"/>
      <c r="T216" s="268"/>
      <c r="U216" s="268"/>
      <c r="V216" s="268"/>
      <c r="W216" s="268"/>
      <c r="X216" s="268"/>
      <c r="Y216" s="268"/>
      <c r="Z216" s="268"/>
      <c r="AA216" s="268"/>
      <c r="AB216" s="268"/>
      <c r="AC216" s="268"/>
      <c r="AD216" s="268"/>
      <c r="AE216" s="268"/>
      <c r="AF216" s="268"/>
      <c r="AG216" s="268"/>
    </row>
    <row r="217" spans="1:33">
      <c r="A217" s="187"/>
      <c r="B217" s="268"/>
      <c r="C217" s="268"/>
      <c r="D217" s="268"/>
      <c r="E217" s="268"/>
      <c r="F217" s="268"/>
      <c r="G217" s="268"/>
      <c r="H217" s="268"/>
      <c r="I217" s="268"/>
      <c r="J217" s="268"/>
      <c r="K217" s="268"/>
      <c r="L217" s="268"/>
      <c r="M217" s="268"/>
      <c r="N217" s="268"/>
      <c r="O217" s="268"/>
      <c r="P217" s="268"/>
      <c r="Q217" s="268"/>
      <c r="R217" s="268"/>
      <c r="S217" s="268"/>
      <c r="T217" s="268"/>
      <c r="U217" s="268"/>
      <c r="V217" s="268"/>
      <c r="W217" s="268"/>
      <c r="X217" s="268"/>
      <c r="Y217" s="268"/>
      <c r="Z217" s="268"/>
      <c r="AA217" s="268"/>
      <c r="AB217" s="268"/>
      <c r="AC217" s="268"/>
      <c r="AD217" s="268"/>
      <c r="AE217" s="268"/>
      <c r="AF217" s="268"/>
      <c r="AG217" s="268"/>
    </row>
    <row r="218" spans="1:33">
      <c r="A218" s="187"/>
      <c r="B218" s="268"/>
      <c r="C218" s="268"/>
      <c r="D218" s="268"/>
      <c r="E218" s="268"/>
      <c r="F218" s="268"/>
      <c r="G218" s="268"/>
      <c r="H218" s="268"/>
      <c r="I218" s="268"/>
      <c r="J218" s="268"/>
      <c r="K218" s="268"/>
      <c r="L218" s="268"/>
      <c r="M218" s="268"/>
      <c r="N218" s="268"/>
      <c r="O218" s="268"/>
      <c r="P218" s="268"/>
      <c r="Q218" s="268"/>
      <c r="R218" s="268"/>
      <c r="S218" s="268"/>
      <c r="T218" s="268"/>
      <c r="U218" s="268"/>
      <c r="V218" s="268"/>
      <c r="W218" s="268"/>
      <c r="X218" s="268"/>
      <c r="Y218" s="268"/>
      <c r="Z218" s="268"/>
      <c r="AA218" s="268"/>
      <c r="AB218" s="268"/>
      <c r="AC218" s="268"/>
      <c r="AD218" s="268"/>
      <c r="AE218" s="268"/>
      <c r="AF218" s="268"/>
      <c r="AG218" s="268"/>
    </row>
    <row r="219" spans="1:33">
      <c r="A219" s="187"/>
      <c r="B219" s="268"/>
      <c r="C219" s="268"/>
      <c r="D219" s="268"/>
      <c r="E219" s="268"/>
      <c r="F219" s="268"/>
      <c r="G219" s="268"/>
      <c r="H219" s="268"/>
      <c r="I219" s="268"/>
      <c r="J219" s="268"/>
      <c r="K219" s="268"/>
      <c r="L219" s="268"/>
      <c r="M219" s="268"/>
      <c r="N219" s="268"/>
      <c r="O219" s="268"/>
      <c r="P219" s="268"/>
      <c r="Q219" s="268"/>
      <c r="R219" s="268"/>
      <c r="S219" s="268"/>
      <c r="T219" s="268"/>
      <c r="U219" s="268"/>
      <c r="V219" s="268"/>
      <c r="W219" s="268"/>
      <c r="X219" s="268"/>
      <c r="Y219" s="268"/>
      <c r="Z219" s="268"/>
      <c r="AA219" s="268"/>
      <c r="AB219" s="268"/>
      <c r="AC219" s="268"/>
      <c r="AD219" s="268"/>
      <c r="AE219" s="268"/>
      <c r="AF219" s="268"/>
      <c r="AG219" s="268"/>
    </row>
    <row r="220" spans="1:33">
      <c r="A220" s="187"/>
      <c r="B220" s="268"/>
      <c r="C220" s="268"/>
      <c r="D220" s="268"/>
      <c r="E220" s="268"/>
      <c r="F220" s="268"/>
      <c r="G220" s="268"/>
      <c r="H220" s="268"/>
      <c r="I220" s="268"/>
      <c r="J220" s="268"/>
      <c r="K220" s="268"/>
      <c r="L220" s="268"/>
      <c r="M220" s="268"/>
      <c r="N220" s="268"/>
      <c r="O220" s="268"/>
      <c r="P220" s="268"/>
      <c r="Q220" s="268"/>
      <c r="R220" s="268"/>
      <c r="S220" s="268"/>
      <c r="T220" s="268"/>
      <c r="U220" s="268"/>
      <c r="V220" s="268"/>
      <c r="W220" s="268"/>
      <c r="X220" s="268"/>
      <c r="Y220" s="268"/>
      <c r="Z220" s="268"/>
      <c r="AA220" s="268"/>
      <c r="AB220" s="268"/>
      <c r="AC220" s="268"/>
      <c r="AD220" s="268"/>
      <c r="AE220" s="268"/>
      <c r="AF220" s="268"/>
      <c r="AG220" s="268"/>
    </row>
    <row r="221" spans="1:33">
      <c r="A221" s="187"/>
      <c r="B221" s="268"/>
      <c r="C221" s="268"/>
      <c r="D221" s="268"/>
      <c r="E221" s="268"/>
      <c r="F221" s="268"/>
      <c r="G221" s="268"/>
      <c r="H221" s="268"/>
      <c r="I221" s="268"/>
      <c r="J221" s="268"/>
      <c r="K221" s="268"/>
      <c r="L221" s="268"/>
      <c r="M221" s="268"/>
      <c r="N221" s="268"/>
      <c r="O221" s="268"/>
      <c r="P221" s="268"/>
      <c r="Q221" s="268"/>
      <c r="R221" s="268"/>
      <c r="S221" s="268"/>
      <c r="T221" s="268"/>
      <c r="U221" s="268"/>
      <c r="V221" s="268"/>
      <c r="W221" s="268"/>
      <c r="X221" s="268"/>
      <c r="Y221" s="268"/>
      <c r="Z221" s="268"/>
      <c r="AA221" s="268"/>
      <c r="AB221" s="268"/>
      <c r="AC221" s="268"/>
      <c r="AD221" s="268"/>
      <c r="AE221" s="268"/>
      <c r="AF221" s="268"/>
      <c r="AG221" s="268"/>
    </row>
    <row r="222" spans="1:33">
      <c r="A222" s="187"/>
      <c r="B222" s="268"/>
      <c r="C222" s="268"/>
      <c r="D222" s="268"/>
      <c r="E222" s="268"/>
      <c r="F222" s="268"/>
      <c r="G222" s="268"/>
      <c r="H222" s="268"/>
      <c r="I222" s="268"/>
      <c r="J222" s="268"/>
      <c r="K222" s="268"/>
      <c r="L222" s="268"/>
      <c r="M222" s="268"/>
      <c r="N222" s="268"/>
      <c r="O222" s="268"/>
      <c r="P222" s="268"/>
      <c r="Q222" s="268"/>
      <c r="R222" s="268"/>
      <c r="S222" s="268"/>
      <c r="T222" s="268"/>
      <c r="U222" s="268"/>
      <c r="V222" s="268"/>
      <c r="W222" s="268"/>
      <c r="X222" s="268"/>
      <c r="Y222" s="268"/>
      <c r="Z222" s="268"/>
      <c r="AA222" s="268"/>
      <c r="AB222" s="268"/>
      <c r="AC222" s="268"/>
      <c r="AD222" s="268"/>
      <c r="AE222" s="268"/>
      <c r="AF222" s="268"/>
      <c r="AG222" s="268"/>
    </row>
    <row r="223" spans="1:33">
      <c r="A223" s="187"/>
      <c r="B223" s="268"/>
      <c r="C223" s="268"/>
      <c r="D223" s="268"/>
      <c r="E223" s="268"/>
      <c r="F223" s="268"/>
      <c r="G223" s="268"/>
      <c r="H223" s="268"/>
      <c r="I223" s="268"/>
      <c r="J223" s="268"/>
      <c r="K223" s="268"/>
      <c r="L223" s="268"/>
      <c r="M223" s="268"/>
      <c r="N223" s="268"/>
      <c r="O223" s="268"/>
      <c r="P223" s="268"/>
      <c r="Q223" s="268"/>
      <c r="R223" s="268"/>
      <c r="S223" s="268"/>
      <c r="T223" s="268"/>
      <c r="U223" s="268"/>
      <c r="V223" s="268"/>
      <c r="W223" s="268"/>
      <c r="X223" s="268"/>
      <c r="Y223" s="268"/>
      <c r="Z223" s="268"/>
      <c r="AA223" s="268"/>
      <c r="AB223" s="268"/>
      <c r="AC223" s="268"/>
      <c r="AD223" s="268"/>
      <c r="AE223" s="268"/>
      <c r="AF223" s="268"/>
      <c r="AG223" s="268"/>
    </row>
    <row r="224" spans="1:33">
      <c r="A224" s="187"/>
      <c r="B224" s="268"/>
      <c r="C224" s="268"/>
      <c r="D224" s="268"/>
      <c r="E224" s="268"/>
      <c r="F224" s="268"/>
      <c r="G224" s="268"/>
      <c r="H224" s="268"/>
      <c r="I224" s="268"/>
      <c r="J224" s="268"/>
      <c r="K224" s="268"/>
      <c r="L224" s="268"/>
      <c r="M224" s="268"/>
      <c r="N224" s="268"/>
      <c r="O224" s="268"/>
      <c r="P224" s="268"/>
      <c r="Q224" s="268"/>
      <c r="R224" s="268"/>
      <c r="S224" s="268"/>
      <c r="T224" s="268"/>
      <c r="U224" s="268"/>
      <c r="V224" s="268"/>
      <c r="W224" s="268"/>
      <c r="X224" s="268"/>
      <c r="Y224" s="268"/>
      <c r="Z224" s="268"/>
      <c r="AA224" s="268"/>
      <c r="AB224" s="268"/>
      <c r="AC224" s="268"/>
      <c r="AD224" s="268"/>
      <c r="AE224" s="268"/>
      <c r="AF224" s="268"/>
      <c r="AG224" s="268"/>
    </row>
    <row r="225" spans="1:33">
      <c r="A225" s="187"/>
      <c r="B225" s="268"/>
      <c r="C225" s="268"/>
      <c r="D225" s="268"/>
      <c r="E225" s="268"/>
      <c r="F225" s="268"/>
      <c r="G225" s="268"/>
      <c r="H225" s="268"/>
      <c r="I225" s="268"/>
      <c r="J225" s="268"/>
      <c r="K225" s="268"/>
      <c r="L225" s="268"/>
      <c r="M225" s="268"/>
      <c r="N225" s="268"/>
      <c r="O225" s="268"/>
      <c r="P225" s="268"/>
      <c r="Q225" s="268"/>
      <c r="R225" s="268"/>
      <c r="S225" s="268"/>
      <c r="T225" s="268"/>
      <c r="U225" s="268"/>
      <c r="V225" s="268"/>
      <c r="W225" s="268"/>
      <c r="X225" s="268"/>
      <c r="Y225" s="268"/>
      <c r="Z225" s="268"/>
      <c r="AA225" s="268"/>
      <c r="AB225" s="268"/>
      <c r="AC225" s="268"/>
      <c r="AD225" s="268"/>
      <c r="AE225" s="268"/>
      <c r="AF225" s="268"/>
      <c r="AG225" s="268"/>
    </row>
    <row r="226" spans="1:33">
      <c r="A226" s="187"/>
      <c r="B226" s="268"/>
      <c r="C226" s="268"/>
      <c r="D226" s="268"/>
      <c r="E226" s="268"/>
      <c r="F226" s="268"/>
      <c r="G226" s="268"/>
      <c r="H226" s="268"/>
      <c r="I226" s="268"/>
      <c r="J226" s="268"/>
      <c r="K226" s="268"/>
      <c r="L226" s="268"/>
      <c r="M226" s="268"/>
      <c r="N226" s="268"/>
      <c r="O226" s="268"/>
      <c r="P226" s="268"/>
      <c r="Q226" s="268"/>
      <c r="R226" s="268"/>
      <c r="S226" s="268"/>
      <c r="T226" s="268"/>
      <c r="U226" s="268"/>
      <c r="V226" s="268"/>
      <c r="W226" s="268"/>
      <c r="X226" s="268"/>
      <c r="Y226" s="268"/>
      <c r="Z226" s="268"/>
      <c r="AA226" s="268"/>
      <c r="AB226" s="268"/>
      <c r="AC226" s="268"/>
      <c r="AD226" s="268"/>
      <c r="AE226" s="268"/>
      <c r="AF226" s="268"/>
      <c r="AG226" s="268"/>
    </row>
    <row r="227" spans="1:33">
      <c r="A227" s="187"/>
      <c r="B227" s="268"/>
      <c r="C227" s="268"/>
      <c r="D227" s="268"/>
      <c r="E227" s="268"/>
      <c r="F227" s="268"/>
      <c r="G227" s="268"/>
      <c r="H227" s="268"/>
      <c r="I227" s="268"/>
      <c r="J227" s="268"/>
      <c r="K227" s="268"/>
      <c r="L227" s="268"/>
      <c r="M227" s="268"/>
      <c r="N227" s="268"/>
      <c r="O227" s="268"/>
      <c r="P227" s="268"/>
      <c r="Q227" s="268"/>
      <c r="R227" s="268"/>
      <c r="S227" s="268"/>
      <c r="T227" s="268"/>
      <c r="U227" s="268"/>
      <c r="V227" s="268"/>
      <c r="W227" s="268"/>
      <c r="X227" s="268"/>
      <c r="Y227" s="268"/>
      <c r="Z227" s="268"/>
      <c r="AA227" s="268"/>
      <c r="AB227" s="268"/>
      <c r="AC227" s="268"/>
      <c r="AD227" s="268"/>
      <c r="AE227" s="268"/>
      <c r="AF227" s="268"/>
      <c r="AG227" s="268"/>
    </row>
    <row r="228" spans="1:33">
      <c r="A228" s="187"/>
      <c r="B228" s="268"/>
      <c r="C228" s="268"/>
      <c r="D228" s="268"/>
      <c r="E228" s="268"/>
      <c r="F228" s="268"/>
      <c r="G228" s="268"/>
      <c r="H228" s="268"/>
      <c r="I228" s="268"/>
      <c r="J228" s="268"/>
      <c r="K228" s="268"/>
      <c r="L228" s="268"/>
      <c r="M228" s="268"/>
      <c r="N228" s="268"/>
      <c r="O228" s="268"/>
      <c r="P228" s="268"/>
      <c r="Q228" s="268"/>
      <c r="R228" s="268"/>
      <c r="S228" s="268"/>
      <c r="T228" s="268"/>
      <c r="U228" s="268"/>
      <c r="V228" s="268"/>
      <c r="W228" s="268"/>
      <c r="X228" s="268"/>
      <c r="Y228" s="268"/>
      <c r="Z228" s="268"/>
      <c r="AA228" s="268"/>
      <c r="AB228" s="268"/>
      <c r="AC228" s="268"/>
      <c r="AD228" s="268"/>
      <c r="AE228" s="268"/>
      <c r="AF228" s="268"/>
      <c r="AG228" s="268"/>
    </row>
    <row r="229" spans="1:33">
      <c r="A229" s="187"/>
      <c r="B229" s="268"/>
      <c r="C229" s="268"/>
      <c r="D229" s="268"/>
      <c r="E229" s="268"/>
      <c r="F229" s="268"/>
      <c r="G229" s="268"/>
      <c r="H229" s="268"/>
      <c r="I229" s="268"/>
      <c r="J229" s="268"/>
      <c r="K229" s="268"/>
      <c r="L229" s="268"/>
      <c r="M229" s="268"/>
      <c r="N229" s="268"/>
      <c r="O229" s="268"/>
      <c r="P229" s="268"/>
      <c r="Q229" s="268"/>
      <c r="R229" s="268"/>
      <c r="S229" s="268"/>
      <c r="T229" s="268"/>
      <c r="U229" s="268"/>
      <c r="V229" s="268"/>
      <c r="W229" s="268"/>
      <c r="X229" s="268"/>
      <c r="Y229" s="268"/>
      <c r="Z229" s="268"/>
      <c r="AA229" s="268"/>
      <c r="AB229" s="268"/>
      <c r="AC229" s="268"/>
      <c r="AD229" s="268"/>
      <c r="AE229" s="268"/>
      <c r="AF229" s="268"/>
      <c r="AG229" s="268"/>
    </row>
    <row r="230" spans="1:33">
      <c r="A230" s="187"/>
      <c r="B230" s="268"/>
      <c r="C230" s="268"/>
      <c r="D230" s="268"/>
      <c r="E230" s="268"/>
      <c r="F230" s="268"/>
      <c r="G230" s="268"/>
      <c r="H230" s="268"/>
      <c r="I230" s="268"/>
      <c r="J230" s="268"/>
      <c r="K230" s="268"/>
      <c r="L230" s="268"/>
      <c r="M230" s="268"/>
      <c r="N230" s="268"/>
      <c r="O230" s="268"/>
      <c r="P230" s="268"/>
      <c r="Q230" s="268"/>
      <c r="R230" s="268"/>
      <c r="S230" s="268"/>
      <c r="T230" s="268"/>
      <c r="U230" s="268"/>
      <c r="V230" s="268"/>
      <c r="W230" s="268"/>
      <c r="X230" s="268"/>
      <c r="Y230" s="268"/>
      <c r="Z230" s="268"/>
      <c r="AA230" s="268"/>
      <c r="AB230" s="268"/>
      <c r="AC230" s="268"/>
      <c r="AD230" s="268"/>
      <c r="AE230" s="268"/>
      <c r="AF230" s="268"/>
      <c r="AG230" s="268"/>
    </row>
    <row r="231" spans="1:33">
      <c r="A231" s="187"/>
      <c r="B231" s="268"/>
      <c r="C231" s="268"/>
      <c r="D231" s="268"/>
      <c r="E231" s="268"/>
      <c r="F231" s="268"/>
      <c r="G231" s="268"/>
      <c r="H231" s="268"/>
      <c r="I231" s="268"/>
      <c r="J231" s="268"/>
      <c r="K231" s="268"/>
      <c r="L231" s="268"/>
      <c r="M231" s="268"/>
      <c r="N231" s="268"/>
      <c r="O231" s="268"/>
      <c r="P231" s="268"/>
      <c r="Q231" s="268"/>
      <c r="R231" s="268"/>
      <c r="S231" s="268"/>
      <c r="T231" s="268"/>
      <c r="U231" s="268"/>
      <c r="V231" s="268"/>
      <c r="W231" s="268"/>
      <c r="X231" s="268"/>
      <c r="Y231" s="268"/>
      <c r="Z231" s="268"/>
      <c r="AA231" s="268"/>
      <c r="AB231" s="268"/>
      <c r="AC231" s="268"/>
      <c r="AD231" s="268"/>
      <c r="AE231" s="268"/>
      <c r="AF231" s="268"/>
      <c r="AG231" s="268"/>
    </row>
    <row r="232" spans="1:33">
      <c r="A232" s="187"/>
      <c r="B232" s="268"/>
      <c r="C232" s="268"/>
      <c r="D232" s="268"/>
      <c r="E232" s="268"/>
      <c r="F232" s="268"/>
      <c r="G232" s="268"/>
      <c r="H232" s="268"/>
      <c r="I232" s="268"/>
      <c r="J232" s="268"/>
      <c r="K232" s="268"/>
      <c r="L232" s="268"/>
      <c r="M232" s="268"/>
      <c r="N232" s="268"/>
      <c r="O232" s="268"/>
      <c r="P232" s="268"/>
      <c r="Q232" s="268"/>
      <c r="R232" s="268"/>
      <c r="S232" s="268"/>
      <c r="T232" s="268"/>
      <c r="U232" s="268"/>
      <c r="V232" s="268"/>
      <c r="W232" s="268"/>
      <c r="X232" s="268"/>
      <c r="Y232" s="268"/>
      <c r="Z232" s="268"/>
      <c r="AA232" s="268"/>
      <c r="AB232" s="268"/>
      <c r="AC232" s="268"/>
      <c r="AD232" s="268"/>
      <c r="AE232" s="268"/>
      <c r="AF232" s="268"/>
      <c r="AG232" s="268"/>
    </row>
    <row r="233" spans="1:33">
      <c r="A233" s="187"/>
      <c r="B233" s="268"/>
      <c r="C233" s="268"/>
      <c r="D233" s="268"/>
      <c r="E233" s="268"/>
      <c r="F233" s="268"/>
      <c r="G233" s="268"/>
      <c r="H233" s="268"/>
      <c r="I233" s="268"/>
      <c r="J233" s="268"/>
      <c r="K233" s="268"/>
      <c r="L233" s="268"/>
      <c r="M233" s="268"/>
      <c r="N233" s="268"/>
      <c r="O233" s="268"/>
      <c r="P233" s="268"/>
      <c r="Q233" s="268"/>
      <c r="R233" s="268"/>
      <c r="S233" s="268"/>
      <c r="T233" s="268"/>
      <c r="U233" s="268"/>
      <c r="V233" s="268"/>
      <c r="W233" s="268"/>
      <c r="X233" s="268"/>
      <c r="Y233" s="268"/>
      <c r="Z233" s="268"/>
      <c r="AA233" s="268"/>
      <c r="AB233" s="268"/>
      <c r="AC233" s="268"/>
      <c r="AD233" s="268"/>
      <c r="AE233" s="268"/>
      <c r="AF233" s="268"/>
      <c r="AG233" s="268"/>
    </row>
    <row r="234" spans="1:33">
      <c r="A234" s="187"/>
      <c r="B234" s="268"/>
      <c r="C234" s="268"/>
      <c r="D234" s="268"/>
      <c r="E234" s="268"/>
      <c r="F234" s="268"/>
      <c r="G234" s="268"/>
      <c r="H234" s="268"/>
      <c r="I234" s="268"/>
      <c r="J234" s="268"/>
      <c r="K234" s="268"/>
      <c r="L234" s="268"/>
      <c r="M234" s="268"/>
      <c r="N234" s="268"/>
      <c r="O234" s="268"/>
      <c r="P234" s="268"/>
      <c r="Q234" s="268"/>
      <c r="R234" s="268"/>
      <c r="S234" s="268"/>
      <c r="T234" s="268"/>
      <c r="U234" s="268"/>
      <c r="V234" s="268"/>
      <c r="W234" s="268"/>
      <c r="X234" s="268"/>
      <c r="Y234" s="268"/>
      <c r="Z234" s="268"/>
      <c r="AA234" s="268"/>
      <c r="AB234" s="268"/>
      <c r="AC234" s="268"/>
      <c r="AD234" s="268"/>
      <c r="AE234" s="268"/>
      <c r="AF234" s="268"/>
      <c r="AG234" s="268"/>
    </row>
    <row r="235" spans="1:33">
      <c r="A235" s="187"/>
      <c r="B235" s="268"/>
      <c r="C235" s="268"/>
      <c r="D235" s="268"/>
      <c r="E235" s="268"/>
      <c r="F235" s="268"/>
      <c r="G235" s="268"/>
      <c r="H235" s="268"/>
      <c r="I235" s="268"/>
      <c r="J235" s="268"/>
      <c r="K235" s="268"/>
      <c r="L235" s="268"/>
      <c r="M235" s="268"/>
      <c r="N235" s="268"/>
      <c r="O235" s="268"/>
      <c r="P235" s="268"/>
      <c r="Q235" s="268"/>
      <c r="R235" s="268"/>
      <c r="S235" s="268"/>
      <c r="T235" s="268"/>
      <c r="U235" s="268"/>
      <c r="V235" s="268"/>
      <c r="W235" s="268"/>
      <c r="X235" s="268"/>
      <c r="Y235" s="268"/>
      <c r="Z235" s="268"/>
      <c r="AA235" s="268"/>
      <c r="AB235" s="268"/>
      <c r="AC235" s="268"/>
      <c r="AD235" s="268"/>
      <c r="AE235" s="268"/>
      <c r="AF235" s="268"/>
      <c r="AG235" s="268"/>
    </row>
    <row r="236" spans="1:33">
      <c r="A236" s="187"/>
      <c r="B236" s="268"/>
      <c r="C236" s="268"/>
      <c r="D236" s="268"/>
      <c r="E236" s="268"/>
      <c r="F236" s="268"/>
      <c r="G236" s="268"/>
      <c r="H236" s="268"/>
      <c r="I236" s="268"/>
      <c r="J236" s="268"/>
      <c r="K236" s="268"/>
      <c r="L236" s="268"/>
      <c r="M236" s="268"/>
      <c r="N236" s="268"/>
      <c r="O236" s="268"/>
      <c r="P236" s="268"/>
      <c r="Q236" s="268"/>
      <c r="R236" s="268"/>
      <c r="S236" s="268"/>
      <c r="T236" s="268"/>
      <c r="U236" s="268"/>
      <c r="V236" s="268"/>
      <c r="W236" s="268"/>
      <c r="X236" s="268"/>
      <c r="Y236" s="268"/>
      <c r="Z236" s="268"/>
      <c r="AA236" s="268"/>
      <c r="AB236" s="268"/>
      <c r="AC236" s="268"/>
      <c r="AD236" s="268"/>
      <c r="AE236" s="268"/>
      <c r="AF236" s="268"/>
      <c r="AG236" s="268"/>
    </row>
    <row r="237" spans="1:33">
      <c r="A237" s="187"/>
      <c r="B237" s="268"/>
      <c r="C237" s="268"/>
      <c r="D237" s="268"/>
      <c r="E237" s="268"/>
      <c r="F237" s="268"/>
      <c r="G237" s="268"/>
      <c r="H237" s="268"/>
      <c r="I237" s="268"/>
      <c r="J237" s="268"/>
      <c r="K237" s="268"/>
      <c r="L237" s="268"/>
      <c r="M237" s="268"/>
      <c r="N237" s="268"/>
      <c r="O237" s="268"/>
      <c r="P237" s="268"/>
      <c r="Q237" s="268"/>
      <c r="R237" s="268"/>
      <c r="S237" s="268"/>
      <c r="T237" s="268"/>
      <c r="U237" s="268"/>
      <c r="V237" s="268"/>
      <c r="W237" s="268"/>
      <c r="X237" s="268"/>
      <c r="Y237" s="268"/>
      <c r="Z237" s="268"/>
      <c r="AA237" s="268"/>
      <c r="AB237" s="268"/>
      <c r="AC237" s="268"/>
      <c r="AD237" s="268"/>
      <c r="AE237" s="268"/>
      <c r="AF237" s="268"/>
      <c r="AG237" s="268"/>
    </row>
    <row r="238" spans="1:33">
      <c r="A238" s="187"/>
      <c r="B238" s="268"/>
      <c r="C238" s="268"/>
      <c r="D238" s="268"/>
      <c r="E238" s="268"/>
      <c r="F238" s="268"/>
      <c r="G238" s="268"/>
      <c r="H238" s="268"/>
      <c r="I238" s="268"/>
      <c r="J238" s="268"/>
      <c r="K238" s="268"/>
      <c r="L238" s="268"/>
      <c r="M238" s="268"/>
      <c r="N238" s="268"/>
      <c r="O238" s="268"/>
      <c r="P238" s="268"/>
      <c r="Q238" s="268"/>
      <c r="R238" s="268"/>
      <c r="S238" s="268"/>
      <c r="T238" s="268"/>
      <c r="U238" s="268"/>
      <c r="V238" s="268"/>
      <c r="W238" s="268"/>
      <c r="X238" s="268"/>
      <c r="Y238" s="268"/>
      <c r="Z238" s="268"/>
      <c r="AA238" s="268"/>
      <c r="AB238" s="268"/>
      <c r="AC238" s="268"/>
      <c r="AD238" s="268"/>
      <c r="AE238" s="268"/>
      <c r="AF238" s="268"/>
      <c r="AG238" s="268"/>
    </row>
    <row r="239" spans="1:33">
      <c r="A239" s="187"/>
      <c r="B239" s="268"/>
      <c r="C239" s="268"/>
      <c r="D239" s="268"/>
      <c r="E239" s="268"/>
      <c r="F239" s="268"/>
      <c r="G239" s="268"/>
      <c r="H239" s="268"/>
      <c r="I239" s="268"/>
      <c r="J239" s="268"/>
      <c r="K239" s="268"/>
      <c r="L239" s="268"/>
      <c r="M239" s="268"/>
      <c r="N239" s="268"/>
      <c r="O239" s="268"/>
      <c r="P239" s="268"/>
      <c r="Q239" s="268"/>
      <c r="R239" s="268"/>
      <c r="S239" s="268"/>
      <c r="T239" s="268"/>
      <c r="U239" s="268"/>
      <c r="V239" s="268"/>
      <c r="W239" s="268"/>
      <c r="X239" s="268"/>
      <c r="Y239" s="268"/>
      <c r="Z239" s="268"/>
      <c r="AA239" s="268"/>
      <c r="AB239" s="268"/>
      <c r="AC239" s="268"/>
      <c r="AD239" s="268"/>
      <c r="AE239" s="268"/>
      <c r="AF239" s="268"/>
      <c r="AG239" s="268"/>
    </row>
    <row r="240" spans="1:33">
      <c r="A240" s="187"/>
      <c r="B240" s="268"/>
      <c r="C240" s="268"/>
      <c r="D240" s="268"/>
      <c r="E240" s="268"/>
      <c r="F240" s="268"/>
      <c r="G240" s="268"/>
      <c r="H240" s="268"/>
      <c r="I240" s="268"/>
      <c r="J240" s="268"/>
      <c r="K240" s="268"/>
      <c r="L240" s="268"/>
      <c r="M240" s="268"/>
      <c r="N240" s="268"/>
      <c r="O240" s="268"/>
      <c r="P240" s="268"/>
      <c r="Q240" s="268"/>
      <c r="R240" s="268"/>
      <c r="S240" s="268"/>
      <c r="T240" s="268"/>
      <c r="U240" s="268"/>
      <c r="V240" s="268"/>
      <c r="W240" s="268"/>
      <c r="X240" s="268"/>
      <c r="Y240" s="268"/>
      <c r="Z240" s="268"/>
      <c r="AA240" s="268"/>
      <c r="AB240" s="268"/>
      <c r="AC240" s="268"/>
      <c r="AD240" s="268"/>
      <c r="AE240" s="268"/>
      <c r="AF240" s="268"/>
      <c r="AG240" s="268"/>
    </row>
    <row r="241" spans="1:33">
      <c r="A241" s="187"/>
      <c r="B241" s="268"/>
      <c r="C241" s="268"/>
      <c r="D241" s="268"/>
      <c r="E241" s="268"/>
      <c r="F241" s="268"/>
      <c r="G241" s="268"/>
      <c r="H241" s="268"/>
      <c r="I241" s="268"/>
      <c r="J241" s="268"/>
      <c r="K241" s="268"/>
      <c r="L241" s="268"/>
      <c r="M241" s="268"/>
      <c r="N241" s="268"/>
      <c r="O241" s="268"/>
      <c r="P241" s="268"/>
      <c r="Q241" s="268"/>
      <c r="R241" s="268"/>
      <c r="S241" s="268"/>
      <c r="T241" s="268"/>
      <c r="U241" s="268"/>
      <c r="V241" s="268"/>
      <c r="W241" s="268"/>
      <c r="X241" s="268"/>
      <c r="Y241" s="268"/>
      <c r="Z241" s="268"/>
      <c r="AA241" s="268"/>
      <c r="AB241" s="268"/>
      <c r="AC241" s="268"/>
      <c r="AD241" s="268"/>
      <c r="AE241" s="268"/>
      <c r="AF241" s="268"/>
      <c r="AG241" s="268"/>
    </row>
    <row r="242" spans="1:33">
      <c r="A242" s="187"/>
      <c r="B242" s="268"/>
      <c r="C242" s="268"/>
      <c r="D242" s="268"/>
      <c r="E242" s="268"/>
      <c r="F242" s="268"/>
      <c r="G242" s="268"/>
      <c r="H242" s="268"/>
      <c r="I242" s="268"/>
      <c r="J242" s="268"/>
      <c r="K242" s="268"/>
      <c r="L242" s="268"/>
      <c r="M242" s="268"/>
      <c r="N242" s="268"/>
      <c r="O242" s="268"/>
      <c r="P242" s="268"/>
      <c r="Q242" s="268"/>
      <c r="R242" s="268"/>
      <c r="S242" s="268"/>
      <c r="T242" s="268"/>
      <c r="U242" s="268"/>
      <c r="V242" s="268"/>
      <c r="W242" s="268"/>
      <c r="X242" s="268"/>
      <c r="Y242" s="268"/>
      <c r="Z242" s="268"/>
      <c r="AA242" s="268"/>
      <c r="AB242" s="268"/>
      <c r="AC242" s="268"/>
      <c r="AD242" s="268"/>
      <c r="AE242" s="268"/>
      <c r="AF242" s="268"/>
      <c r="AG242" s="268"/>
    </row>
    <row r="243" spans="1:33">
      <c r="A243" s="187"/>
      <c r="B243" s="268"/>
      <c r="C243" s="268"/>
      <c r="D243" s="268"/>
      <c r="E243" s="268"/>
      <c r="F243" s="268"/>
      <c r="G243" s="268"/>
      <c r="H243" s="268"/>
      <c r="I243" s="268"/>
      <c r="J243" s="268"/>
      <c r="K243" s="268"/>
      <c r="L243" s="268"/>
      <c r="M243" s="268"/>
      <c r="N243" s="268"/>
      <c r="O243" s="268"/>
      <c r="P243" s="268"/>
      <c r="Q243" s="268"/>
      <c r="R243" s="268"/>
      <c r="S243" s="268"/>
      <c r="T243" s="268"/>
      <c r="U243" s="268"/>
      <c r="V243" s="268"/>
      <c r="W243" s="268"/>
      <c r="X243" s="268"/>
      <c r="Y243" s="268"/>
      <c r="Z243" s="268"/>
      <c r="AA243" s="268"/>
      <c r="AB243" s="268"/>
      <c r="AC243" s="268"/>
      <c r="AD243" s="268"/>
      <c r="AE243" s="268"/>
      <c r="AF243" s="268"/>
      <c r="AG243" s="268"/>
    </row>
    <row r="244" spans="1:33">
      <c r="A244" s="187"/>
      <c r="B244" s="268"/>
      <c r="C244" s="268"/>
      <c r="D244" s="268"/>
      <c r="E244" s="268"/>
      <c r="F244" s="268"/>
      <c r="G244" s="268"/>
      <c r="H244" s="268"/>
      <c r="I244" s="268"/>
      <c r="J244" s="268"/>
      <c r="K244" s="268"/>
      <c r="L244" s="268"/>
      <c r="M244" s="268"/>
      <c r="N244" s="268"/>
      <c r="O244" s="268"/>
      <c r="P244" s="268"/>
      <c r="Q244" s="268"/>
      <c r="R244" s="268"/>
      <c r="S244" s="268"/>
      <c r="T244" s="268"/>
      <c r="U244" s="268"/>
      <c r="V244" s="268"/>
      <c r="W244" s="268"/>
      <c r="X244" s="268"/>
      <c r="Y244" s="268"/>
      <c r="Z244" s="268"/>
      <c r="AA244" s="268"/>
      <c r="AB244" s="268"/>
      <c r="AC244" s="268"/>
      <c r="AD244" s="268"/>
      <c r="AE244" s="268"/>
      <c r="AF244" s="268"/>
      <c r="AG244" s="268"/>
    </row>
    <row r="245" spans="1:33">
      <c r="A245" s="187"/>
      <c r="B245" s="268"/>
      <c r="C245" s="268"/>
      <c r="D245" s="268"/>
      <c r="E245" s="268"/>
      <c r="F245" s="268"/>
      <c r="G245" s="268"/>
      <c r="H245" s="268"/>
      <c r="I245" s="268"/>
      <c r="J245" s="268"/>
      <c r="K245" s="268"/>
      <c r="L245" s="268"/>
      <c r="M245" s="268"/>
      <c r="N245" s="268"/>
      <c r="O245" s="268"/>
      <c r="P245" s="268"/>
      <c r="Q245" s="268"/>
      <c r="R245" s="268"/>
      <c r="S245" s="268"/>
      <c r="T245" s="268"/>
      <c r="U245" s="268"/>
      <c r="V245" s="268"/>
      <c r="W245" s="268"/>
      <c r="X245" s="268"/>
      <c r="Y245" s="268"/>
      <c r="Z245" s="268"/>
      <c r="AA245" s="268"/>
      <c r="AB245" s="268"/>
      <c r="AC245" s="268"/>
      <c r="AD245" s="268"/>
      <c r="AE245" s="268"/>
      <c r="AF245" s="268"/>
      <c r="AG245" s="268"/>
    </row>
    <row r="246" spans="1:33">
      <c r="A246" s="187"/>
      <c r="B246" s="268"/>
      <c r="C246" s="268"/>
      <c r="D246" s="268"/>
      <c r="E246" s="268"/>
      <c r="F246" s="268"/>
      <c r="G246" s="268"/>
      <c r="H246" s="268"/>
      <c r="I246" s="268"/>
      <c r="J246" s="268"/>
      <c r="K246" s="268"/>
      <c r="L246" s="268"/>
      <c r="M246" s="268"/>
      <c r="N246" s="268"/>
      <c r="O246" s="268"/>
      <c r="P246" s="268"/>
      <c r="Q246" s="268"/>
      <c r="R246" s="268"/>
      <c r="S246" s="268"/>
      <c r="T246" s="268"/>
      <c r="U246" s="268"/>
      <c r="V246" s="268"/>
      <c r="W246" s="268"/>
      <c r="X246" s="268"/>
      <c r="Y246" s="268"/>
      <c r="Z246" s="268"/>
      <c r="AA246" s="268"/>
      <c r="AB246" s="268"/>
      <c r="AC246" s="268"/>
      <c r="AD246" s="268"/>
      <c r="AE246" s="268"/>
      <c r="AF246" s="268"/>
      <c r="AG246" s="268"/>
    </row>
    <row r="247" spans="1:33">
      <c r="A247" s="187"/>
      <c r="B247" s="268"/>
      <c r="C247" s="268"/>
      <c r="D247" s="268"/>
      <c r="E247" s="268"/>
      <c r="F247" s="268"/>
      <c r="G247" s="268"/>
      <c r="H247" s="268"/>
      <c r="I247" s="268"/>
      <c r="J247" s="268"/>
      <c r="K247" s="268"/>
      <c r="L247" s="268"/>
      <c r="M247" s="268"/>
      <c r="N247" s="268"/>
      <c r="O247" s="268"/>
      <c r="P247" s="268"/>
      <c r="Q247" s="268"/>
      <c r="R247" s="268"/>
      <c r="S247" s="268"/>
      <c r="T247" s="268"/>
      <c r="U247" s="268"/>
      <c r="V247" s="268"/>
      <c r="W247" s="268"/>
      <c r="X247" s="268"/>
      <c r="Y247" s="268"/>
      <c r="Z247" s="268"/>
      <c r="AA247" s="268"/>
      <c r="AB247" s="268"/>
      <c r="AC247" s="268"/>
      <c r="AD247" s="268"/>
      <c r="AE247" s="268"/>
      <c r="AF247" s="268"/>
      <c r="AG247" s="268"/>
    </row>
    <row r="248" spans="1:33">
      <c r="A248" s="187"/>
      <c r="B248" s="268"/>
      <c r="C248" s="268"/>
      <c r="D248" s="268"/>
      <c r="E248" s="268"/>
      <c r="F248" s="268"/>
      <c r="G248" s="268"/>
      <c r="H248" s="268"/>
      <c r="I248" s="268"/>
      <c r="J248" s="268"/>
      <c r="K248" s="268"/>
      <c r="L248" s="268"/>
      <c r="M248" s="268"/>
      <c r="N248" s="268"/>
      <c r="O248" s="268"/>
      <c r="P248" s="268"/>
      <c r="Q248" s="268"/>
      <c r="R248" s="268"/>
      <c r="S248" s="268"/>
      <c r="T248" s="268"/>
      <c r="U248" s="268"/>
      <c r="V248" s="268"/>
      <c r="W248" s="268"/>
      <c r="X248" s="268"/>
      <c r="Y248" s="268"/>
      <c r="Z248" s="268"/>
      <c r="AA248" s="268"/>
      <c r="AB248" s="268"/>
      <c r="AC248" s="268"/>
      <c r="AD248" s="268"/>
      <c r="AE248" s="268"/>
      <c r="AF248" s="268"/>
      <c r="AG248" s="268"/>
    </row>
    <row r="249" spans="1:33">
      <c r="A249" s="187"/>
      <c r="B249" s="268"/>
      <c r="C249" s="268"/>
      <c r="D249" s="268"/>
      <c r="E249" s="268"/>
      <c r="F249" s="268"/>
      <c r="G249" s="268"/>
      <c r="H249" s="268"/>
      <c r="I249" s="268"/>
      <c r="J249" s="268"/>
      <c r="K249" s="268"/>
      <c r="L249" s="268"/>
      <c r="M249" s="268"/>
      <c r="N249" s="268"/>
      <c r="O249" s="268"/>
      <c r="P249" s="268"/>
      <c r="Q249" s="268"/>
      <c r="R249" s="268"/>
      <c r="S249" s="268"/>
      <c r="T249" s="268"/>
      <c r="U249" s="268"/>
      <c r="V249" s="268"/>
      <c r="W249" s="268"/>
      <c r="X249" s="268"/>
      <c r="Y249" s="268"/>
      <c r="Z249" s="268"/>
      <c r="AA249" s="268"/>
      <c r="AB249" s="268"/>
      <c r="AC249" s="268"/>
      <c r="AD249" s="268"/>
      <c r="AE249" s="268"/>
      <c r="AF249" s="268"/>
      <c r="AG249" s="268"/>
    </row>
    <row r="250" spans="1:33">
      <c r="A250" s="187"/>
      <c r="B250" s="268"/>
      <c r="C250" s="268"/>
      <c r="D250" s="268"/>
      <c r="E250" s="268"/>
      <c r="F250" s="268"/>
      <c r="G250" s="268"/>
      <c r="H250" s="268"/>
      <c r="I250" s="268"/>
      <c r="J250" s="268"/>
      <c r="K250" s="268"/>
      <c r="L250" s="268"/>
      <c r="M250" s="268"/>
      <c r="N250" s="268"/>
      <c r="O250" s="268"/>
      <c r="P250" s="268"/>
      <c r="Q250" s="268"/>
      <c r="R250" s="268"/>
      <c r="S250" s="268"/>
      <c r="T250" s="268"/>
      <c r="U250" s="268"/>
      <c r="V250" s="268"/>
      <c r="W250" s="268"/>
      <c r="X250" s="268"/>
      <c r="Y250" s="268"/>
      <c r="Z250" s="268"/>
      <c r="AA250" s="268"/>
      <c r="AB250" s="268"/>
      <c r="AC250" s="268"/>
      <c r="AD250" s="268"/>
      <c r="AE250" s="268"/>
      <c r="AF250" s="268"/>
      <c r="AG250" s="268"/>
    </row>
    <row r="251" spans="1:33">
      <c r="A251" s="187"/>
      <c r="B251" s="268"/>
      <c r="C251" s="268"/>
      <c r="D251" s="268"/>
      <c r="E251" s="268"/>
      <c r="F251" s="268"/>
      <c r="G251" s="268"/>
      <c r="H251" s="268"/>
      <c r="I251" s="268"/>
      <c r="J251" s="268"/>
      <c r="K251" s="268"/>
      <c r="L251" s="268"/>
      <c r="M251" s="268"/>
      <c r="N251" s="268"/>
      <c r="O251" s="268"/>
      <c r="P251" s="268"/>
      <c r="Q251" s="268"/>
      <c r="R251" s="268"/>
      <c r="S251" s="268"/>
      <c r="T251" s="268"/>
      <c r="U251" s="268"/>
      <c r="V251" s="268"/>
      <c r="W251" s="268"/>
      <c r="X251" s="268"/>
      <c r="Y251" s="268"/>
      <c r="Z251" s="268"/>
      <c r="AA251" s="268"/>
      <c r="AB251" s="268"/>
      <c r="AC251" s="268"/>
      <c r="AD251" s="268"/>
      <c r="AE251" s="268"/>
      <c r="AF251" s="268"/>
      <c r="AG251" s="268"/>
    </row>
    <row r="252" spans="1:33">
      <c r="A252" s="187"/>
      <c r="B252" s="268"/>
      <c r="C252" s="268"/>
      <c r="D252" s="268"/>
      <c r="E252" s="268"/>
      <c r="F252" s="268"/>
      <c r="G252" s="268"/>
      <c r="H252" s="268"/>
      <c r="I252" s="268"/>
      <c r="J252" s="268"/>
      <c r="K252" s="268"/>
      <c r="L252" s="268"/>
      <c r="M252" s="268"/>
      <c r="N252" s="268"/>
      <c r="O252" s="268"/>
      <c r="P252" s="268"/>
      <c r="Q252" s="268"/>
      <c r="R252" s="268"/>
      <c r="S252" s="268"/>
      <c r="T252" s="268"/>
      <c r="U252" s="268"/>
      <c r="V252" s="268"/>
      <c r="W252" s="268"/>
      <c r="X252" s="268"/>
      <c r="Y252" s="268"/>
      <c r="Z252" s="268"/>
      <c r="AA252" s="268"/>
      <c r="AB252" s="268"/>
      <c r="AC252" s="268"/>
      <c r="AD252" s="268"/>
      <c r="AE252" s="268"/>
      <c r="AF252" s="268"/>
      <c r="AG252" s="268"/>
    </row>
    <row r="253" spans="1:33">
      <c r="A253" s="187"/>
      <c r="B253" s="268"/>
      <c r="C253" s="268"/>
      <c r="D253" s="268"/>
      <c r="E253" s="268"/>
      <c r="F253" s="268"/>
      <c r="G253" s="268"/>
      <c r="H253" s="268"/>
      <c r="I253" s="268"/>
      <c r="J253" s="268"/>
      <c r="K253" s="268"/>
      <c r="L253" s="268"/>
      <c r="M253" s="268"/>
      <c r="N253" s="268"/>
      <c r="O253" s="268"/>
      <c r="P253" s="268"/>
      <c r="Q253" s="268"/>
      <c r="R253" s="268"/>
      <c r="S253" s="268"/>
      <c r="T253" s="268"/>
      <c r="U253" s="268"/>
      <c r="V253" s="268"/>
      <c r="W253" s="268"/>
      <c r="X253" s="268"/>
      <c r="Y253" s="268"/>
      <c r="Z253" s="268"/>
      <c r="AA253" s="268"/>
      <c r="AB253" s="268"/>
      <c r="AC253" s="268"/>
      <c r="AD253" s="268"/>
      <c r="AE253" s="268"/>
      <c r="AF253" s="268"/>
      <c r="AG253" s="268"/>
    </row>
    <row r="254" spans="1:33">
      <c r="A254" s="187"/>
      <c r="B254" s="268"/>
      <c r="C254" s="268"/>
      <c r="D254" s="268"/>
      <c r="E254" s="268"/>
      <c r="F254" s="268"/>
      <c r="G254" s="268"/>
      <c r="H254" s="268"/>
      <c r="I254" s="268"/>
      <c r="J254" s="268"/>
      <c r="K254" s="268"/>
      <c r="L254" s="268"/>
      <c r="M254" s="268"/>
      <c r="N254" s="268"/>
      <c r="O254" s="268"/>
      <c r="P254" s="268"/>
      <c r="Q254" s="268"/>
      <c r="R254" s="268"/>
      <c r="S254" s="268"/>
      <c r="T254" s="268"/>
      <c r="U254" s="268"/>
      <c r="V254" s="268"/>
      <c r="W254" s="268"/>
      <c r="X254" s="268"/>
      <c r="Y254" s="268"/>
      <c r="Z254" s="268"/>
      <c r="AA254" s="268"/>
      <c r="AB254" s="268"/>
      <c r="AC254" s="268"/>
      <c r="AD254" s="268"/>
      <c r="AE254" s="268"/>
      <c r="AF254" s="268"/>
      <c r="AG254" s="268"/>
    </row>
    <row r="255" spans="1:33">
      <c r="A255" s="187"/>
      <c r="B255" s="268"/>
      <c r="C255" s="268"/>
      <c r="D255" s="268"/>
      <c r="E255" s="268"/>
      <c r="F255" s="268"/>
      <c r="G255" s="268"/>
      <c r="H255" s="268"/>
      <c r="I255" s="268"/>
      <c r="J255" s="268"/>
      <c r="K255" s="268"/>
      <c r="L255" s="268"/>
      <c r="M255" s="268"/>
      <c r="N255" s="268"/>
      <c r="O255" s="268"/>
      <c r="P255" s="268"/>
      <c r="Q255" s="268"/>
      <c r="R255" s="268"/>
      <c r="S255" s="268"/>
      <c r="T255" s="268"/>
      <c r="U255" s="268"/>
      <c r="V255" s="268"/>
      <c r="W255" s="268"/>
      <c r="X255" s="268"/>
      <c r="Y255" s="268"/>
      <c r="Z255" s="268"/>
      <c r="AA255" s="268"/>
      <c r="AB255" s="268"/>
      <c r="AC255" s="268"/>
      <c r="AD255" s="268"/>
      <c r="AE255" s="268"/>
      <c r="AF255" s="268"/>
      <c r="AG255" s="268"/>
    </row>
    <row r="256" spans="1:33">
      <c r="A256" s="187"/>
      <c r="B256" s="268"/>
      <c r="C256" s="268"/>
      <c r="D256" s="268"/>
      <c r="E256" s="268"/>
      <c r="F256" s="268"/>
      <c r="G256" s="268"/>
      <c r="H256" s="268"/>
      <c r="I256" s="268"/>
      <c r="J256" s="268"/>
      <c r="K256" s="268"/>
      <c r="L256" s="268"/>
      <c r="M256" s="268"/>
      <c r="N256" s="268"/>
      <c r="O256" s="268"/>
      <c r="P256" s="268"/>
      <c r="Q256" s="268"/>
      <c r="R256" s="268"/>
      <c r="S256" s="268"/>
      <c r="T256" s="268"/>
      <c r="U256" s="268"/>
      <c r="V256" s="268"/>
      <c r="W256" s="268"/>
      <c r="X256" s="268"/>
      <c r="Y256" s="268"/>
      <c r="Z256" s="268"/>
      <c r="AA256" s="268"/>
      <c r="AB256" s="268"/>
      <c r="AC256" s="268"/>
      <c r="AD256" s="268"/>
      <c r="AE256" s="268"/>
      <c r="AF256" s="268"/>
      <c r="AG256" s="268"/>
    </row>
    <row r="257" spans="1:33">
      <c r="A257" s="187"/>
      <c r="B257" s="268"/>
      <c r="C257" s="268"/>
      <c r="D257" s="268"/>
      <c r="E257" s="268"/>
      <c r="F257" s="268"/>
      <c r="G257" s="268"/>
      <c r="H257" s="268"/>
      <c r="I257" s="268"/>
      <c r="J257" s="268"/>
      <c r="K257" s="268"/>
      <c r="L257" s="268"/>
      <c r="M257" s="268"/>
      <c r="N257" s="268"/>
      <c r="O257" s="268"/>
      <c r="P257" s="268"/>
      <c r="Q257" s="268"/>
      <c r="R257" s="268"/>
      <c r="S257" s="268"/>
      <c r="T257" s="268"/>
      <c r="U257" s="268"/>
      <c r="V257" s="268"/>
      <c r="W257" s="268"/>
      <c r="X257" s="268"/>
      <c r="Y257" s="268"/>
      <c r="Z257" s="268"/>
      <c r="AA257" s="268"/>
      <c r="AB257" s="268"/>
      <c r="AC257" s="268"/>
      <c r="AD257" s="268"/>
      <c r="AE257" s="268"/>
      <c r="AF257" s="268"/>
      <c r="AG257" s="268"/>
    </row>
    <row r="258" spans="1:33">
      <c r="A258" s="187"/>
      <c r="B258" s="268"/>
      <c r="C258" s="268"/>
      <c r="D258" s="268"/>
      <c r="E258" s="268"/>
      <c r="F258" s="268"/>
      <c r="G258" s="268"/>
      <c r="H258" s="268"/>
      <c r="I258" s="268"/>
      <c r="J258" s="268"/>
      <c r="K258" s="268"/>
      <c r="L258" s="268"/>
      <c r="M258" s="268"/>
      <c r="N258" s="268"/>
      <c r="O258" s="268"/>
      <c r="P258" s="268"/>
      <c r="Q258" s="268"/>
      <c r="R258" s="268"/>
      <c r="S258" s="268"/>
      <c r="T258" s="268"/>
      <c r="U258" s="268"/>
      <c r="V258" s="268"/>
      <c r="W258" s="268"/>
      <c r="X258" s="268"/>
      <c r="Y258" s="268"/>
      <c r="Z258" s="268"/>
      <c r="AA258" s="268"/>
      <c r="AB258" s="268"/>
      <c r="AC258" s="268"/>
      <c r="AD258" s="268"/>
      <c r="AE258" s="268"/>
      <c r="AF258" s="268"/>
      <c r="AG258" s="268"/>
    </row>
    <row r="259" spans="1:33">
      <c r="A259" s="187"/>
      <c r="B259" s="268"/>
      <c r="C259" s="268"/>
      <c r="D259" s="268"/>
      <c r="E259" s="268"/>
      <c r="F259" s="268"/>
      <c r="G259" s="268"/>
      <c r="H259" s="268"/>
      <c r="I259" s="268"/>
      <c r="J259" s="268"/>
      <c r="K259" s="268"/>
      <c r="L259" s="268"/>
      <c r="M259" s="268"/>
      <c r="N259" s="268"/>
      <c r="O259" s="268"/>
      <c r="P259" s="268"/>
      <c r="Q259" s="268"/>
      <c r="R259" s="268"/>
      <c r="S259" s="268"/>
      <c r="T259" s="268"/>
      <c r="U259" s="268"/>
      <c r="V259" s="268"/>
      <c r="W259" s="268"/>
      <c r="X259" s="268"/>
      <c r="Y259" s="268"/>
      <c r="Z259" s="268"/>
      <c r="AA259" s="268"/>
      <c r="AB259" s="268"/>
      <c r="AC259" s="268"/>
      <c r="AD259" s="268"/>
      <c r="AE259" s="268"/>
      <c r="AF259" s="268"/>
      <c r="AG259" s="268"/>
    </row>
    <row r="260" spans="1:33">
      <c r="A260" s="187"/>
      <c r="B260" s="268"/>
      <c r="C260" s="268"/>
      <c r="D260" s="268"/>
      <c r="E260" s="268"/>
      <c r="F260" s="268"/>
      <c r="G260" s="268"/>
      <c r="H260" s="268"/>
      <c r="I260" s="268"/>
      <c r="J260" s="268"/>
      <c r="K260" s="268"/>
      <c r="L260" s="268"/>
      <c r="M260" s="268"/>
      <c r="N260" s="268"/>
      <c r="O260" s="268"/>
      <c r="P260" s="268"/>
      <c r="Q260" s="268"/>
      <c r="R260" s="268"/>
      <c r="S260" s="268"/>
      <c r="T260" s="268"/>
      <c r="U260" s="268"/>
      <c r="V260" s="268"/>
      <c r="W260" s="268"/>
      <c r="X260" s="268"/>
      <c r="Y260" s="268"/>
      <c r="Z260" s="268"/>
      <c r="AA260" s="268"/>
      <c r="AB260" s="268"/>
      <c r="AC260" s="268"/>
      <c r="AD260" s="268"/>
      <c r="AE260" s="268"/>
      <c r="AF260" s="268"/>
      <c r="AG260" s="268"/>
    </row>
    <row r="261" spans="1:33">
      <c r="A261" s="187"/>
      <c r="B261" s="268"/>
      <c r="C261" s="268"/>
      <c r="D261" s="268"/>
      <c r="E261" s="268"/>
      <c r="F261" s="268"/>
      <c r="G261" s="268"/>
      <c r="H261" s="268"/>
      <c r="I261" s="268"/>
      <c r="J261" s="268"/>
      <c r="K261" s="268"/>
      <c r="L261" s="268"/>
      <c r="M261" s="268"/>
      <c r="N261" s="268"/>
      <c r="O261" s="268"/>
      <c r="P261" s="268"/>
      <c r="Q261" s="268"/>
      <c r="R261" s="268"/>
      <c r="S261" s="268"/>
      <c r="T261" s="268"/>
      <c r="U261" s="268"/>
      <c r="V261" s="268"/>
      <c r="W261" s="268"/>
      <c r="X261" s="268"/>
      <c r="Y261" s="268"/>
      <c r="Z261" s="268"/>
      <c r="AA261" s="268"/>
      <c r="AB261" s="268"/>
      <c r="AC261" s="268"/>
      <c r="AD261" s="268"/>
      <c r="AE261" s="268"/>
      <c r="AF261" s="268"/>
      <c r="AG261" s="268"/>
    </row>
    <row r="262" spans="1:33">
      <c r="A262" s="187"/>
      <c r="B262" s="268"/>
      <c r="C262" s="268"/>
      <c r="D262" s="268"/>
      <c r="E262" s="268"/>
      <c r="F262" s="268"/>
      <c r="G262" s="268"/>
      <c r="H262" s="268"/>
      <c r="I262" s="268"/>
      <c r="J262" s="268"/>
      <c r="K262" s="268"/>
      <c r="L262" s="268"/>
      <c r="M262" s="268"/>
      <c r="N262" s="268"/>
      <c r="O262" s="268"/>
      <c r="P262" s="268"/>
      <c r="Q262" s="268"/>
      <c r="R262" s="268"/>
      <c r="S262" s="268"/>
      <c r="T262" s="268"/>
      <c r="U262" s="268"/>
      <c r="V262" s="268"/>
      <c r="W262" s="268"/>
      <c r="X262" s="268"/>
      <c r="Y262" s="268"/>
      <c r="Z262" s="268"/>
      <c r="AA262" s="268"/>
      <c r="AB262" s="268"/>
      <c r="AC262" s="268"/>
      <c r="AD262" s="268"/>
      <c r="AE262" s="268"/>
      <c r="AF262" s="268"/>
      <c r="AG262" s="268"/>
    </row>
    <row r="263" spans="1:33">
      <c r="A263" s="187"/>
      <c r="B263" s="268"/>
      <c r="C263" s="268"/>
      <c r="D263" s="268"/>
      <c r="E263" s="268"/>
      <c r="F263" s="268"/>
      <c r="G263" s="268"/>
      <c r="H263" s="268"/>
      <c r="I263" s="268"/>
      <c r="J263" s="268"/>
      <c r="K263" s="268"/>
      <c r="L263" s="268"/>
      <c r="M263" s="268"/>
      <c r="N263" s="268"/>
      <c r="O263" s="268"/>
      <c r="P263" s="268"/>
      <c r="Q263" s="268"/>
      <c r="R263" s="268"/>
      <c r="S263" s="268"/>
      <c r="T263" s="268"/>
      <c r="U263" s="268"/>
      <c r="V263" s="268"/>
      <c r="W263" s="268"/>
      <c r="X263" s="268"/>
      <c r="Y263" s="268"/>
      <c r="Z263" s="268"/>
      <c r="AA263" s="268"/>
      <c r="AB263" s="268"/>
      <c r="AC263" s="268"/>
      <c r="AD263" s="268"/>
      <c r="AE263" s="268"/>
      <c r="AF263" s="268"/>
      <c r="AG263" s="268"/>
    </row>
    <row r="264" spans="1:33">
      <c r="A264" s="187"/>
      <c r="B264" s="268"/>
      <c r="C264" s="268"/>
      <c r="D264" s="268"/>
      <c r="E264" s="268"/>
      <c r="F264" s="268"/>
      <c r="G264" s="268"/>
      <c r="H264" s="268"/>
      <c r="I264" s="268"/>
      <c r="J264" s="268"/>
      <c r="K264" s="268"/>
      <c r="L264" s="268"/>
      <c r="M264" s="268"/>
      <c r="N264" s="268"/>
      <c r="O264" s="268"/>
      <c r="P264" s="268"/>
      <c r="Q264" s="268"/>
      <c r="R264" s="268"/>
      <c r="S264" s="268"/>
      <c r="T264" s="268"/>
      <c r="U264" s="268"/>
      <c r="V264" s="268"/>
      <c r="W264" s="268"/>
      <c r="X264" s="268"/>
      <c r="Y264" s="268"/>
      <c r="Z264" s="268"/>
      <c r="AA264" s="268"/>
      <c r="AB264" s="268"/>
      <c r="AC264" s="268"/>
      <c r="AD264" s="268"/>
      <c r="AE264" s="268"/>
      <c r="AF264" s="268"/>
      <c r="AG264" s="268"/>
    </row>
    <row r="265" spans="1:33">
      <c r="A265" s="187"/>
      <c r="B265" s="268"/>
      <c r="C265" s="268"/>
      <c r="D265" s="268"/>
      <c r="E265" s="268"/>
      <c r="F265" s="268"/>
      <c r="G265" s="268"/>
      <c r="H265" s="268"/>
      <c r="I265" s="268"/>
      <c r="J265" s="268"/>
      <c r="K265" s="268"/>
      <c r="L265" s="268"/>
      <c r="M265" s="268"/>
      <c r="N265" s="268"/>
      <c r="O265" s="268"/>
      <c r="P265" s="268"/>
      <c r="Q265" s="268"/>
      <c r="R265" s="268"/>
      <c r="S265" s="268"/>
      <c r="T265" s="268"/>
      <c r="U265" s="268"/>
      <c r="V265" s="268"/>
      <c r="W265" s="268"/>
      <c r="X265" s="268"/>
      <c r="Y265" s="268"/>
      <c r="Z265" s="268"/>
      <c r="AA265" s="268"/>
      <c r="AB265" s="268"/>
      <c r="AC265" s="268"/>
      <c r="AD265" s="268"/>
      <c r="AE265" s="268"/>
      <c r="AF265" s="268"/>
      <c r="AG265" s="268"/>
    </row>
    <row r="266" spans="1:33">
      <c r="A266" s="187"/>
      <c r="B266" s="268"/>
      <c r="C266" s="268"/>
      <c r="D266" s="268"/>
      <c r="E266" s="268"/>
      <c r="F266" s="268"/>
      <c r="G266" s="268"/>
      <c r="H266" s="268"/>
      <c r="I266" s="268"/>
      <c r="J266" s="268"/>
      <c r="K266" s="268"/>
      <c r="L266" s="268"/>
      <c r="M266" s="268"/>
      <c r="N266" s="268"/>
      <c r="O266" s="268"/>
      <c r="P266" s="268"/>
      <c r="Q266" s="268"/>
      <c r="R266" s="268"/>
      <c r="S266" s="268"/>
      <c r="T266" s="268"/>
      <c r="U266" s="268"/>
      <c r="V266" s="268"/>
      <c r="W266" s="268"/>
      <c r="X266" s="268"/>
      <c r="Y266" s="268"/>
      <c r="Z266" s="268"/>
      <c r="AA266" s="268"/>
      <c r="AB266" s="268"/>
      <c r="AC266" s="268"/>
      <c r="AD266" s="268"/>
      <c r="AE266" s="268"/>
      <c r="AF266" s="268"/>
      <c r="AG266" s="268"/>
    </row>
    <row r="267" spans="1:33">
      <c r="A267" s="187"/>
      <c r="B267" s="268"/>
      <c r="C267" s="268"/>
      <c r="D267" s="268"/>
      <c r="E267" s="268"/>
      <c r="F267" s="268"/>
      <c r="G267" s="268"/>
      <c r="H267" s="268"/>
      <c r="I267" s="268"/>
      <c r="J267" s="268"/>
      <c r="K267" s="268"/>
      <c r="L267" s="268"/>
      <c r="M267" s="268"/>
      <c r="N267" s="268"/>
      <c r="O267" s="268"/>
      <c r="P267" s="268"/>
      <c r="Q267" s="268"/>
      <c r="R267" s="268"/>
      <c r="S267" s="268"/>
      <c r="T267" s="268"/>
      <c r="U267" s="268"/>
      <c r="V267" s="268"/>
      <c r="W267" s="268"/>
      <c r="X267" s="268"/>
      <c r="Y267" s="268"/>
      <c r="Z267" s="268"/>
      <c r="AA267" s="268"/>
      <c r="AB267" s="268"/>
      <c r="AC267" s="268"/>
      <c r="AD267" s="268"/>
      <c r="AE267" s="268"/>
      <c r="AF267" s="268"/>
      <c r="AG267" s="268"/>
    </row>
    <row r="268" spans="1:33">
      <c r="A268" s="187"/>
      <c r="B268" s="268"/>
      <c r="C268" s="268"/>
      <c r="D268" s="268"/>
      <c r="E268" s="268"/>
      <c r="F268" s="268"/>
      <c r="G268" s="268"/>
      <c r="H268" s="268"/>
      <c r="I268" s="268"/>
      <c r="J268" s="268"/>
      <c r="K268" s="268"/>
      <c r="L268" s="268"/>
      <c r="M268" s="268"/>
      <c r="N268" s="268"/>
      <c r="O268" s="268"/>
      <c r="P268" s="268"/>
      <c r="Q268" s="268"/>
      <c r="R268" s="268"/>
      <c r="S268" s="268"/>
      <c r="T268" s="268"/>
      <c r="U268" s="268"/>
      <c r="V268" s="268"/>
      <c r="W268" s="268"/>
      <c r="X268" s="268"/>
      <c r="Y268" s="268"/>
      <c r="Z268" s="268"/>
      <c r="AA268" s="268"/>
      <c r="AB268" s="268"/>
      <c r="AC268" s="268"/>
      <c r="AD268" s="268"/>
      <c r="AE268" s="268"/>
      <c r="AF268" s="268"/>
      <c r="AG268" s="268"/>
    </row>
    <row r="269" spans="1:33">
      <c r="A269" s="187"/>
      <c r="B269" s="268"/>
      <c r="C269" s="268"/>
      <c r="D269" s="268"/>
      <c r="E269" s="268"/>
      <c r="F269" s="268"/>
      <c r="G269" s="268"/>
      <c r="H269" s="268"/>
      <c r="I269" s="268"/>
      <c r="J269" s="268"/>
      <c r="K269" s="268"/>
      <c r="L269" s="268"/>
      <c r="M269" s="268"/>
      <c r="N269" s="268"/>
      <c r="O269" s="268"/>
      <c r="P269" s="268"/>
      <c r="Q269" s="268"/>
      <c r="R269" s="268"/>
      <c r="S269" s="268"/>
      <c r="T269" s="268"/>
      <c r="U269" s="268"/>
      <c r="V269" s="268"/>
      <c r="W269" s="268"/>
      <c r="X269" s="268"/>
      <c r="Y269" s="268"/>
      <c r="Z269" s="268"/>
      <c r="AA269" s="268"/>
      <c r="AB269" s="268"/>
      <c r="AC269" s="268"/>
      <c r="AD269" s="268"/>
      <c r="AE269" s="268"/>
      <c r="AF269" s="268"/>
      <c r="AG269" s="268"/>
    </row>
    <row r="270" spans="1:33">
      <c r="A270" s="187"/>
      <c r="B270" s="268"/>
      <c r="C270" s="268"/>
      <c r="D270" s="268"/>
      <c r="E270" s="268"/>
      <c r="F270" s="268"/>
      <c r="G270" s="268"/>
      <c r="H270" s="268"/>
      <c r="I270" s="268"/>
      <c r="J270" s="268"/>
      <c r="K270" s="268"/>
      <c r="L270" s="268"/>
      <c r="M270" s="268"/>
      <c r="N270" s="268"/>
      <c r="O270" s="268"/>
      <c r="P270" s="268"/>
      <c r="Q270" s="268"/>
      <c r="R270" s="268"/>
      <c r="S270" s="268"/>
      <c r="T270" s="268"/>
      <c r="U270" s="268"/>
      <c r="V270" s="268"/>
      <c r="W270" s="268"/>
      <c r="X270" s="268"/>
      <c r="Y270" s="268"/>
      <c r="Z270" s="268"/>
      <c r="AA270" s="268"/>
      <c r="AB270" s="268"/>
      <c r="AC270" s="268"/>
      <c r="AD270" s="268"/>
      <c r="AE270" s="268"/>
      <c r="AF270" s="268"/>
      <c r="AG270" s="268"/>
    </row>
    <row r="271" spans="1:33">
      <c r="A271" s="187"/>
      <c r="B271" s="268"/>
      <c r="C271" s="268"/>
      <c r="D271" s="268"/>
      <c r="E271" s="268"/>
      <c r="F271" s="268"/>
      <c r="G271" s="268"/>
      <c r="H271" s="268"/>
      <c r="I271" s="268"/>
      <c r="J271" s="268"/>
      <c r="K271" s="268"/>
      <c r="L271" s="268"/>
      <c r="M271" s="268"/>
      <c r="N271" s="268"/>
      <c r="O271" s="268"/>
      <c r="P271" s="268"/>
      <c r="Q271" s="268"/>
      <c r="R271" s="268"/>
      <c r="S271" s="268"/>
      <c r="T271" s="268"/>
      <c r="U271" s="268"/>
      <c r="V271" s="268"/>
      <c r="W271" s="268"/>
      <c r="X271" s="268"/>
      <c r="Y271" s="268"/>
      <c r="Z271" s="268"/>
      <c r="AA271" s="268"/>
      <c r="AB271" s="268"/>
      <c r="AC271" s="268"/>
      <c r="AD271" s="268"/>
      <c r="AE271" s="268"/>
      <c r="AF271" s="268"/>
      <c r="AG271" s="268"/>
    </row>
    <row r="272" spans="1:33">
      <c r="A272" s="187"/>
      <c r="B272" s="268"/>
      <c r="C272" s="268"/>
      <c r="D272" s="268"/>
      <c r="E272" s="268"/>
      <c r="F272" s="268"/>
      <c r="G272" s="268"/>
      <c r="H272" s="268"/>
      <c r="I272" s="268"/>
      <c r="J272" s="268"/>
      <c r="K272" s="268"/>
      <c r="L272" s="268"/>
      <c r="M272" s="268"/>
      <c r="N272" s="268"/>
      <c r="O272" s="268"/>
      <c r="P272" s="268"/>
      <c r="Q272" s="268"/>
      <c r="R272" s="268"/>
      <c r="S272" s="268"/>
      <c r="T272" s="268"/>
      <c r="U272" s="268"/>
      <c r="V272" s="268"/>
      <c r="W272" s="268"/>
      <c r="X272" s="268"/>
      <c r="Y272" s="268"/>
      <c r="Z272" s="268"/>
      <c r="AA272" s="268"/>
      <c r="AB272" s="268"/>
      <c r="AC272" s="268"/>
      <c r="AD272" s="268"/>
      <c r="AE272" s="268"/>
      <c r="AF272" s="268"/>
      <c r="AG272" s="268"/>
    </row>
    <row r="273" spans="1:33">
      <c r="A273" s="187"/>
      <c r="B273" s="268"/>
      <c r="C273" s="268"/>
      <c r="D273" s="268"/>
      <c r="E273" s="268"/>
      <c r="F273" s="268"/>
      <c r="G273" s="268"/>
      <c r="H273" s="268"/>
      <c r="I273" s="268"/>
      <c r="J273" s="268"/>
      <c r="K273" s="268"/>
      <c r="L273" s="268"/>
      <c r="M273" s="268"/>
      <c r="N273" s="268"/>
      <c r="O273" s="268"/>
      <c r="P273" s="268"/>
      <c r="Q273" s="268"/>
      <c r="R273" s="268"/>
      <c r="S273" s="268"/>
      <c r="T273" s="268"/>
      <c r="U273" s="268"/>
      <c r="V273" s="268"/>
      <c r="W273" s="268"/>
      <c r="X273" s="268"/>
      <c r="Y273" s="268"/>
      <c r="Z273" s="268"/>
      <c r="AA273" s="268"/>
      <c r="AB273" s="268"/>
      <c r="AC273" s="268"/>
      <c r="AD273" s="268"/>
      <c r="AE273" s="268"/>
      <c r="AF273" s="268"/>
      <c r="AG273" s="268"/>
    </row>
    <row r="274" spans="1:33">
      <c r="A274" s="187"/>
      <c r="B274" s="268"/>
      <c r="C274" s="268"/>
      <c r="D274" s="268"/>
      <c r="E274" s="268"/>
      <c r="F274" s="268"/>
      <c r="G274" s="268"/>
      <c r="H274" s="268"/>
      <c r="I274" s="268"/>
      <c r="J274" s="268"/>
      <c r="K274" s="268"/>
      <c r="L274" s="268"/>
      <c r="M274" s="268"/>
      <c r="N274" s="268"/>
      <c r="O274" s="268"/>
      <c r="P274" s="268"/>
      <c r="Q274" s="268"/>
      <c r="R274" s="268"/>
      <c r="S274" s="268"/>
      <c r="T274" s="268"/>
      <c r="U274" s="268"/>
      <c r="V274" s="268"/>
      <c r="W274" s="268"/>
      <c r="X274" s="268"/>
      <c r="Y274" s="268"/>
      <c r="Z274" s="268"/>
      <c r="AA274" s="268"/>
      <c r="AB274" s="268"/>
      <c r="AC274" s="268"/>
      <c r="AD274" s="268"/>
      <c r="AE274" s="268"/>
      <c r="AF274" s="268"/>
      <c r="AG274" s="268"/>
    </row>
    <row r="275" spans="1:33">
      <c r="A275" s="187"/>
      <c r="B275" s="268"/>
      <c r="C275" s="268"/>
      <c r="D275" s="268"/>
      <c r="E275" s="268"/>
      <c r="F275" s="268"/>
      <c r="G275" s="268"/>
      <c r="H275" s="268"/>
      <c r="I275" s="268"/>
      <c r="J275" s="268"/>
      <c r="K275" s="268"/>
      <c r="L275" s="268"/>
      <c r="M275" s="268"/>
      <c r="N275" s="268"/>
      <c r="O275" s="268"/>
      <c r="P275" s="268"/>
      <c r="Q275" s="268"/>
      <c r="R275" s="268"/>
      <c r="S275" s="268"/>
      <c r="T275" s="268"/>
      <c r="U275" s="268"/>
      <c r="V275" s="268"/>
      <c r="W275" s="268"/>
      <c r="X275" s="268"/>
      <c r="Y275" s="268"/>
      <c r="Z275" s="268"/>
      <c r="AA275" s="268"/>
      <c r="AB275" s="268"/>
      <c r="AC275" s="268"/>
      <c r="AD275" s="268"/>
      <c r="AE275" s="268"/>
      <c r="AF275" s="268"/>
      <c r="AG275" s="268"/>
    </row>
    <row r="276" spans="1:33">
      <c r="A276" s="187"/>
      <c r="B276" s="268"/>
      <c r="C276" s="268"/>
      <c r="D276" s="268"/>
      <c r="E276" s="268"/>
      <c r="F276" s="268"/>
      <c r="G276" s="268"/>
      <c r="H276" s="268"/>
      <c r="I276" s="268"/>
      <c r="J276" s="268"/>
      <c r="K276" s="268"/>
      <c r="L276" s="268"/>
      <c r="M276" s="268"/>
      <c r="N276" s="268"/>
      <c r="O276" s="268"/>
      <c r="P276" s="268"/>
      <c r="Q276" s="268"/>
      <c r="R276" s="268"/>
      <c r="S276" s="268"/>
      <c r="T276" s="268"/>
      <c r="U276" s="268"/>
      <c r="V276" s="268"/>
      <c r="W276" s="268"/>
      <c r="X276" s="268"/>
      <c r="Y276" s="268"/>
      <c r="Z276" s="268"/>
      <c r="AA276" s="268"/>
      <c r="AB276" s="268"/>
      <c r="AC276" s="268"/>
      <c r="AD276" s="268"/>
      <c r="AE276" s="268"/>
      <c r="AF276" s="268"/>
      <c r="AG276" s="268"/>
    </row>
    <row r="277" spans="1:33">
      <c r="A277" s="187"/>
      <c r="B277" s="268"/>
      <c r="C277" s="268"/>
      <c r="D277" s="268"/>
      <c r="E277" s="268"/>
      <c r="F277" s="268"/>
      <c r="G277" s="268"/>
      <c r="H277" s="268"/>
      <c r="I277" s="268"/>
      <c r="J277" s="268"/>
      <c r="K277" s="268"/>
      <c r="L277" s="268"/>
      <c r="M277" s="268"/>
      <c r="N277" s="268"/>
      <c r="O277" s="268"/>
      <c r="P277" s="268"/>
      <c r="Q277" s="268"/>
      <c r="R277" s="268"/>
      <c r="S277" s="268"/>
      <c r="T277" s="268"/>
      <c r="U277" s="268"/>
      <c r="V277" s="268"/>
      <c r="W277" s="268"/>
      <c r="X277" s="268"/>
      <c r="Y277" s="268"/>
      <c r="Z277" s="268"/>
      <c r="AA277" s="268"/>
      <c r="AB277" s="268"/>
      <c r="AC277" s="268"/>
      <c r="AD277" s="268"/>
      <c r="AE277" s="268"/>
      <c r="AF277" s="268"/>
      <c r="AG277" s="268"/>
    </row>
    <row r="278" spans="1:33">
      <c r="A278" s="187"/>
      <c r="B278" s="268"/>
      <c r="C278" s="268"/>
      <c r="D278" s="268"/>
      <c r="E278" s="268"/>
      <c r="F278" s="268"/>
      <c r="G278" s="268"/>
      <c r="H278" s="268"/>
      <c r="I278" s="268"/>
      <c r="J278" s="268"/>
      <c r="K278" s="268"/>
      <c r="L278" s="268"/>
      <c r="M278" s="268"/>
      <c r="N278" s="268"/>
      <c r="O278" s="268"/>
      <c r="P278" s="268"/>
      <c r="Q278" s="268"/>
      <c r="R278" s="268"/>
      <c r="S278" s="268"/>
      <c r="T278" s="268"/>
      <c r="U278" s="268"/>
      <c r="V278" s="268"/>
      <c r="W278" s="268"/>
      <c r="X278" s="268"/>
      <c r="Y278" s="268"/>
      <c r="Z278" s="268"/>
      <c r="AA278" s="268"/>
      <c r="AB278" s="268"/>
      <c r="AC278" s="268"/>
      <c r="AD278" s="268"/>
      <c r="AE278" s="268"/>
      <c r="AF278" s="268"/>
      <c r="AG278" s="268"/>
    </row>
    <row r="279" spans="1:33">
      <c r="A279" s="187"/>
      <c r="B279" s="268"/>
      <c r="C279" s="268"/>
      <c r="D279" s="268"/>
      <c r="E279" s="268"/>
      <c r="F279" s="268"/>
      <c r="G279" s="268"/>
      <c r="H279" s="268"/>
      <c r="I279" s="268"/>
      <c r="J279" s="268"/>
      <c r="K279" s="268"/>
      <c r="L279" s="268"/>
      <c r="M279" s="268"/>
      <c r="N279" s="268"/>
      <c r="O279" s="268"/>
      <c r="P279" s="268"/>
      <c r="Q279" s="268"/>
      <c r="R279" s="268"/>
      <c r="S279" s="268"/>
      <c r="T279" s="268"/>
      <c r="U279" s="268"/>
      <c r="V279" s="268"/>
      <c r="W279" s="268"/>
      <c r="X279" s="268"/>
      <c r="Y279" s="268"/>
      <c r="Z279" s="268"/>
      <c r="AA279" s="268"/>
      <c r="AB279" s="268"/>
      <c r="AC279" s="268"/>
      <c r="AD279" s="268"/>
      <c r="AE279" s="268"/>
      <c r="AF279" s="268"/>
      <c r="AG279" s="268"/>
    </row>
    <row r="280" spans="1:33">
      <c r="A280" s="187"/>
      <c r="B280" s="268"/>
      <c r="C280" s="268"/>
      <c r="D280" s="268"/>
      <c r="E280" s="268"/>
      <c r="F280" s="268"/>
      <c r="G280" s="268"/>
      <c r="H280" s="268"/>
      <c r="I280" s="268"/>
      <c r="J280" s="268"/>
      <c r="K280" s="268"/>
      <c r="L280" s="268"/>
      <c r="M280" s="268"/>
      <c r="N280" s="268"/>
      <c r="O280" s="268"/>
      <c r="P280" s="268"/>
      <c r="Q280" s="268"/>
      <c r="R280" s="268"/>
      <c r="S280" s="268"/>
      <c r="T280" s="268"/>
      <c r="U280" s="268"/>
      <c r="V280" s="268"/>
      <c r="W280" s="268"/>
      <c r="X280" s="268"/>
      <c r="Y280" s="268"/>
      <c r="Z280" s="268"/>
      <c r="AA280" s="268"/>
      <c r="AB280" s="268"/>
      <c r="AC280" s="268"/>
      <c r="AD280" s="268"/>
      <c r="AE280" s="268"/>
      <c r="AF280" s="268"/>
      <c r="AG280" s="268"/>
    </row>
    <row r="281" spans="1:33">
      <c r="A281" s="187"/>
      <c r="B281" s="268"/>
      <c r="C281" s="268"/>
      <c r="D281" s="268"/>
      <c r="E281" s="268"/>
      <c r="F281" s="268"/>
      <c r="G281" s="268"/>
      <c r="H281" s="268"/>
      <c r="I281" s="268"/>
      <c r="J281" s="268"/>
      <c r="K281" s="268"/>
      <c r="L281" s="268"/>
      <c r="M281" s="268"/>
      <c r="N281" s="268"/>
      <c r="O281" s="268"/>
      <c r="P281" s="268"/>
      <c r="Q281" s="268"/>
      <c r="R281" s="268"/>
      <c r="S281" s="268"/>
      <c r="T281" s="268"/>
      <c r="U281" s="268"/>
      <c r="V281" s="268"/>
      <c r="W281" s="268"/>
      <c r="X281" s="268"/>
      <c r="Y281" s="268"/>
      <c r="Z281" s="268"/>
      <c r="AA281" s="268"/>
      <c r="AB281" s="268"/>
      <c r="AC281" s="268"/>
      <c r="AD281" s="268"/>
      <c r="AE281" s="268"/>
      <c r="AF281" s="268"/>
      <c r="AG281" s="268"/>
    </row>
    <row r="282" spans="1:33">
      <c r="A282" s="187"/>
      <c r="B282" s="268"/>
      <c r="C282" s="268"/>
      <c r="D282" s="268"/>
      <c r="E282" s="268"/>
      <c r="F282" s="268"/>
      <c r="G282" s="268"/>
      <c r="H282" s="268"/>
      <c r="I282" s="268"/>
      <c r="J282" s="268"/>
      <c r="K282" s="268"/>
      <c r="L282" s="268"/>
      <c r="M282" s="268"/>
      <c r="N282" s="268"/>
      <c r="O282" s="268"/>
      <c r="P282" s="268"/>
      <c r="Q282" s="268"/>
      <c r="R282" s="268"/>
      <c r="S282" s="268"/>
      <c r="T282" s="268"/>
      <c r="U282" s="268"/>
      <c r="V282" s="268"/>
      <c r="W282" s="268"/>
      <c r="X282" s="268"/>
      <c r="Y282" s="268"/>
      <c r="Z282" s="268"/>
      <c r="AA282" s="268"/>
      <c r="AB282" s="268"/>
      <c r="AC282" s="268"/>
      <c r="AD282" s="268"/>
      <c r="AE282" s="268"/>
      <c r="AF282" s="268"/>
      <c r="AG282" s="268"/>
    </row>
    <row r="283" spans="1:33">
      <c r="A283" s="187"/>
      <c r="B283" s="268"/>
      <c r="C283" s="268"/>
      <c r="D283" s="268"/>
      <c r="E283" s="268"/>
      <c r="F283" s="268"/>
      <c r="G283" s="268"/>
      <c r="H283" s="268"/>
      <c r="I283" s="268"/>
      <c r="J283" s="268"/>
      <c r="K283" s="268"/>
      <c r="L283" s="268"/>
      <c r="M283" s="268"/>
      <c r="N283" s="268"/>
      <c r="O283" s="268"/>
      <c r="P283" s="268"/>
      <c r="Q283" s="268"/>
      <c r="R283" s="268"/>
      <c r="S283" s="268"/>
      <c r="T283" s="268"/>
      <c r="U283" s="268"/>
      <c r="V283" s="268"/>
      <c r="W283" s="268"/>
      <c r="X283" s="268"/>
      <c r="Y283" s="268"/>
      <c r="Z283" s="268"/>
      <c r="AA283" s="268"/>
      <c r="AB283" s="268"/>
      <c r="AC283" s="268"/>
      <c r="AD283" s="268"/>
      <c r="AE283" s="268"/>
      <c r="AF283" s="268"/>
      <c r="AG283" s="268"/>
    </row>
    <row r="284" spans="1:33">
      <c r="A284" s="187"/>
      <c r="B284" s="268"/>
      <c r="C284" s="268"/>
      <c r="D284" s="268"/>
      <c r="E284" s="268"/>
      <c r="F284" s="268"/>
      <c r="G284" s="268"/>
      <c r="H284" s="268"/>
      <c r="I284" s="268"/>
      <c r="J284" s="268"/>
      <c r="K284" s="268"/>
      <c r="L284" s="268"/>
      <c r="M284" s="268"/>
      <c r="N284" s="268"/>
      <c r="O284" s="268"/>
      <c r="P284" s="268"/>
      <c r="Q284" s="268"/>
      <c r="R284" s="268"/>
      <c r="S284" s="268"/>
      <c r="T284" s="268"/>
      <c r="U284" s="268"/>
      <c r="V284" s="268"/>
      <c r="W284" s="268"/>
      <c r="X284" s="268"/>
      <c r="Y284" s="268"/>
      <c r="Z284" s="268"/>
      <c r="AA284" s="268"/>
      <c r="AB284" s="268"/>
      <c r="AC284" s="268"/>
      <c r="AD284" s="268"/>
      <c r="AE284" s="268"/>
      <c r="AF284" s="268"/>
      <c r="AG284" s="268"/>
    </row>
    <row r="285" spans="1:33">
      <c r="A285" s="187"/>
      <c r="B285" s="268"/>
      <c r="C285" s="268"/>
      <c r="D285" s="268"/>
      <c r="E285" s="268"/>
      <c r="F285" s="268"/>
      <c r="G285" s="268"/>
      <c r="H285" s="268"/>
      <c r="I285" s="268"/>
      <c r="J285" s="268"/>
      <c r="K285" s="268"/>
      <c r="L285" s="268"/>
      <c r="M285" s="268"/>
      <c r="N285" s="268"/>
      <c r="O285" s="268"/>
      <c r="P285" s="268"/>
      <c r="Q285" s="268"/>
      <c r="R285" s="268"/>
      <c r="S285" s="268"/>
      <c r="T285" s="268"/>
      <c r="U285" s="268"/>
      <c r="V285" s="268"/>
      <c r="W285" s="268"/>
      <c r="X285" s="268"/>
      <c r="Y285" s="268"/>
      <c r="Z285" s="268"/>
      <c r="AA285" s="268"/>
      <c r="AB285" s="268"/>
      <c r="AC285" s="268"/>
      <c r="AD285" s="268"/>
      <c r="AE285" s="268"/>
      <c r="AF285" s="268"/>
      <c r="AG285" s="268"/>
    </row>
    <row r="286" spans="1:33">
      <c r="A286" s="187"/>
      <c r="B286" s="268"/>
      <c r="C286" s="268"/>
      <c r="D286" s="268"/>
      <c r="E286" s="268"/>
      <c r="F286" s="268"/>
      <c r="G286" s="268"/>
      <c r="H286" s="268"/>
      <c r="I286" s="268"/>
      <c r="J286" s="268"/>
      <c r="K286" s="268"/>
      <c r="L286" s="268"/>
      <c r="M286" s="268"/>
      <c r="N286" s="268"/>
      <c r="O286" s="268"/>
      <c r="P286" s="268"/>
      <c r="Q286" s="268"/>
      <c r="R286" s="268"/>
      <c r="S286" s="268"/>
      <c r="T286" s="268"/>
      <c r="U286" s="268"/>
      <c r="V286" s="268"/>
      <c r="W286" s="268"/>
      <c r="X286" s="268"/>
      <c r="Y286" s="268"/>
      <c r="Z286" s="268"/>
      <c r="AA286" s="268"/>
      <c r="AB286" s="268"/>
      <c r="AC286" s="268"/>
      <c r="AD286" s="268"/>
      <c r="AE286" s="268"/>
      <c r="AF286" s="268"/>
      <c r="AG286" s="268"/>
    </row>
    <row r="287" spans="1:33">
      <c r="A287" s="187"/>
      <c r="B287" s="268"/>
      <c r="C287" s="268"/>
      <c r="D287" s="268"/>
      <c r="E287" s="268"/>
      <c r="F287" s="268"/>
      <c r="G287" s="268"/>
      <c r="H287" s="268"/>
      <c r="I287" s="268"/>
      <c r="J287" s="268"/>
      <c r="K287" s="268"/>
      <c r="L287" s="268"/>
      <c r="M287" s="268"/>
      <c r="N287" s="268"/>
      <c r="O287" s="268"/>
      <c r="P287" s="268"/>
      <c r="Q287" s="268"/>
      <c r="R287" s="268"/>
      <c r="S287" s="268"/>
      <c r="T287" s="268"/>
      <c r="U287" s="268"/>
      <c r="V287" s="268"/>
      <c r="W287" s="268"/>
      <c r="X287" s="268"/>
      <c r="Y287" s="268"/>
      <c r="Z287" s="268"/>
      <c r="AA287" s="268"/>
      <c r="AB287" s="268"/>
      <c r="AC287" s="268"/>
      <c r="AD287" s="268"/>
      <c r="AE287" s="268"/>
      <c r="AF287" s="268"/>
      <c r="AG287" s="268"/>
    </row>
    <row r="288" spans="1:33">
      <c r="A288" s="187"/>
      <c r="B288" s="268"/>
      <c r="C288" s="268"/>
      <c r="D288" s="268"/>
      <c r="E288" s="268"/>
      <c r="F288" s="268"/>
      <c r="G288" s="268"/>
      <c r="H288" s="268"/>
      <c r="I288" s="268"/>
      <c r="J288" s="268"/>
      <c r="K288" s="268"/>
      <c r="L288" s="268"/>
      <c r="M288" s="268"/>
      <c r="N288" s="268"/>
      <c r="O288" s="268"/>
      <c r="P288" s="268"/>
      <c r="Q288" s="268"/>
      <c r="R288" s="268"/>
      <c r="S288" s="268"/>
      <c r="T288" s="268"/>
      <c r="U288" s="268"/>
      <c r="V288" s="268"/>
      <c r="W288" s="268"/>
      <c r="X288" s="268"/>
      <c r="Y288" s="268"/>
      <c r="Z288" s="268"/>
      <c r="AA288" s="268"/>
      <c r="AB288" s="268"/>
      <c r="AC288" s="268"/>
      <c r="AD288" s="268"/>
      <c r="AE288" s="268"/>
      <c r="AF288" s="268"/>
      <c r="AG288" s="268"/>
    </row>
    <row r="289" spans="1:33">
      <c r="A289" s="187"/>
      <c r="B289" s="268"/>
      <c r="C289" s="268"/>
      <c r="D289" s="268"/>
      <c r="E289" s="268"/>
      <c r="F289" s="268"/>
      <c r="G289" s="268"/>
      <c r="H289" s="268"/>
      <c r="I289" s="268"/>
      <c r="J289" s="268"/>
      <c r="K289" s="268"/>
      <c r="L289" s="268"/>
      <c r="M289" s="268"/>
      <c r="N289" s="268"/>
      <c r="O289" s="268"/>
      <c r="P289" s="268"/>
      <c r="Q289" s="268"/>
      <c r="R289" s="268"/>
      <c r="S289" s="268"/>
      <c r="T289" s="268"/>
      <c r="U289" s="268"/>
      <c r="V289" s="268"/>
      <c r="W289" s="268"/>
      <c r="X289" s="268"/>
      <c r="Y289" s="268"/>
      <c r="Z289" s="268"/>
      <c r="AA289" s="268"/>
      <c r="AB289" s="268"/>
      <c r="AC289" s="268"/>
      <c r="AD289" s="268"/>
      <c r="AE289" s="268"/>
      <c r="AF289" s="268"/>
      <c r="AG289" s="268"/>
    </row>
    <row r="290" spans="1:33">
      <c r="A290" s="187"/>
      <c r="B290" s="268"/>
      <c r="C290" s="268"/>
      <c r="D290" s="268"/>
      <c r="E290" s="268"/>
      <c r="F290" s="268"/>
      <c r="G290" s="268"/>
      <c r="H290" s="268"/>
      <c r="I290" s="268"/>
      <c r="J290" s="268"/>
      <c r="K290" s="268"/>
      <c r="L290" s="268"/>
      <c r="M290" s="268"/>
      <c r="N290" s="268"/>
      <c r="O290" s="268"/>
      <c r="P290" s="268"/>
      <c r="Q290" s="268"/>
      <c r="R290" s="268"/>
      <c r="S290" s="268"/>
      <c r="T290" s="268"/>
      <c r="U290" s="268"/>
      <c r="V290" s="268"/>
      <c r="W290" s="268"/>
      <c r="X290" s="268"/>
      <c r="Y290" s="268"/>
      <c r="Z290" s="268"/>
      <c r="AA290" s="268"/>
      <c r="AB290" s="268"/>
      <c r="AC290" s="268"/>
      <c r="AD290" s="268"/>
      <c r="AE290" s="268"/>
      <c r="AF290" s="268"/>
      <c r="AG290" s="268"/>
    </row>
    <row r="291" spans="1:33">
      <c r="A291" s="187"/>
      <c r="B291" s="268"/>
      <c r="C291" s="268"/>
      <c r="D291" s="268"/>
      <c r="E291" s="268"/>
      <c r="F291" s="268"/>
      <c r="G291" s="268"/>
      <c r="H291" s="268"/>
      <c r="I291" s="268"/>
      <c r="J291" s="268"/>
      <c r="K291" s="268"/>
      <c r="L291" s="268"/>
      <c r="M291" s="268"/>
      <c r="N291" s="268"/>
      <c r="O291" s="268"/>
      <c r="P291" s="268"/>
      <c r="Q291" s="268"/>
      <c r="R291" s="268"/>
      <c r="S291" s="268"/>
      <c r="T291" s="268"/>
      <c r="U291" s="268"/>
      <c r="V291" s="268"/>
      <c r="W291" s="268"/>
      <c r="X291" s="268"/>
      <c r="Y291" s="268"/>
      <c r="Z291" s="268"/>
      <c r="AA291" s="268"/>
      <c r="AB291" s="268"/>
      <c r="AC291" s="268"/>
      <c r="AD291" s="268"/>
      <c r="AE291" s="268"/>
      <c r="AF291" s="268"/>
      <c r="AG291" s="268"/>
    </row>
    <row r="292" spans="1:33">
      <c r="A292" s="187"/>
      <c r="B292" s="268"/>
      <c r="C292" s="268"/>
      <c r="D292" s="268"/>
      <c r="E292" s="268"/>
      <c r="F292" s="268"/>
      <c r="G292" s="268"/>
      <c r="H292" s="268"/>
      <c r="I292" s="268"/>
      <c r="J292" s="268"/>
      <c r="K292" s="268"/>
      <c r="L292" s="268"/>
      <c r="M292" s="268"/>
      <c r="N292" s="268"/>
      <c r="O292" s="268"/>
      <c r="P292" s="268"/>
      <c r="Q292" s="268"/>
      <c r="R292" s="268"/>
      <c r="S292" s="268"/>
      <c r="T292" s="268"/>
      <c r="U292" s="268"/>
      <c r="V292" s="268"/>
      <c r="W292" s="268"/>
      <c r="X292" s="268"/>
      <c r="Y292" s="268"/>
      <c r="Z292" s="268"/>
      <c r="AA292" s="268"/>
      <c r="AB292" s="268"/>
      <c r="AC292" s="268"/>
      <c r="AD292" s="268"/>
      <c r="AE292" s="268"/>
      <c r="AF292" s="268"/>
      <c r="AG292" s="268"/>
    </row>
    <row r="293" spans="1:33">
      <c r="A293" s="187"/>
      <c r="B293" s="268"/>
      <c r="C293" s="268"/>
      <c r="D293" s="268"/>
      <c r="E293" s="268"/>
      <c r="F293" s="268"/>
      <c r="G293" s="268"/>
      <c r="H293" s="268"/>
      <c r="I293" s="268"/>
      <c r="J293" s="268"/>
      <c r="K293" s="268"/>
      <c r="L293" s="268"/>
      <c r="M293" s="268"/>
      <c r="N293" s="268"/>
      <c r="O293" s="268"/>
      <c r="P293" s="268"/>
      <c r="Q293" s="268"/>
      <c r="R293" s="268"/>
      <c r="S293" s="268"/>
      <c r="T293" s="268"/>
      <c r="U293" s="268"/>
      <c r="V293" s="268"/>
      <c r="W293" s="268"/>
      <c r="X293" s="268"/>
      <c r="Y293" s="268"/>
      <c r="Z293" s="268"/>
      <c r="AA293" s="268"/>
      <c r="AB293" s="268"/>
      <c r="AC293" s="268"/>
      <c r="AD293" s="268"/>
      <c r="AE293" s="268"/>
      <c r="AF293" s="268"/>
      <c r="AG293" s="268"/>
    </row>
    <row r="294" spans="1:33">
      <c r="A294" s="187"/>
      <c r="B294" s="268"/>
      <c r="C294" s="268"/>
      <c r="D294" s="268"/>
      <c r="E294" s="268"/>
      <c r="F294" s="268"/>
      <c r="G294" s="268"/>
      <c r="H294" s="268"/>
      <c r="I294" s="268"/>
      <c r="J294" s="268"/>
      <c r="K294" s="268"/>
      <c r="L294" s="268"/>
      <c r="M294" s="268"/>
      <c r="N294" s="268"/>
      <c r="O294" s="268"/>
      <c r="P294" s="268"/>
      <c r="Q294" s="268"/>
      <c r="R294" s="268"/>
      <c r="S294" s="268"/>
      <c r="T294" s="268"/>
      <c r="U294" s="268"/>
      <c r="V294" s="268"/>
      <c r="W294" s="268"/>
      <c r="X294" s="268"/>
      <c r="Y294" s="268"/>
      <c r="Z294" s="268"/>
      <c r="AA294" s="268"/>
      <c r="AB294" s="268"/>
      <c r="AC294" s="268"/>
      <c r="AD294" s="268"/>
      <c r="AE294" s="268"/>
      <c r="AF294" s="268"/>
      <c r="AG294" s="268"/>
    </row>
    <row r="295" spans="1:33">
      <c r="A295" s="187"/>
      <c r="B295" s="268"/>
      <c r="C295" s="268"/>
      <c r="D295" s="268"/>
      <c r="E295" s="268"/>
      <c r="F295" s="268"/>
      <c r="G295" s="268"/>
      <c r="H295" s="268"/>
      <c r="I295" s="268"/>
      <c r="J295" s="268"/>
      <c r="K295" s="268"/>
      <c r="L295" s="268"/>
      <c r="M295" s="268"/>
      <c r="N295" s="268"/>
      <c r="O295" s="268"/>
      <c r="P295" s="268"/>
      <c r="Q295" s="268"/>
      <c r="R295" s="268"/>
      <c r="S295" s="268"/>
      <c r="T295" s="268"/>
      <c r="U295" s="268"/>
      <c r="V295" s="268"/>
      <c r="W295" s="268"/>
      <c r="X295" s="268"/>
      <c r="Y295" s="268"/>
      <c r="Z295" s="268"/>
      <c r="AA295" s="268"/>
      <c r="AB295" s="268"/>
      <c r="AC295" s="268"/>
      <c r="AD295" s="268"/>
      <c r="AE295" s="268"/>
      <c r="AF295" s="268"/>
      <c r="AG295" s="268"/>
    </row>
    <row r="296" spans="1:33">
      <c r="A296" s="187"/>
      <c r="B296" s="268"/>
      <c r="C296" s="268"/>
      <c r="D296" s="268"/>
      <c r="E296" s="268"/>
      <c r="F296" s="268"/>
      <c r="G296" s="268"/>
      <c r="H296" s="268"/>
      <c r="I296" s="268"/>
      <c r="J296" s="268"/>
      <c r="K296" s="268"/>
      <c r="L296" s="268"/>
      <c r="M296" s="268"/>
      <c r="N296" s="268"/>
      <c r="O296" s="268"/>
      <c r="P296" s="268"/>
      <c r="Q296" s="268"/>
      <c r="R296" s="268"/>
      <c r="S296" s="268"/>
      <c r="T296" s="268"/>
      <c r="U296" s="268"/>
      <c r="V296" s="268"/>
      <c r="W296" s="268"/>
      <c r="X296" s="268"/>
      <c r="Y296" s="268"/>
      <c r="Z296" s="268"/>
      <c r="AA296" s="268"/>
      <c r="AB296" s="268"/>
      <c r="AC296" s="268"/>
      <c r="AD296" s="268"/>
      <c r="AE296" s="268"/>
      <c r="AF296" s="268"/>
      <c r="AG296" s="268"/>
    </row>
    <row r="297" spans="1:33">
      <c r="A297" s="187"/>
      <c r="B297" s="268"/>
      <c r="C297" s="268"/>
      <c r="D297" s="268"/>
      <c r="E297" s="268"/>
      <c r="F297" s="268"/>
      <c r="G297" s="268"/>
      <c r="H297" s="268"/>
      <c r="I297" s="268"/>
      <c r="J297" s="268"/>
      <c r="K297" s="268"/>
      <c r="L297" s="268"/>
      <c r="M297" s="268"/>
      <c r="N297" s="268"/>
      <c r="O297" s="268"/>
      <c r="P297" s="268"/>
      <c r="Q297" s="268"/>
      <c r="R297" s="268"/>
      <c r="S297" s="268"/>
      <c r="T297" s="268"/>
      <c r="U297" s="268"/>
      <c r="V297" s="268"/>
      <c r="W297" s="268"/>
      <c r="X297" s="268"/>
      <c r="Y297" s="268"/>
      <c r="Z297" s="268"/>
      <c r="AA297" s="268"/>
      <c r="AB297" s="268"/>
      <c r="AC297" s="268"/>
      <c r="AD297" s="268"/>
      <c r="AE297" s="268"/>
      <c r="AF297" s="268"/>
      <c r="AG297" s="268"/>
    </row>
    <row r="298" spans="1:33">
      <c r="A298" s="187"/>
      <c r="B298" s="268"/>
      <c r="C298" s="268"/>
      <c r="D298" s="268"/>
      <c r="E298" s="268"/>
      <c r="F298" s="268"/>
      <c r="G298" s="268"/>
      <c r="H298" s="268"/>
      <c r="I298" s="268"/>
      <c r="J298" s="268"/>
      <c r="K298" s="268"/>
      <c r="L298" s="268"/>
      <c r="M298" s="268"/>
      <c r="N298" s="268"/>
      <c r="O298" s="268"/>
      <c r="P298" s="268"/>
      <c r="Q298" s="268"/>
      <c r="R298" s="268"/>
      <c r="S298" s="268"/>
      <c r="T298" s="268"/>
      <c r="U298" s="268"/>
      <c r="V298" s="268"/>
      <c r="W298" s="268"/>
      <c r="X298" s="268"/>
      <c r="Y298" s="268"/>
      <c r="Z298" s="268"/>
      <c r="AA298" s="268"/>
      <c r="AB298" s="268"/>
      <c r="AC298" s="268"/>
      <c r="AD298" s="268"/>
      <c r="AE298" s="268"/>
      <c r="AF298" s="268"/>
      <c r="AG298" s="268"/>
    </row>
    <row r="299" spans="1:33">
      <c r="A299" s="187"/>
      <c r="B299" s="268"/>
      <c r="C299" s="268"/>
      <c r="D299" s="268"/>
      <c r="E299" s="268"/>
      <c r="F299" s="268"/>
      <c r="G299" s="268"/>
      <c r="H299" s="268"/>
      <c r="I299" s="268"/>
      <c r="J299" s="268"/>
      <c r="K299" s="268"/>
      <c r="L299" s="268"/>
      <c r="M299" s="268"/>
      <c r="N299" s="268"/>
      <c r="O299" s="268"/>
      <c r="P299" s="268"/>
      <c r="Q299" s="268"/>
      <c r="R299" s="268"/>
      <c r="S299" s="268"/>
      <c r="T299" s="268"/>
      <c r="U299" s="268"/>
      <c r="V299" s="268"/>
      <c r="W299" s="268"/>
      <c r="X299" s="268"/>
      <c r="Y299" s="268"/>
      <c r="Z299" s="268"/>
      <c r="AA299" s="268"/>
      <c r="AB299" s="268"/>
      <c r="AC299" s="268"/>
      <c r="AD299" s="268"/>
      <c r="AE299" s="268"/>
      <c r="AF299" s="268"/>
      <c r="AG299" s="268"/>
    </row>
    <row r="300" spans="1:33">
      <c r="A300" s="187"/>
      <c r="B300" s="268"/>
      <c r="C300" s="268"/>
      <c r="D300" s="268"/>
      <c r="E300" s="268"/>
      <c r="F300" s="268"/>
      <c r="G300" s="268"/>
      <c r="H300" s="268"/>
      <c r="I300" s="268"/>
      <c r="J300" s="268"/>
      <c r="K300" s="268"/>
      <c r="L300" s="268"/>
      <c r="M300" s="268"/>
      <c r="N300" s="268"/>
      <c r="O300" s="268"/>
      <c r="P300" s="268"/>
      <c r="Q300" s="268"/>
      <c r="R300" s="268"/>
      <c r="S300" s="268"/>
      <c r="T300" s="268"/>
      <c r="U300" s="268"/>
      <c r="V300" s="268"/>
      <c r="W300" s="268"/>
      <c r="X300" s="268"/>
      <c r="Y300" s="268"/>
      <c r="Z300" s="268"/>
      <c r="AA300" s="268"/>
      <c r="AB300" s="268"/>
      <c r="AC300" s="268"/>
      <c r="AD300" s="268"/>
      <c r="AE300" s="268"/>
      <c r="AF300" s="268"/>
      <c r="AG300" s="268"/>
    </row>
    <row r="301" spans="1:33">
      <c r="A301" s="187"/>
      <c r="B301" s="268"/>
      <c r="C301" s="268"/>
      <c r="D301" s="268"/>
      <c r="E301" s="268"/>
      <c r="F301" s="268"/>
      <c r="G301" s="268"/>
      <c r="H301" s="268"/>
      <c r="I301" s="268"/>
      <c r="J301" s="268"/>
      <c r="K301" s="268"/>
      <c r="L301" s="268"/>
      <c r="M301" s="268"/>
      <c r="N301" s="268"/>
      <c r="O301" s="268"/>
      <c r="P301" s="268"/>
      <c r="Q301" s="268"/>
      <c r="R301" s="268"/>
      <c r="S301" s="268"/>
      <c r="T301" s="268"/>
      <c r="U301" s="268"/>
      <c r="V301" s="268"/>
      <c r="W301" s="268"/>
      <c r="X301" s="268"/>
      <c r="Y301" s="268"/>
      <c r="Z301" s="268"/>
      <c r="AA301" s="268"/>
      <c r="AB301" s="268"/>
      <c r="AC301" s="268"/>
      <c r="AD301" s="268"/>
      <c r="AE301" s="268"/>
      <c r="AF301" s="268"/>
      <c r="AG301" s="268"/>
    </row>
    <row r="302" spans="1:33">
      <c r="A302" s="187"/>
      <c r="B302" s="268"/>
      <c r="C302" s="268"/>
      <c r="D302" s="268"/>
      <c r="E302" s="268"/>
      <c r="F302" s="268"/>
      <c r="G302" s="268"/>
      <c r="H302" s="268"/>
      <c r="I302" s="268"/>
      <c r="J302" s="268"/>
      <c r="K302" s="268"/>
      <c r="L302" s="268"/>
      <c r="M302" s="268"/>
      <c r="N302" s="268"/>
      <c r="O302" s="268"/>
      <c r="P302" s="268"/>
      <c r="Q302" s="268"/>
      <c r="R302" s="268"/>
      <c r="S302" s="268"/>
      <c r="T302" s="268"/>
      <c r="U302" s="268"/>
      <c r="V302" s="268"/>
      <c r="W302" s="268"/>
      <c r="X302" s="268"/>
      <c r="Y302" s="268"/>
      <c r="Z302" s="268"/>
      <c r="AA302" s="268"/>
      <c r="AB302" s="268"/>
      <c r="AC302" s="268"/>
      <c r="AD302" s="268"/>
      <c r="AE302" s="268"/>
      <c r="AF302" s="268"/>
      <c r="AG302" s="268"/>
    </row>
    <row r="303" spans="1:33">
      <c r="A303" s="187"/>
      <c r="B303" s="268"/>
      <c r="C303" s="268"/>
      <c r="D303" s="268"/>
      <c r="E303" s="268"/>
      <c r="F303" s="268"/>
      <c r="G303" s="268"/>
      <c r="H303" s="268"/>
      <c r="I303" s="268"/>
      <c r="J303" s="268"/>
      <c r="K303" s="268"/>
      <c r="L303" s="268"/>
      <c r="M303" s="268"/>
      <c r="N303" s="268"/>
      <c r="O303" s="268"/>
      <c r="P303" s="268"/>
      <c r="Q303" s="268"/>
      <c r="R303" s="268"/>
      <c r="S303" s="268"/>
      <c r="T303" s="268"/>
      <c r="U303" s="268"/>
      <c r="V303" s="268"/>
      <c r="W303" s="268"/>
      <c r="X303" s="268"/>
      <c r="Y303" s="268"/>
      <c r="Z303" s="268"/>
      <c r="AA303" s="268"/>
      <c r="AB303" s="268"/>
      <c r="AC303" s="268"/>
      <c r="AD303" s="268"/>
      <c r="AE303" s="268"/>
      <c r="AF303" s="268"/>
      <c r="AG303" s="268"/>
    </row>
    <row r="304" spans="1:33">
      <c r="A304" s="187"/>
      <c r="B304" s="268"/>
      <c r="C304" s="268"/>
      <c r="D304" s="268"/>
      <c r="E304" s="268"/>
      <c r="F304" s="268"/>
      <c r="G304" s="268"/>
      <c r="H304" s="268"/>
      <c r="I304" s="268"/>
      <c r="J304" s="268"/>
      <c r="K304" s="268"/>
      <c r="L304" s="268"/>
      <c r="M304" s="268"/>
      <c r="N304" s="268"/>
      <c r="O304" s="268"/>
      <c r="P304" s="268"/>
      <c r="Q304" s="268"/>
      <c r="R304" s="268"/>
      <c r="S304" s="268"/>
      <c r="T304" s="268"/>
      <c r="U304" s="268"/>
      <c r="V304" s="268"/>
      <c r="W304" s="268"/>
      <c r="X304" s="268"/>
      <c r="Y304" s="268"/>
      <c r="Z304" s="268"/>
      <c r="AA304" s="268"/>
      <c r="AB304" s="268"/>
      <c r="AC304" s="268"/>
      <c r="AD304" s="268"/>
      <c r="AE304" s="268"/>
      <c r="AF304" s="268"/>
      <c r="AG304" s="268"/>
    </row>
    <row r="305" spans="1:33">
      <c r="A305" s="187"/>
      <c r="B305" s="268"/>
      <c r="C305" s="268"/>
      <c r="D305" s="268"/>
      <c r="E305" s="268"/>
      <c r="F305" s="268"/>
      <c r="G305" s="268"/>
      <c r="H305" s="268"/>
      <c r="I305" s="268"/>
      <c r="J305" s="268"/>
      <c r="K305" s="268"/>
      <c r="L305" s="268"/>
      <c r="M305" s="268"/>
      <c r="N305" s="268"/>
      <c r="O305" s="268"/>
      <c r="P305" s="268"/>
      <c r="Q305" s="268"/>
      <c r="R305" s="268"/>
      <c r="S305" s="268"/>
      <c r="T305" s="268"/>
      <c r="U305" s="268"/>
      <c r="V305" s="268"/>
      <c r="W305" s="268"/>
      <c r="X305" s="268"/>
      <c r="Y305" s="268"/>
      <c r="Z305" s="268"/>
      <c r="AA305" s="268"/>
      <c r="AB305" s="268"/>
      <c r="AC305" s="268"/>
      <c r="AD305" s="268"/>
      <c r="AE305" s="268"/>
      <c r="AF305" s="268"/>
      <c r="AG305" s="268"/>
    </row>
    <row r="306" spans="1:33">
      <c r="A306" s="187"/>
      <c r="B306" s="268"/>
      <c r="C306" s="268"/>
      <c r="D306" s="268"/>
      <c r="E306" s="268"/>
      <c r="F306" s="268"/>
      <c r="G306" s="268"/>
      <c r="H306" s="268"/>
      <c r="I306" s="268"/>
      <c r="J306" s="268"/>
      <c r="K306" s="268"/>
      <c r="L306" s="268"/>
      <c r="M306" s="268"/>
      <c r="N306" s="268"/>
      <c r="O306" s="268"/>
      <c r="P306" s="268"/>
      <c r="Q306" s="268"/>
      <c r="R306" s="268"/>
      <c r="S306" s="268"/>
      <c r="T306" s="268"/>
      <c r="U306" s="268"/>
      <c r="V306" s="268"/>
      <c r="W306" s="268"/>
      <c r="X306" s="268"/>
      <c r="Y306" s="268"/>
      <c r="Z306" s="268"/>
      <c r="AA306" s="268"/>
      <c r="AB306" s="268"/>
      <c r="AC306" s="268"/>
      <c r="AD306" s="268"/>
      <c r="AE306" s="268"/>
      <c r="AF306" s="268"/>
      <c r="AG306" s="268"/>
    </row>
  </sheetData>
  <sheetProtection sheet="1" formatCells="0"/>
  <conditionalFormatting sqref="C11:J11 J11:J14 D12:J15 F16:J21 D16:E23 F22:H23 I22:J25 C24:H25 C26:J30 J29:J47 C31 D31:E51 F31:J52 C52:E52 F53:I57 D54:E54 J54:J57 C55:E57 C58:J68">
    <cfRule type="expression" dxfId="8" priority="12">
      <formula>_xlfn.ISFORMULA(C11)</formula>
    </cfRule>
  </conditionalFormatting>
  <conditionalFormatting sqref="D9:J10">
    <cfRule type="expression" dxfId="7" priority="4">
      <formula>_xlfn.ISFORMULA(D9)</formula>
    </cfRule>
  </conditionalFormatting>
  <pageMargins left="0.7" right="0.7" top="0.75" bottom="0.75" header="0.3" footer="0.3"/>
  <pageSetup paperSize="17" scale="71" fitToHeight="2" orientation="landscape" verticalDpi="0" r:id="rId1"/>
  <headerFooter>
    <oddFooter>&amp;R&amp;A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BAF93-2A1B-466E-B35F-6D9DC1BDE44C}">
  <sheetPr codeName="Sheet15">
    <pageSetUpPr fitToPage="1"/>
  </sheetPr>
  <dimension ref="A1:AH271"/>
  <sheetViews>
    <sheetView zoomScaleNormal="100" workbookViewId="0"/>
  </sheetViews>
  <sheetFormatPr defaultColWidth="8.5703125" defaultRowHeight="14.1"/>
  <cols>
    <col min="1" max="1" width="8.5703125" style="20"/>
    <col min="2" max="2" width="60.5703125" style="22" customWidth="1"/>
    <col min="3" max="6" width="18.5703125" style="23" customWidth="1"/>
    <col min="7" max="16384" width="8.5703125" style="21"/>
  </cols>
  <sheetData>
    <row r="1" spans="1:34" s="20" customFormat="1" ht="13.9">
      <c r="A1" s="186" t="str">
        <f>SUBSTITUTE(ADDRESS(1,COLUMN(A1),4),"1","")&amp;ROW(A1)</f>
        <v>A1</v>
      </c>
      <c r="B1" s="186" t="str">
        <f>SUBSTITUTE(ADDRESS(1, COLUMN(B1), 4), "1", "")</f>
        <v>B</v>
      </c>
      <c r="C1" s="186" t="str">
        <f>SUBSTITUTE(ADDRESS(1, COLUMN(C1), 4), "1", "")</f>
        <v>C</v>
      </c>
      <c r="D1" s="186" t="str">
        <f>SUBSTITUTE(ADDRESS(1, COLUMN(D1), 4), "1", "")</f>
        <v>D</v>
      </c>
      <c r="E1" s="186" t="str">
        <f>SUBSTITUTE(ADDRESS(1, COLUMN(E1), 4), "1", "")</f>
        <v>E</v>
      </c>
      <c r="F1" s="186" t="str">
        <f>SUBSTITUTE(ADDRESS(1, COLUMN(F1), 4), "1", "")</f>
        <v>F</v>
      </c>
      <c r="G1" s="186"/>
      <c r="H1" s="186"/>
      <c r="I1" s="186"/>
      <c r="J1" s="186"/>
      <c r="K1" s="186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  <c r="AC1" s="187"/>
      <c r="AD1" s="187"/>
      <c r="AE1" s="187"/>
      <c r="AF1" s="187"/>
      <c r="AG1" s="187"/>
      <c r="AH1" s="187"/>
    </row>
    <row r="2" spans="1:34">
      <c r="A2" s="186">
        <f>ROW(A2)</f>
        <v>2</v>
      </c>
      <c r="B2" s="110" t="str">
        <f>Index!B2</f>
        <v>Formula Rate Template</v>
      </c>
      <c r="C2" s="111"/>
      <c r="D2" s="111"/>
      <c r="E2" s="111"/>
      <c r="F2" s="111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</row>
    <row r="3" spans="1:34">
      <c r="A3" s="186">
        <f t="shared" ref="A3:A18" si="0">ROW(A3)</f>
        <v>3</v>
      </c>
      <c r="B3" s="110" t="str">
        <f>Index!B3</f>
        <v>For the 12 months ended 12/31/2024</v>
      </c>
      <c r="C3" s="111"/>
      <c r="D3" s="111"/>
      <c r="E3" s="111"/>
      <c r="F3" s="111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</row>
    <row r="4" spans="1:34">
      <c r="A4" s="186">
        <f t="shared" si="0"/>
        <v>4</v>
      </c>
      <c r="B4" s="110" t="str">
        <f>Index!B4</f>
        <v>Platte River Power Authority (PRPA)</v>
      </c>
      <c r="C4" s="111"/>
      <c r="D4" s="111"/>
      <c r="E4" s="111"/>
      <c r="F4" s="111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</row>
    <row r="5" spans="1:34">
      <c r="A5" s="186">
        <f>ROW(A5)</f>
        <v>5</v>
      </c>
      <c r="B5" s="110" t="str">
        <f>Index!B5</f>
        <v>Zone 104</v>
      </c>
      <c r="C5" s="111"/>
      <c r="D5" s="111"/>
      <c r="E5" s="111"/>
      <c r="F5" s="111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</row>
    <row r="6" spans="1:34">
      <c r="A6" s="186">
        <f t="shared" si="0"/>
        <v>6</v>
      </c>
      <c r="B6" s="110" t="s">
        <v>318</v>
      </c>
      <c r="C6" s="111"/>
      <c r="D6" s="111"/>
      <c r="E6" s="111"/>
      <c r="F6" s="111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</row>
    <row r="7" spans="1:34">
      <c r="A7" s="186">
        <f t="shared" si="0"/>
        <v>7</v>
      </c>
      <c r="B7" s="112"/>
      <c r="C7" s="113"/>
      <c r="D7" s="113"/>
      <c r="E7" s="113"/>
      <c r="F7" s="113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</row>
    <row r="8" spans="1:34" s="24" customFormat="1">
      <c r="A8" s="186">
        <f t="shared" si="0"/>
        <v>8</v>
      </c>
      <c r="B8" s="34" t="s">
        <v>5</v>
      </c>
      <c r="C8" s="35" t="s">
        <v>319</v>
      </c>
      <c r="D8" s="35" t="s">
        <v>320</v>
      </c>
      <c r="E8" s="35" t="s">
        <v>321</v>
      </c>
      <c r="F8" s="35" t="s">
        <v>148</v>
      </c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</row>
    <row r="9" spans="1:34" ht="13.9">
      <c r="A9" s="186">
        <f t="shared" si="0"/>
        <v>9</v>
      </c>
      <c r="B9" s="114" t="s">
        <v>322</v>
      </c>
      <c r="C9" s="116">
        <v>22360060</v>
      </c>
      <c r="D9" s="116">
        <v>98246444</v>
      </c>
      <c r="E9" s="116">
        <v>0</v>
      </c>
      <c r="F9" s="116">
        <f>SUM(C9:E9)</f>
        <v>120606504</v>
      </c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</row>
    <row r="10" spans="1:34" ht="13.9">
      <c r="A10" s="186">
        <f t="shared" si="0"/>
        <v>10</v>
      </c>
      <c r="B10" s="114"/>
      <c r="C10" s="164"/>
      <c r="D10" s="164"/>
      <c r="E10" s="164"/>
      <c r="F10" s="16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</row>
    <row r="11" spans="1:34">
      <c r="A11" s="186">
        <f t="shared" si="0"/>
        <v>11</v>
      </c>
      <c r="B11" s="112" t="s">
        <v>323</v>
      </c>
      <c r="C11" s="164"/>
      <c r="D11" s="164"/>
      <c r="E11" s="164"/>
      <c r="F11" s="16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</row>
    <row r="12" spans="1:34" ht="13.9">
      <c r="A12" s="186">
        <f t="shared" si="0"/>
        <v>12</v>
      </c>
      <c r="B12" s="114" t="s">
        <v>324</v>
      </c>
      <c r="C12" s="164"/>
      <c r="D12" s="164"/>
      <c r="E12" s="164"/>
      <c r="F12" s="164">
        <v>118409166.67</v>
      </c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</row>
    <row r="13" spans="1:34" ht="13.9">
      <c r="A13" s="186">
        <f t="shared" si="0"/>
        <v>13</v>
      </c>
      <c r="B13" s="114" t="s">
        <v>325</v>
      </c>
      <c r="C13" s="115"/>
      <c r="D13" s="115"/>
      <c r="E13" s="115"/>
      <c r="F13" s="59">
        <v>4708447</v>
      </c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</row>
    <row r="14" spans="1:34" ht="13.9">
      <c r="A14" s="186">
        <f t="shared" si="0"/>
        <v>14</v>
      </c>
      <c r="B14" s="114" t="s">
        <v>326</v>
      </c>
      <c r="C14" s="115"/>
      <c r="D14" s="115"/>
      <c r="E14" s="115"/>
      <c r="F14" s="59">
        <v>-1328895</v>
      </c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</row>
    <row r="15" spans="1:34" ht="13.9">
      <c r="A15" s="186">
        <f t="shared" si="0"/>
        <v>15</v>
      </c>
      <c r="B15" s="114" t="s">
        <v>327</v>
      </c>
      <c r="C15" s="115"/>
      <c r="D15" s="115"/>
      <c r="E15" s="115"/>
      <c r="F15" s="116">
        <f>SUM(F13:F14)</f>
        <v>3379552</v>
      </c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</row>
    <row r="16" spans="1:34" ht="13.9">
      <c r="A16" s="186">
        <f t="shared" si="0"/>
        <v>16</v>
      </c>
      <c r="B16" s="114" t="s">
        <v>328</v>
      </c>
      <c r="C16" s="115"/>
      <c r="D16" s="115"/>
      <c r="E16" s="115"/>
      <c r="F16" s="115">
        <v>-66153</v>
      </c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</row>
    <row r="17" spans="1:34" ht="13.9">
      <c r="A17" s="186">
        <f t="shared" si="0"/>
        <v>17</v>
      </c>
      <c r="B17" s="114" t="s">
        <v>329</v>
      </c>
      <c r="C17" s="115"/>
      <c r="D17" s="115"/>
      <c r="E17" s="115"/>
      <c r="F17" s="116">
        <f>SUM(F15:F16)</f>
        <v>3313399</v>
      </c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</row>
    <row r="18" spans="1:34">
      <c r="A18" s="186">
        <f t="shared" si="0"/>
        <v>18</v>
      </c>
      <c r="B18" s="114" t="s">
        <v>323</v>
      </c>
      <c r="C18" s="117"/>
      <c r="D18" s="117"/>
      <c r="E18" s="117"/>
      <c r="F18" s="183">
        <f>+F17/F12</f>
        <v>2.7982622403164657E-2</v>
      </c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  <c r="AA18" s="114"/>
      <c r="AB18" s="114"/>
      <c r="AC18" s="114"/>
      <c r="AD18" s="114"/>
      <c r="AE18" s="114"/>
      <c r="AF18" s="114"/>
      <c r="AG18" s="114"/>
      <c r="AH18" s="114"/>
    </row>
    <row r="19" spans="1:34">
      <c r="A19" s="186"/>
      <c r="B19" s="156"/>
      <c r="C19" s="117"/>
      <c r="D19" s="117"/>
      <c r="E19" s="117"/>
      <c r="F19" s="117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114"/>
      <c r="AB19" s="114"/>
      <c r="AC19" s="114"/>
      <c r="AD19" s="114"/>
      <c r="AE19" s="114"/>
      <c r="AF19" s="114"/>
      <c r="AG19" s="114"/>
      <c r="AH19" s="114"/>
    </row>
    <row r="20" spans="1:34">
      <c r="A20" s="186"/>
      <c r="B20" s="156"/>
      <c r="C20" s="117"/>
      <c r="D20" s="117"/>
      <c r="E20" s="117"/>
      <c r="F20" s="117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114"/>
      <c r="AD20" s="114"/>
      <c r="AE20" s="114"/>
      <c r="AF20" s="114"/>
      <c r="AG20" s="114"/>
      <c r="AH20" s="114"/>
    </row>
    <row r="21" spans="1:34">
      <c r="A21" s="186"/>
      <c r="B21" s="156"/>
      <c r="C21" s="117"/>
      <c r="D21" s="117"/>
      <c r="E21" s="117"/>
      <c r="F21" s="117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  <c r="AB21" s="114"/>
      <c r="AC21" s="114"/>
      <c r="AD21" s="114"/>
      <c r="AE21" s="114"/>
      <c r="AF21" s="114"/>
      <c r="AG21" s="114"/>
      <c r="AH21" s="114"/>
    </row>
    <row r="22" spans="1:34">
      <c r="A22" s="186"/>
      <c r="B22" s="112"/>
      <c r="C22" s="117"/>
      <c r="D22" s="117"/>
      <c r="E22" s="117"/>
      <c r="F22" s="117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  <c r="AA22" s="114"/>
      <c r="AB22" s="114"/>
      <c r="AC22" s="114"/>
      <c r="AD22" s="114"/>
      <c r="AE22" s="114"/>
      <c r="AF22" s="114"/>
      <c r="AG22" s="114"/>
      <c r="AH22" s="114"/>
    </row>
    <row r="23" spans="1:34">
      <c r="A23" s="186"/>
      <c r="B23" s="112"/>
      <c r="C23" s="113"/>
      <c r="D23" s="113"/>
      <c r="E23" s="113"/>
      <c r="F23" s="113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</row>
    <row r="24" spans="1:34">
      <c r="A24" s="186"/>
      <c r="B24" s="112"/>
      <c r="C24" s="113"/>
      <c r="D24" s="113"/>
      <c r="E24" s="113"/>
      <c r="F24" s="113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</row>
    <row r="25" spans="1:34">
      <c r="A25" s="186"/>
      <c r="B25" s="112"/>
      <c r="C25" s="113"/>
      <c r="D25" s="113"/>
      <c r="E25" s="113"/>
      <c r="F25" s="113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114"/>
      <c r="AG25" s="114"/>
      <c r="AH25" s="114"/>
    </row>
    <row r="26" spans="1:34">
      <c r="A26" s="186"/>
      <c r="B26" s="112"/>
      <c r="C26" s="113"/>
      <c r="D26" s="113"/>
      <c r="E26" s="113"/>
      <c r="F26" s="113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</row>
    <row r="27" spans="1:34">
      <c r="A27" s="186"/>
      <c r="B27" s="112"/>
      <c r="C27" s="113"/>
      <c r="D27" s="113"/>
      <c r="E27" s="113"/>
      <c r="F27" s="113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14"/>
      <c r="AF27" s="114"/>
      <c r="AG27" s="114"/>
      <c r="AH27" s="114"/>
    </row>
    <row r="28" spans="1:34">
      <c r="A28" s="186"/>
      <c r="B28" s="112"/>
      <c r="C28" s="113"/>
      <c r="D28" s="113"/>
      <c r="E28" s="113"/>
      <c r="F28" s="113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  <c r="AA28" s="114"/>
      <c r="AB28" s="114"/>
      <c r="AC28" s="114"/>
      <c r="AD28" s="114"/>
      <c r="AE28" s="114"/>
      <c r="AF28" s="114"/>
      <c r="AG28" s="114"/>
      <c r="AH28" s="114"/>
    </row>
    <row r="29" spans="1:34">
      <c r="A29" s="186"/>
      <c r="B29" s="112"/>
      <c r="C29" s="113"/>
      <c r="D29" s="113"/>
      <c r="E29" s="113"/>
      <c r="F29" s="113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114"/>
      <c r="AD29" s="114"/>
      <c r="AE29" s="114"/>
      <c r="AF29" s="114"/>
      <c r="AG29" s="114"/>
      <c r="AH29" s="114"/>
    </row>
    <row r="30" spans="1:34">
      <c r="A30" s="186"/>
      <c r="B30" s="112"/>
      <c r="C30" s="113"/>
      <c r="D30" s="113"/>
      <c r="E30" s="113"/>
      <c r="F30" s="113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  <c r="AA30" s="114"/>
      <c r="AB30" s="114"/>
      <c r="AC30" s="114"/>
      <c r="AD30" s="114"/>
      <c r="AE30" s="114"/>
      <c r="AF30" s="114"/>
      <c r="AG30" s="114"/>
      <c r="AH30" s="114"/>
    </row>
    <row r="31" spans="1:34">
      <c r="A31" s="186"/>
      <c r="B31" s="112"/>
      <c r="C31" s="113"/>
      <c r="D31" s="113"/>
      <c r="E31" s="113"/>
      <c r="F31" s="113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  <c r="AA31" s="114"/>
      <c r="AB31" s="114"/>
      <c r="AC31" s="114"/>
      <c r="AD31" s="114"/>
      <c r="AE31" s="114"/>
      <c r="AF31" s="114"/>
      <c r="AG31" s="114"/>
      <c r="AH31" s="114"/>
    </row>
    <row r="32" spans="1:34">
      <c r="A32" s="186"/>
      <c r="B32" s="112"/>
      <c r="C32" s="113"/>
      <c r="D32" s="113"/>
      <c r="E32" s="113"/>
      <c r="F32" s="113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4"/>
      <c r="AH32" s="114"/>
    </row>
    <row r="33" spans="1:34">
      <c r="A33" s="186"/>
      <c r="B33" s="112"/>
      <c r="C33" s="113"/>
      <c r="D33" s="113"/>
      <c r="E33" s="113"/>
      <c r="F33" s="113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114"/>
      <c r="AG33" s="114"/>
      <c r="AH33" s="114"/>
    </row>
    <row r="34" spans="1:34">
      <c r="A34" s="186"/>
      <c r="B34" s="112"/>
      <c r="C34" s="113"/>
      <c r="D34" s="113"/>
      <c r="E34" s="113"/>
      <c r="F34" s="113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  <c r="AA34" s="114"/>
      <c r="AB34" s="114"/>
      <c r="AC34" s="114"/>
      <c r="AD34" s="114"/>
      <c r="AE34" s="114"/>
      <c r="AF34" s="114"/>
      <c r="AG34" s="114"/>
      <c r="AH34" s="114"/>
    </row>
    <row r="35" spans="1:34">
      <c r="A35" s="186"/>
      <c r="B35" s="112"/>
      <c r="C35" s="113"/>
      <c r="D35" s="113"/>
      <c r="E35" s="113"/>
      <c r="F35" s="113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</row>
    <row r="36" spans="1:34">
      <c r="A36" s="186"/>
      <c r="B36" s="112"/>
      <c r="C36" s="113"/>
      <c r="D36" s="113"/>
      <c r="E36" s="113"/>
      <c r="F36" s="113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114"/>
      <c r="AD36" s="114"/>
      <c r="AE36" s="114"/>
      <c r="AF36" s="114"/>
      <c r="AG36" s="114"/>
      <c r="AH36" s="114"/>
    </row>
    <row r="37" spans="1:34">
      <c r="A37" s="186"/>
      <c r="B37" s="112"/>
      <c r="C37" s="113"/>
      <c r="D37" s="113"/>
      <c r="E37" s="113"/>
      <c r="F37" s="113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114"/>
      <c r="AA37" s="114"/>
      <c r="AB37" s="114"/>
      <c r="AC37" s="114"/>
      <c r="AD37" s="114"/>
      <c r="AE37" s="114"/>
      <c r="AF37" s="114"/>
      <c r="AG37" s="114"/>
      <c r="AH37" s="114"/>
    </row>
    <row r="38" spans="1:34">
      <c r="A38" s="186"/>
      <c r="B38" s="112"/>
      <c r="C38" s="113"/>
      <c r="D38" s="113"/>
      <c r="E38" s="113"/>
      <c r="F38" s="113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  <c r="AC38" s="114"/>
      <c r="AD38" s="114"/>
      <c r="AE38" s="114"/>
      <c r="AF38" s="114"/>
      <c r="AG38" s="114"/>
      <c r="AH38" s="114"/>
    </row>
    <row r="39" spans="1:34">
      <c r="A39" s="186"/>
      <c r="B39" s="112"/>
      <c r="C39" s="113"/>
      <c r="D39" s="113"/>
      <c r="E39" s="113"/>
      <c r="F39" s="113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  <c r="AA39" s="114"/>
      <c r="AB39" s="114"/>
      <c r="AC39" s="114"/>
      <c r="AD39" s="114"/>
      <c r="AE39" s="114"/>
      <c r="AF39" s="114"/>
      <c r="AG39" s="114"/>
      <c r="AH39" s="114"/>
    </row>
    <row r="40" spans="1:34">
      <c r="A40" s="186"/>
      <c r="B40" s="112"/>
      <c r="C40" s="113"/>
      <c r="D40" s="113"/>
      <c r="E40" s="113"/>
      <c r="F40" s="113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D40" s="114"/>
      <c r="AE40" s="114"/>
      <c r="AF40" s="114"/>
      <c r="AG40" s="114"/>
      <c r="AH40" s="114"/>
    </row>
    <row r="41" spans="1:34">
      <c r="A41" s="186"/>
      <c r="B41" s="112"/>
      <c r="C41" s="113"/>
      <c r="D41" s="113"/>
      <c r="E41" s="113"/>
      <c r="F41" s="113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14"/>
      <c r="AB41" s="114"/>
      <c r="AC41" s="114"/>
      <c r="AD41" s="114"/>
      <c r="AE41" s="114"/>
      <c r="AF41" s="114"/>
      <c r="AG41" s="114"/>
      <c r="AH41" s="114"/>
    </row>
    <row r="42" spans="1:34">
      <c r="A42" s="186"/>
      <c r="B42" s="112"/>
      <c r="C42" s="113"/>
      <c r="D42" s="113"/>
      <c r="E42" s="113"/>
      <c r="F42" s="113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  <c r="AA42" s="114"/>
      <c r="AB42" s="114"/>
      <c r="AC42" s="114"/>
      <c r="AD42" s="114"/>
      <c r="AE42" s="114"/>
      <c r="AF42" s="114"/>
      <c r="AG42" s="114"/>
      <c r="AH42" s="114"/>
    </row>
    <row r="43" spans="1:34">
      <c r="A43" s="186"/>
      <c r="B43" s="112"/>
      <c r="C43" s="113"/>
      <c r="D43" s="113"/>
      <c r="E43" s="113"/>
      <c r="F43" s="113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4"/>
      <c r="AC43" s="114"/>
      <c r="AD43" s="114"/>
      <c r="AE43" s="114"/>
      <c r="AF43" s="114"/>
      <c r="AG43" s="114"/>
      <c r="AH43" s="114"/>
    </row>
    <row r="44" spans="1:34">
      <c r="A44" s="186"/>
      <c r="B44" s="112"/>
      <c r="C44" s="113"/>
      <c r="D44" s="113"/>
      <c r="E44" s="113"/>
      <c r="F44" s="113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  <c r="AA44" s="114"/>
      <c r="AB44" s="114"/>
      <c r="AC44" s="114"/>
      <c r="AD44" s="114"/>
      <c r="AE44" s="114"/>
      <c r="AF44" s="114"/>
      <c r="AG44" s="114"/>
      <c r="AH44" s="114"/>
    </row>
    <row r="45" spans="1:34">
      <c r="A45" s="186"/>
      <c r="B45" s="112"/>
      <c r="C45" s="113"/>
      <c r="D45" s="113"/>
      <c r="E45" s="113"/>
      <c r="F45" s="113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  <c r="AA45" s="114"/>
      <c r="AB45" s="114"/>
      <c r="AC45" s="114"/>
      <c r="AD45" s="114"/>
      <c r="AE45" s="114"/>
      <c r="AF45" s="114"/>
      <c r="AG45" s="114"/>
      <c r="AH45" s="114"/>
    </row>
    <row r="46" spans="1:34">
      <c r="A46" s="186"/>
      <c r="B46" s="112"/>
      <c r="C46" s="113"/>
      <c r="D46" s="113"/>
      <c r="E46" s="113"/>
      <c r="F46" s="113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14"/>
      <c r="Z46" s="114"/>
      <c r="AA46" s="114"/>
      <c r="AB46" s="114"/>
      <c r="AC46" s="114"/>
      <c r="AD46" s="114"/>
      <c r="AE46" s="114"/>
      <c r="AF46" s="114"/>
      <c r="AG46" s="114"/>
      <c r="AH46" s="114"/>
    </row>
    <row r="47" spans="1:34">
      <c r="A47" s="186"/>
      <c r="B47" s="112"/>
      <c r="C47" s="113"/>
      <c r="D47" s="113"/>
      <c r="E47" s="113"/>
      <c r="F47" s="113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4"/>
      <c r="AC47" s="114"/>
      <c r="AD47" s="114"/>
      <c r="AE47" s="114"/>
      <c r="AF47" s="114"/>
      <c r="AG47" s="114"/>
      <c r="AH47" s="114"/>
    </row>
    <row r="48" spans="1:34">
      <c r="A48" s="186"/>
      <c r="B48" s="112"/>
      <c r="C48" s="113"/>
      <c r="D48" s="113"/>
      <c r="E48" s="113"/>
      <c r="F48" s="113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  <c r="AA48" s="114"/>
      <c r="AB48" s="114"/>
      <c r="AC48" s="114"/>
      <c r="AD48" s="114"/>
      <c r="AE48" s="114"/>
      <c r="AF48" s="114"/>
      <c r="AG48" s="114"/>
      <c r="AH48" s="114"/>
    </row>
    <row r="49" spans="1:34">
      <c r="A49" s="186"/>
      <c r="B49" s="112"/>
      <c r="C49" s="113"/>
      <c r="D49" s="113"/>
      <c r="E49" s="113"/>
      <c r="F49" s="113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4"/>
    </row>
    <row r="50" spans="1:34">
      <c r="A50" s="186"/>
      <c r="B50" s="112"/>
      <c r="C50" s="113"/>
      <c r="D50" s="113"/>
      <c r="E50" s="113"/>
      <c r="F50" s="113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  <c r="AA50" s="114"/>
      <c r="AB50" s="114"/>
      <c r="AC50" s="114"/>
      <c r="AD50" s="114"/>
      <c r="AE50" s="114"/>
      <c r="AF50" s="114"/>
      <c r="AG50" s="114"/>
      <c r="AH50" s="114"/>
    </row>
    <row r="51" spans="1:34">
      <c r="A51" s="186"/>
      <c r="B51" s="112"/>
      <c r="C51" s="113"/>
      <c r="D51" s="113"/>
      <c r="E51" s="113"/>
      <c r="F51" s="113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4"/>
      <c r="AC51" s="114"/>
      <c r="AD51" s="114"/>
      <c r="AE51" s="114"/>
      <c r="AF51" s="114"/>
      <c r="AG51" s="114"/>
      <c r="AH51" s="114"/>
    </row>
    <row r="52" spans="1:34">
      <c r="A52" s="186"/>
      <c r="B52" s="112"/>
      <c r="C52" s="113"/>
      <c r="D52" s="113"/>
      <c r="E52" s="113"/>
      <c r="F52" s="113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  <c r="AA52" s="114"/>
      <c r="AB52" s="114"/>
      <c r="AC52" s="114"/>
      <c r="AD52" s="114"/>
      <c r="AE52" s="114"/>
      <c r="AF52" s="114"/>
      <c r="AG52" s="114"/>
      <c r="AH52" s="114"/>
    </row>
    <row r="53" spans="1:34">
      <c r="A53" s="186"/>
      <c r="B53" s="112"/>
      <c r="C53" s="113"/>
      <c r="D53" s="113"/>
      <c r="E53" s="113"/>
      <c r="F53" s="113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4"/>
      <c r="W53" s="114"/>
      <c r="X53" s="114"/>
      <c r="Y53" s="114"/>
      <c r="Z53" s="114"/>
      <c r="AA53" s="114"/>
      <c r="AB53" s="114"/>
      <c r="AC53" s="114"/>
      <c r="AD53" s="114"/>
      <c r="AE53" s="114"/>
      <c r="AF53" s="114"/>
      <c r="AG53" s="114"/>
      <c r="AH53" s="114"/>
    </row>
    <row r="54" spans="1:34">
      <c r="A54" s="186"/>
      <c r="B54" s="112"/>
      <c r="C54" s="113"/>
      <c r="D54" s="113"/>
      <c r="E54" s="113"/>
      <c r="F54" s="113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  <c r="AA54" s="114"/>
      <c r="AB54" s="114"/>
      <c r="AC54" s="114"/>
      <c r="AD54" s="114"/>
      <c r="AE54" s="114"/>
      <c r="AF54" s="114"/>
      <c r="AG54" s="114"/>
      <c r="AH54" s="114"/>
    </row>
    <row r="55" spans="1:34">
      <c r="A55" s="187"/>
      <c r="B55" s="112"/>
      <c r="C55" s="113"/>
      <c r="D55" s="113"/>
      <c r="E55" s="113"/>
      <c r="F55" s="113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4"/>
      <c r="AD55" s="114"/>
      <c r="AE55" s="114"/>
      <c r="AF55" s="114"/>
      <c r="AG55" s="114"/>
      <c r="AH55" s="114"/>
    </row>
    <row r="56" spans="1:34">
      <c r="A56" s="187"/>
      <c r="B56" s="112"/>
      <c r="C56" s="113"/>
      <c r="D56" s="113"/>
      <c r="E56" s="113"/>
      <c r="F56" s="113"/>
      <c r="G56" s="114"/>
      <c r="H56" s="114"/>
      <c r="I56" s="114"/>
      <c r="J56" s="114"/>
      <c r="K56" s="114"/>
      <c r="L56" s="114"/>
      <c r="M56" s="114"/>
      <c r="N56" s="114"/>
      <c r="O56" s="114"/>
      <c r="P56" s="114"/>
      <c r="Q56" s="114"/>
      <c r="R56" s="114"/>
      <c r="S56" s="114"/>
      <c r="T56" s="114"/>
      <c r="U56" s="114"/>
      <c r="V56" s="114"/>
      <c r="W56" s="114"/>
      <c r="X56" s="114"/>
      <c r="Y56" s="114"/>
      <c r="Z56" s="114"/>
      <c r="AA56" s="114"/>
      <c r="AB56" s="114"/>
      <c r="AC56" s="114"/>
      <c r="AD56" s="114"/>
      <c r="AE56" s="114"/>
      <c r="AF56" s="114"/>
      <c r="AG56" s="114"/>
      <c r="AH56" s="114"/>
    </row>
    <row r="57" spans="1:34">
      <c r="A57" s="187"/>
      <c r="B57" s="112"/>
      <c r="C57" s="113"/>
      <c r="D57" s="113"/>
      <c r="E57" s="113"/>
      <c r="F57" s="113"/>
      <c r="G57" s="114"/>
      <c r="H57" s="114"/>
      <c r="I57" s="114"/>
      <c r="J57" s="114"/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4"/>
      <c r="X57" s="114"/>
      <c r="Y57" s="114"/>
      <c r="Z57" s="114"/>
      <c r="AA57" s="114"/>
      <c r="AB57" s="114"/>
      <c r="AC57" s="114"/>
      <c r="AD57" s="114"/>
      <c r="AE57" s="114"/>
      <c r="AF57" s="114"/>
      <c r="AG57" s="114"/>
      <c r="AH57" s="114"/>
    </row>
    <row r="58" spans="1:34">
      <c r="A58" s="187"/>
      <c r="B58" s="112"/>
      <c r="C58" s="113"/>
      <c r="D58" s="113"/>
      <c r="E58" s="113"/>
      <c r="F58" s="113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4"/>
      <c r="AA58" s="114"/>
      <c r="AB58" s="114"/>
      <c r="AC58" s="114"/>
      <c r="AD58" s="114"/>
      <c r="AE58" s="114"/>
      <c r="AF58" s="114"/>
      <c r="AG58" s="114"/>
      <c r="AH58" s="114"/>
    </row>
    <row r="59" spans="1:34">
      <c r="A59" s="187"/>
      <c r="B59" s="112"/>
      <c r="C59" s="113"/>
      <c r="D59" s="113"/>
      <c r="E59" s="113"/>
      <c r="F59" s="113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14"/>
      <c r="T59" s="114"/>
      <c r="U59" s="114"/>
      <c r="V59" s="114"/>
      <c r="W59" s="114"/>
      <c r="X59" s="114"/>
      <c r="Y59" s="114"/>
      <c r="Z59" s="114"/>
      <c r="AA59" s="114"/>
      <c r="AB59" s="114"/>
      <c r="AC59" s="114"/>
      <c r="AD59" s="114"/>
      <c r="AE59" s="114"/>
      <c r="AF59" s="114"/>
      <c r="AG59" s="114"/>
      <c r="AH59" s="114"/>
    </row>
    <row r="60" spans="1:34">
      <c r="A60" s="187"/>
      <c r="B60" s="112"/>
      <c r="C60" s="113"/>
      <c r="D60" s="113"/>
      <c r="E60" s="113"/>
      <c r="F60" s="113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14"/>
      <c r="T60" s="114"/>
      <c r="U60" s="114"/>
      <c r="V60" s="114"/>
      <c r="W60" s="114"/>
      <c r="X60" s="114"/>
      <c r="Y60" s="114"/>
      <c r="Z60" s="114"/>
      <c r="AA60" s="114"/>
      <c r="AB60" s="114"/>
      <c r="AC60" s="114"/>
      <c r="AD60" s="114"/>
      <c r="AE60" s="114"/>
      <c r="AF60" s="114"/>
      <c r="AG60" s="114"/>
      <c r="AH60" s="114"/>
    </row>
    <row r="61" spans="1:34">
      <c r="A61" s="187"/>
      <c r="B61" s="112"/>
      <c r="C61" s="113"/>
      <c r="D61" s="113"/>
      <c r="E61" s="113"/>
      <c r="F61" s="113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14"/>
      <c r="X61" s="114"/>
      <c r="Y61" s="114"/>
      <c r="Z61" s="114"/>
      <c r="AA61" s="114"/>
      <c r="AB61" s="114"/>
      <c r="AC61" s="114"/>
      <c r="AD61" s="114"/>
      <c r="AE61" s="114"/>
      <c r="AF61" s="114"/>
      <c r="AG61" s="114"/>
      <c r="AH61" s="114"/>
    </row>
    <row r="62" spans="1:34">
      <c r="A62" s="187"/>
      <c r="B62" s="112"/>
      <c r="C62" s="113"/>
      <c r="D62" s="113"/>
      <c r="E62" s="113"/>
      <c r="F62" s="113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4"/>
      <c r="R62" s="114"/>
      <c r="S62" s="114"/>
      <c r="T62" s="114"/>
      <c r="U62" s="114"/>
      <c r="V62" s="114"/>
      <c r="W62" s="114"/>
      <c r="X62" s="114"/>
      <c r="Y62" s="114"/>
      <c r="Z62" s="114"/>
      <c r="AA62" s="114"/>
      <c r="AB62" s="114"/>
      <c r="AC62" s="114"/>
      <c r="AD62" s="114"/>
      <c r="AE62" s="114"/>
      <c r="AF62" s="114"/>
      <c r="AG62" s="114"/>
      <c r="AH62" s="114"/>
    </row>
    <row r="63" spans="1:34">
      <c r="A63" s="187"/>
      <c r="B63" s="112"/>
      <c r="C63" s="113"/>
      <c r="D63" s="113"/>
      <c r="E63" s="113"/>
      <c r="F63" s="113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4"/>
      <c r="V63" s="114"/>
      <c r="W63" s="114"/>
      <c r="X63" s="114"/>
      <c r="Y63" s="114"/>
      <c r="Z63" s="114"/>
      <c r="AA63" s="114"/>
      <c r="AB63" s="114"/>
      <c r="AC63" s="114"/>
      <c r="AD63" s="114"/>
      <c r="AE63" s="114"/>
      <c r="AF63" s="114"/>
      <c r="AG63" s="114"/>
      <c r="AH63" s="114"/>
    </row>
    <row r="64" spans="1:34">
      <c r="A64" s="187"/>
      <c r="B64" s="112"/>
      <c r="C64" s="113"/>
      <c r="D64" s="113"/>
      <c r="E64" s="113"/>
      <c r="F64" s="113"/>
      <c r="G64" s="114"/>
      <c r="H64" s="114"/>
      <c r="I64" s="114"/>
      <c r="J64" s="114"/>
      <c r="K64" s="114"/>
      <c r="L64" s="114"/>
      <c r="M64" s="114"/>
      <c r="N64" s="114"/>
      <c r="O64" s="114"/>
      <c r="P64" s="114"/>
      <c r="Q64" s="114"/>
      <c r="R64" s="114"/>
      <c r="S64" s="114"/>
      <c r="T64" s="114"/>
      <c r="U64" s="114"/>
      <c r="V64" s="114"/>
      <c r="W64" s="114"/>
      <c r="X64" s="114"/>
      <c r="Y64" s="114"/>
      <c r="Z64" s="114"/>
      <c r="AA64" s="114"/>
      <c r="AB64" s="114"/>
      <c r="AC64" s="114"/>
      <c r="AD64" s="114"/>
      <c r="AE64" s="114"/>
      <c r="AF64" s="114"/>
      <c r="AG64" s="114"/>
      <c r="AH64" s="114"/>
    </row>
    <row r="65" spans="1:34">
      <c r="A65" s="187"/>
      <c r="B65" s="112"/>
      <c r="C65" s="113"/>
      <c r="D65" s="113"/>
      <c r="E65" s="113"/>
      <c r="F65" s="113"/>
      <c r="G65" s="114"/>
      <c r="H65" s="114"/>
      <c r="I65" s="114"/>
      <c r="J65" s="114"/>
      <c r="K65" s="114"/>
      <c r="L65" s="114"/>
      <c r="M65" s="114"/>
      <c r="N65" s="114"/>
      <c r="O65" s="114"/>
      <c r="P65" s="114"/>
      <c r="Q65" s="114"/>
      <c r="R65" s="114"/>
      <c r="S65" s="114"/>
      <c r="T65" s="114"/>
      <c r="U65" s="114"/>
      <c r="V65" s="114"/>
      <c r="W65" s="114"/>
      <c r="X65" s="114"/>
      <c r="Y65" s="114"/>
      <c r="Z65" s="114"/>
      <c r="AA65" s="114"/>
      <c r="AB65" s="114"/>
      <c r="AC65" s="114"/>
      <c r="AD65" s="114"/>
      <c r="AE65" s="114"/>
      <c r="AF65" s="114"/>
      <c r="AG65" s="114"/>
      <c r="AH65" s="114"/>
    </row>
    <row r="66" spans="1:34">
      <c r="A66" s="187"/>
      <c r="B66" s="112"/>
      <c r="C66" s="113"/>
      <c r="D66" s="113"/>
      <c r="E66" s="113"/>
      <c r="F66" s="113"/>
      <c r="G66" s="114"/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4"/>
      <c r="Z66" s="114"/>
      <c r="AA66" s="114"/>
      <c r="AB66" s="114"/>
      <c r="AC66" s="114"/>
      <c r="AD66" s="114"/>
      <c r="AE66" s="114"/>
      <c r="AF66" s="114"/>
      <c r="AG66" s="114"/>
      <c r="AH66" s="114"/>
    </row>
    <row r="67" spans="1:34">
      <c r="A67" s="187"/>
      <c r="B67" s="112"/>
      <c r="C67" s="113"/>
      <c r="D67" s="113"/>
      <c r="E67" s="113"/>
      <c r="F67" s="113"/>
      <c r="G67" s="114"/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4"/>
      <c r="Z67" s="114"/>
      <c r="AA67" s="114"/>
      <c r="AB67" s="114"/>
      <c r="AC67" s="114"/>
      <c r="AD67" s="114"/>
      <c r="AE67" s="114"/>
      <c r="AF67" s="114"/>
      <c r="AG67" s="114"/>
      <c r="AH67" s="114"/>
    </row>
    <row r="68" spans="1:34">
      <c r="A68" s="187"/>
      <c r="B68" s="112"/>
      <c r="C68" s="113"/>
      <c r="D68" s="113"/>
      <c r="E68" s="113"/>
      <c r="F68" s="113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4"/>
      <c r="Z68" s="114"/>
      <c r="AA68" s="114"/>
      <c r="AB68" s="114"/>
      <c r="AC68" s="114"/>
      <c r="AD68" s="114"/>
      <c r="AE68" s="114"/>
      <c r="AF68" s="114"/>
      <c r="AG68" s="114"/>
      <c r="AH68" s="114"/>
    </row>
    <row r="69" spans="1:34">
      <c r="A69" s="187"/>
      <c r="B69" s="112"/>
      <c r="C69" s="113"/>
      <c r="D69" s="113"/>
      <c r="E69" s="113"/>
      <c r="F69" s="113"/>
      <c r="G69" s="114"/>
      <c r="H69" s="114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114"/>
      <c r="W69" s="114"/>
      <c r="X69" s="114"/>
      <c r="Y69" s="114"/>
      <c r="Z69" s="114"/>
      <c r="AA69" s="114"/>
      <c r="AB69" s="114"/>
      <c r="AC69" s="114"/>
      <c r="AD69" s="114"/>
      <c r="AE69" s="114"/>
      <c r="AF69" s="114"/>
      <c r="AG69" s="114"/>
      <c r="AH69" s="114"/>
    </row>
    <row r="70" spans="1:34">
      <c r="A70" s="187"/>
      <c r="B70" s="112"/>
      <c r="C70" s="113"/>
      <c r="D70" s="113"/>
      <c r="E70" s="113"/>
      <c r="F70" s="113"/>
      <c r="G70" s="114"/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4"/>
      <c r="Z70" s="114"/>
      <c r="AA70" s="114"/>
      <c r="AB70" s="114"/>
      <c r="AC70" s="114"/>
      <c r="AD70" s="114"/>
      <c r="AE70" s="114"/>
      <c r="AF70" s="114"/>
      <c r="AG70" s="114"/>
      <c r="AH70" s="114"/>
    </row>
    <row r="71" spans="1:34">
      <c r="A71" s="187"/>
      <c r="B71" s="112"/>
      <c r="C71" s="113"/>
      <c r="D71" s="113"/>
      <c r="E71" s="113"/>
      <c r="F71" s="113"/>
      <c r="G71" s="114"/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4"/>
      <c r="Z71" s="114"/>
      <c r="AA71" s="114"/>
      <c r="AB71" s="114"/>
      <c r="AC71" s="114"/>
      <c r="AD71" s="114"/>
      <c r="AE71" s="114"/>
      <c r="AF71" s="114"/>
      <c r="AG71" s="114"/>
      <c r="AH71" s="114"/>
    </row>
    <row r="72" spans="1:34">
      <c r="A72" s="187"/>
      <c r="B72" s="112"/>
      <c r="C72" s="113"/>
      <c r="D72" s="113"/>
      <c r="E72" s="113"/>
      <c r="F72" s="113"/>
      <c r="G72" s="114"/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4"/>
      <c r="Z72" s="114"/>
      <c r="AA72" s="114"/>
      <c r="AB72" s="114"/>
      <c r="AC72" s="114"/>
      <c r="AD72" s="114"/>
      <c r="AE72" s="114"/>
      <c r="AF72" s="114"/>
      <c r="AG72" s="114"/>
      <c r="AH72" s="114"/>
    </row>
    <row r="73" spans="1:34">
      <c r="A73" s="187"/>
      <c r="B73" s="112"/>
      <c r="C73" s="113"/>
      <c r="D73" s="113"/>
      <c r="E73" s="113"/>
      <c r="F73" s="113"/>
      <c r="G73" s="114"/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4"/>
      <c r="Z73" s="114"/>
      <c r="AA73" s="114"/>
      <c r="AB73" s="114"/>
      <c r="AC73" s="114"/>
      <c r="AD73" s="114"/>
      <c r="AE73" s="114"/>
      <c r="AF73" s="114"/>
      <c r="AG73" s="114"/>
      <c r="AH73" s="114"/>
    </row>
    <row r="74" spans="1:34">
      <c r="A74" s="187"/>
      <c r="B74" s="112"/>
      <c r="C74" s="113"/>
      <c r="D74" s="113"/>
      <c r="E74" s="113"/>
      <c r="F74" s="113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4"/>
      <c r="Z74" s="114"/>
      <c r="AA74" s="114"/>
      <c r="AB74" s="114"/>
      <c r="AC74" s="114"/>
      <c r="AD74" s="114"/>
      <c r="AE74" s="114"/>
      <c r="AF74" s="114"/>
      <c r="AG74" s="114"/>
      <c r="AH74" s="114"/>
    </row>
    <row r="75" spans="1:34">
      <c r="A75" s="187"/>
      <c r="B75" s="112"/>
      <c r="C75" s="113"/>
      <c r="D75" s="113"/>
      <c r="E75" s="113"/>
      <c r="F75" s="113"/>
      <c r="G75" s="114"/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4"/>
      <c r="Z75" s="114"/>
      <c r="AA75" s="114"/>
      <c r="AB75" s="114"/>
      <c r="AC75" s="114"/>
      <c r="AD75" s="114"/>
      <c r="AE75" s="114"/>
      <c r="AF75" s="114"/>
      <c r="AG75" s="114"/>
      <c r="AH75" s="114"/>
    </row>
    <row r="76" spans="1:34">
      <c r="A76" s="187"/>
      <c r="B76" s="112"/>
      <c r="C76" s="113"/>
      <c r="D76" s="113"/>
      <c r="E76" s="113"/>
      <c r="F76" s="113"/>
      <c r="G76" s="114"/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4"/>
      <c r="Z76" s="114"/>
      <c r="AA76" s="114"/>
      <c r="AB76" s="114"/>
      <c r="AC76" s="114"/>
      <c r="AD76" s="114"/>
      <c r="AE76" s="114"/>
      <c r="AF76" s="114"/>
      <c r="AG76" s="114"/>
      <c r="AH76" s="114"/>
    </row>
    <row r="77" spans="1:34">
      <c r="A77" s="187"/>
      <c r="B77" s="112"/>
      <c r="C77" s="113"/>
      <c r="D77" s="113"/>
      <c r="E77" s="113"/>
      <c r="F77" s="113"/>
      <c r="G77" s="114"/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4"/>
      <c r="Z77" s="114"/>
      <c r="AA77" s="114"/>
      <c r="AB77" s="114"/>
      <c r="AC77" s="114"/>
      <c r="AD77" s="114"/>
      <c r="AE77" s="114"/>
      <c r="AF77" s="114"/>
      <c r="AG77" s="114"/>
      <c r="AH77" s="114"/>
    </row>
    <row r="78" spans="1:34">
      <c r="A78" s="187"/>
      <c r="B78" s="112"/>
      <c r="C78" s="113"/>
      <c r="D78" s="113"/>
      <c r="E78" s="113"/>
      <c r="F78" s="113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  <c r="Z78" s="114"/>
      <c r="AA78" s="114"/>
      <c r="AB78" s="114"/>
      <c r="AC78" s="114"/>
      <c r="AD78" s="114"/>
      <c r="AE78" s="114"/>
      <c r="AF78" s="114"/>
      <c r="AG78" s="114"/>
      <c r="AH78" s="114"/>
    </row>
    <row r="79" spans="1:34">
      <c r="A79" s="187"/>
      <c r="B79" s="112"/>
      <c r="C79" s="113"/>
      <c r="D79" s="113"/>
      <c r="E79" s="113"/>
      <c r="F79" s="113"/>
      <c r="G79" s="114"/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  <c r="Z79" s="114"/>
      <c r="AA79" s="114"/>
      <c r="AB79" s="114"/>
      <c r="AC79" s="114"/>
      <c r="AD79" s="114"/>
      <c r="AE79" s="114"/>
      <c r="AF79" s="114"/>
      <c r="AG79" s="114"/>
      <c r="AH79" s="114"/>
    </row>
    <row r="80" spans="1:34">
      <c r="A80" s="187"/>
      <c r="B80" s="112"/>
      <c r="C80" s="113"/>
      <c r="D80" s="113"/>
      <c r="E80" s="113"/>
      <c r="F80" s="113"/>
      <c r="G80" s="114"/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4"/>
      <c r="Z80" s="114"/>
      <c r="AA80" s="114"/>
      <c r="AB80" s="114"/>
      <c r="AC80" s="114"/>
      <c r="AD80" s="114"/>
      <c r="AE80" s="114"/>
      <c r="AF80" s="114"/>
      <c r="AG80" s="114"/>
      <c r="AH80" s="114"/>
    </row>
    <row r="81" spans="1:34">
      <c r="A81" s="187"/>
      <c r="B81" s="112"/>
      <c r="C81" s="113"/>
      <c r="D81" s="113"/>
      <c r="E81" s="113"/>
      <c r="F81" s="113"/>
      <c r="G81" s="114"/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4"/>
      <c r="Z81" s="114"/>
      <c r="AA81" s="114"/>
      <c r="AB81" s="114"/>
      <c r="AC81" s="114"/>
      <c r="AD81" s="114"/>
      <c r="AE81" s="114"/>
      <c r="AF81" s="114"/>
      <c r="AG81" s="114"/>
      <c r="AH81" s="114"/>
    </row>
    <row r="82" spans="1:34">
      <c r="A82" s="187"/>
      <c r="B82" s="112"/>
      <c r="C82" s="113"/>
      <c r="D82" s="113"/>
      <c r="E82" s="113"/>
      <c r="F82" s="113"/>
      <c r="G82" s="114"/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4"/>
      <c r="Z82" s="114"/>
      <c r="AA82" s="114"/>
      <c r="AB82" s="114"/>
      <c r="AC82" s="114"/>
      <c r="AD82" s="114"/>
      <c r="AE82" s="114"/>
      <c r="AF82" s="114"/>
      <c r="AG82" s="114"/>
      <c r="AH82" s="114"/>
    </row>
    <row r="83" spans="1:34">
      <c r="A83" s="187"/>
      <c r="B83" s="112"/>
      <c r="C83" s="113"/>
      <c r="D83" s="113"/>
      <c r="E83" s="113"/>
      <c r="F83" s="113"/>
      <c r="G83" s="114"/>
      <c r="H83" s="114"/>
      <c r="I83" s="114"/>
      <c r="J83" s="114"/>
      <c r="K83" s="114"/>
      <c r="L83" s="114"/>
      <c r="M83" s="114"/>
      <c r="N83" s="114"/>
      <c r="O83" s="114"/>
      <c r="P83" s="114"/>
      <c r="Q83" s="114"/>
      <c r="R83" s="114"/>
      <c r="S83" s="114"/>
      <c r="T83" s="114"/>
      <c r="U83" s="114"/>
      <c r="V83" s="114"/>
      <c r="W83" s="114"/>
      <c r="X83" s="114"/>
      <c r="Y83" s="114"/>
      <c r="Z83" s="114"/>
      <c r="AA83" s="114"/>
      <c r="AB83" s="114"/>
      <c r="AC83" s="114"/>
      <c r="AD83" s="114"/>
      <c r="AE83" s="114"/>
      <c r="AF83" s="114"/>
      <c r="AG83" s="114"/>
      <c r="AH83" s="114"/>
    </row>
    <row r="84" spans="1:34">
      <c r="A84" s="187"/>
      <c r="B84" s="112"/>
      <c r="C84" s="113"/>
      <c r="D84" s="113"/>
      <c r="E84" s="113"/>
      <c r="F84" s="113"/>
      <c r="G84" s="114"/>
      <c r="H84" s="114"/>
      <c r="I84" s="114"/>
      <c r="J84" s="114"/>
      <c r="K84" s="114"/>
      <c r="L84" s="114"/>
      <c r="M84" s="114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4"/>
      <c r="Z84" s="114"/>
      <c r="AA84" s="114"/>
      <c r="AB84" s="114"/>
      <c r="AC84" s="114"/>
      <c r="AD84" s="114"/>
      <c r="AE84" s="114"/>
      <c r="AF84" s="114"/>
      <c r="AG84" s="114"/>
      <c r="AH84" s="114"/>
    </row>
    <row r="85" spans="1:34">
      <c r="A85" s="187"/>
      <c r="B85" s="112"/>
      <c r="C85" s="113"/>
      <c r="D85" s="113"/>
      <c r="E85" s="113"/>
      <c r="F85" s="113"/>
      <c r="G85" s="114"/>
      <c r="H85" s="114"/>
      <c r="I85" s="114"/>
      <c r="J85" s="114"/>
      <c r="K85" s="114"/>
      <c r="L85" s="114"/>
      <c r="M85" s="114"/>
      <c r="N85" s="114"/>
      <c r="O85" s="114"/>
      <c r="P85" s="114"/>
      <c r="Q85" s="114"/>
      <c r="R85" s="114"/>
      <c r="S85" s="114"/>
      <c r="T85" s="114"/>
      <c r="U85" s="114"/>
      <c r="V85" s="114"/>
      <c r="W85" s="114"/>
      <c r="X85" s="114"/>
      <c r="Y85" s="114"/>
      <c r="Z85" s="114"/>
      <c r="AA85" s="114"/>
      <c r="AB85" s="114"/>
      <c r="AC85" s="114"/>
      <c r="AD85" s="114"/>
      <c r="AE85" s="114"/>
      <c r="AF85" s="114"/>
      <c r="AG85" s="114"/>
      <c r="AH85" s="114"/>
    </row>
    <row r="86" spans="1:34">
      <c r="A86" s="187"/>
      <c r="B86" s="112"/>
      <c r="C86" s="113"/>
      <c r="D86" s="113"/>
      <c r="E86" s="113"/>
      <c r="F86" s="113"/>
      <c r="G86" s="114"/>
      <c r="H86" s="114"/>
      <c r="I86" s="114"/>
      <c r="J86" s="114"/>
      <c r="K86" s="114"/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114"/>
      <c r="X86" s="114"/>
      <c r="Y86" s="114"/>
      <c r="Z86" s="114"/>
      <c r="AA86" s="114"/>
      <c r="AB86" s="114"/>
      <c r="AC86" s="114"/>
      <c r="AD86" s="114"/>
      <c r="AE86" s="114"/>
      <c r="AF86" s="114"/>
      <c r="AG86" s="114"/>
      <c r="AH86" s="114"/>
    </row>
    <row r="87" spans="1:34">
      <c r="A87" s="187"/>
      <c r="B87" s="112"/>
      <c r="C87" s="113"/>
      <c r="D87" s="113"/>
      <c r="E87" s="113"/>
      <c r="F87" s="113"/>
      <c r="G87" s="114"/>
      <c r="H87" s="114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  <c r="Z87" s="114"/>
      <c r="AA87" s="114"/>
      <c r="AB87" s="114"/>
      <c r="AC87" s="114"/>
      <c r="AD87" s="114"/>
      <c r="AE87" s="114"/>
      <c r="AF87" s="114"/>
      <c r="AG87" s="114"/>
      <c r="AH87" s="114"/>
    </row>
    <row r="88" spans="1:34">
      <c r="A88" s="187"/>
      <c r="B88" s="112"/>
      <c r="C88" s="113"/>
      <c r="D88" s="113"/>
      <c r="E88" s="113"/>
      <c r="F88" s="113"/>
      <c r="G88" s="114"/>
      <c r="H88" s="114"/>
      <c r="I88" s="114"/>
      <c r="J88" s="114"/>
      <c r="K88" s="114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4"/>
      <c r="Z88" s="114"/>
      <c r="AA88" s="114"/>
      <c r="AB88" s="114"/>
      <c r="AC88" s="114"/>
      <c r="AD88" s="114"/>
      <c r="AE88" s="114"/>
      <c r="AF88" s="114"/>
      <c r="AG88" s="114"/>
      <c r="AH88" s="114"/>
    </row>
    <row r="89" spans="1:34">
      <c r="A89" s="187"/>
      <c r="B89" s="112"/>
      <c r="C89" s="113"/>
      <c r="D89" s="113"/>
      <c r="E89" s="113"/>
      <c r="F89" s="113"/>
      <c r="G89" s="114"/>
      <c r="H89" s="114"/>
      <c r="I89" s="114"/>
      <c r="J89" s="114"/>
      <c r="K89" s="114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114"/>
      <c r="Z89" s="114"/>
      <c r="AA89" s="114"/>
      <c r="AB89" s="114"/>
      <c r="AC89" s="114"/>
      <c r="AD89" s="114"/>
      <c r="AE89" s="114"/>
      <c r="AF89" s="114"/>
      <c r="AG89" s="114"/>
      <c r="AH89" s="114"/>
    </row>
    <row r="90" spans="1:34">
      <c r="A90" s="187"/>
      <c r="B90" s="112"/>
      <c r="C90" s="113"/>
      <c r="D90" s="113"/>
      <c r="E90" s="113"/>
      <c r="F90" s="113"/>
      <c r="G90" s="114"/>
      <c r="H90" s="114"/>
      <c r="I90" s="114"/>
      <c r="J90" s="114"/>
      <c r="K90" s="114"/>
      <c r="L90" s="114"/>
      <c r="M90" s="114"/>
      <c r="N90" s="114"/>
      <c r="O90" s="114"/>
      <c r="P90" s="114"/>
      <c r="Q90" s="114"/>
      <c r="R90" s="114"/>
      <c r="S90" s="114"/>
      <c r="T90" s="114"/>
      <c r="U90" s="114"/>
      <c r="V90" s="114"/>
      <c r="W90" s="114"/>
      <c r="X90" s="114"/>
      <c r="Y90" s="114"/>
      <c r="Z90" s="114"/>
      <c r="AA90" s="114"/>
      <c r="AB90" s="114"/>
      <c r="AC90" s="114"/>
      <c r="AD90" s="114"/>
      <c r="AE90" s="114"/>
      <c r="AF90" s="114"/>
      <c r="AG90" s="114"/>
      <c r="AH90" s="114"/>
    </row>
    <row r="91" spans="1:34">
      <c r="A91" s="187"/>
      <c r="B91" s="112"/>
      <c r="C91" s="113"/>
      <c r="D91" s="113"/>
      <c r="E91" s="113"/>
      <c r="F91" s="113"/>
      <c r="G91" s="114"/>
      <c r="H91" s="114"/>
      <c r="I91" s="114"/>
      <c r="J91" s="114"/>
      <c r="K91" s="114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4"/>
      <c r="Z91" s="114"/>
      <c r="AA91" s="114"/>
      <c r="AB91" s="114"/>
      <c r="AC91" s="114"/>
      <c r="AD91" s="114"/>
      <c r="AE91" s="114"/>
      <c r="AF91" s="114"/>
      <c r="AG91" s="114"/>
      <c r="AH91" s="114"/>
    </row>
    <row r="92" spans="1:34">
      <c r="A92" s="187"/>
      <c r="B92" s="112"/>
      <c r="C92" s="113"/>
      <c r="D92" s="113"/>
      <c r="E92" s="113"/>
      <c r="F92" s="113"/>
      <c r="G92" s="114"/>
      <c r="H92" s="114"/>
      <c r="I92" s="114"/>
      <c r="J92" s="114"/>
      <c r="K92" s="114"/>
      <c r="L92" s="114"/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114"/>
      <c r="X92" s="114"/>
      <c r="Y92" s="114"/>
      <c r="Z92" s="114"/>
      <c r="AA92" s="114"/>
      <c r="AB92" s="114"/>
      <c r="AC92" s="114"/>
      <c r="AD92" s="114"/>
      <c r="AE92" s="114"/>
      <c r="AF92" s="114"/>
      <c r="AG92" s="114"/>
      <c r="AH92" s="114"/>
    </row>
    <row r="93" spans="1:34">
      <c r="A93" s="187"/>
      <c r="B93" s="112"/>
      <c r="C93" s="113"/>
      <c r="D93" s="113"/>
      <c r="E93" s="113"/>
      <c r="F93" s="113"/>
      <c r="G93" s="114"/>
      <c r="H93" s="114"/>
      <c r="I93" s="114"/>
      <c r="J93" s="114"/>
      <c r="K93" s="114"/>
      <c r="L93" s="114"/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114"/>
      <c r="X93" s="114"/>
      <c r="Y93" s="114"/>
      <c r="Z93" s="114"/>
      <c r="AA93" s="114"/>
      <c r="AB93" s="114"/>
      <c r="AC93" s="114"/>
      <c r="AD93" s="114"/>
      <c r="AE93" s="114"/>
      <c r="AF93" s="114"/>
      <c r="AG93" s="114"/>
      <c r="AH93" s="114"/>
    </row>
    <row r="94" spans="1:34">
      <c r="A94" s="187"/>
      <c r="B94" s="112"/>
      <c r="C94" s="113"/>
      <c r="D94" s="113"/>
      <c r="E94" s="113"/>
      <c r="F94" s="113"/>
      <c r="G94" s="114"/>
      <c r="H94" s="114"/>
      <c r="I94" s="114"/>
      <c r="J94" s="114"/>
      <c r="K94" s="114"/>
      <c r="L94" s="114"/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4"/>
      <c r="Z94" s="114"/>
      <c r="AA94" s="114"/>
      <c r="AB94" s="114"/>
      <c r="AC94" s="114"/>
      <c r="AD94" s="114"/>
      <c r="AE94" s="114"/>
      <c r="AF94" s="114"/>
      <c r="AG94" s="114"/>
      <c r="AH94" s="114"/>
    </row>
    <row r="95" spans="1:34">
      <c r="A95" s="187"/>
      <c r="B95" s="112"/>
      <c r="C95" s="113"/>
      <c r="D95" s="113"/>
      <c r="E95" s="113"/>
      <c r="F95" s="113"/>
      <c r="G95" s="114"/>
      <c r="H95" s="114"/>
      <c r="I95" s="114"/>
      <c r="J95" s="114"/>
      <c r="K95" s="114"/>
      <c r="L95" s="114"/>
      <c r="M95" s="114"/>
      <c r="N95" s="114"/>
      <c r="O95" s="114"/>
      <c r="P95" s="114"/>
      <c r="Q95" s="114"/>
      <c r="R95" s="114"/>
      <c r="S95" s="114"/>
      <c r="T95" s="114"/>
      <c r="U95" s="114"/>
      <c r="V95" s="114"/>
      <c r="W95" s="114"/>
      <c r="X95" s="114"/>
      <c r="Y95" s="114"/>
      <c r="Z95" s="114"/>
      <c r="AA95" s="114"/>
      <c r="AB95" s="114"/>
      <c r="AC95" s="114"/>
      <c r="AD95" s="114"/>
      <c r="AE95" s="114"/>
      <c r="AF95" s="114"/>
      <c r="AG95" s="114"/>
      <c r="AH95" s="114"/>
    </row>
    <row r="96" spans="1:34">
      <c r="A96" s="187"/>
      <c r="B96" s="112"/>
      <c r="C96" s="113"/>
      <c r="D96" s="113"/>
      <c r="E96" s="113"/>
      <c r="F96" s="113"/>
      <c r="G96" s="114"/>
      <c r="H96" s="114"/>
      <c r="I96" s="114"/>
      <c r="J96" s="114"/>
      <c r="K96" s="114"/>
      <c r="L96" s="114"/>
      <c r="M96" s="114"/>
      <c r="N96" s="114"/>
      <c r="O96" s="114"/>
      <c r="P96" s="114"/>
      <c r="Q96" s="114"/>
      <c r="R96" s="114"/>
      <c r="S96" s="114"/>
      <c r="T96" s="114"/>
      <c r="U96" s="114"/>
      <c r="V96" s="114"/>
      <c r="W96" s="114"/>
      <c r="X96" s="114"/>
      <c r="Y96" s="114"/>
      <c r="Z96" s="114"/>
      <c r="AA96" s="114"/>
      <c r="AB96" s="114"/>
      <c r="AC96" s="114"/>
      <c r="AD96" s="114"/>
      <c r="AE96" s="114"/>
      <c r="AF96" s="114"/>
      <c r="AG96" s="114"/>
      <c r="AH96" s="114"/>
    </row>
    <row r="97" spans="1:34">
      <c r="A97" s="187"/>
      <c r="B97" s="112"/>
      <c r="C97" s="113"/>
      <c r="D97" s="113"/>
      <c r="E97" s="113"/>
      <c r="F97" s="113"/>
      <c r="G97" s="114"/>
      <c r="H97" s="114"/>
      <c r="I97" s="114"/>
      <c r="J97" s="114"/>
      <c r="K97" s="114"/>
      <c r="L97" s="114"/>
      <c r="M97" s="114"/>
      <c r="N97" s="114"/>
      <c r="O97" s="114"/>
      <c r="P97" s="114"/>
      <c r="Q97" s="114"/>
      <c r="R97" s="114"/>
      <c r="S97" s="114"/>
      <c r="T97" s="114"/>
      <c r="U97" s="114"/>
      <c r="V97" s="114"/>
      <c r="W97" s="114"/>
      <c r="X97" s="114"/>
      <c r="Y97" s="114"/>
      <c r="Z97" s="114"/>
      <c r="AA97" s="114"/>
      <c r="AB97" s="114"/>
      <c r="AC97" s="114"/>
      <c r="AD97" s="114"/>
      <c r="AE97" s="114"/>
      <c r="AF97" s="114"/>
      <c r="AG97" s="114"/>
      <c r="AH97" s="114"/>
    </row>
    <row r="98" spans="1:34">
      <c r="A98" s="187"/>
      <c r="B98" s="112"/>
      <c r="C98" s="113"/>
      <c r="D98" s="113"/>
      <c r="E98" s="113"/>
      <c r="F98" s="113"/>
      <c r="G98" s="114"/>
      <c r="H98" s="114"/>
      <c r="I98" s="114"/>
      <c r="J98" s="114"/>
      <c r="K98" s="114"/>
      <c r="L98" s="114"/>
      <c r="M98" s="114"/>
      <c r="N98" s="114"/>
      <c r="O98" s="114"/>
      <c r="P98" s="114"/>
      <c r="Q98" s="114"/>
      <c r="R98" s="114"/>
      <c r="S98" s="114"/>
      <c r="T98" s="114"/>
      <c r="U98" s="114"/>
      <c r="V98" s="114"/>
      <c r="W98" s="114"/>
      <c r="X98" s="114"/>
      <c r="Y98" s="114"/>
      <c r="Z98" s="114"/>
      <c r="AA98" s="114"/>
      <c r="AB98" s="114"/>
      <c r="AC98" s="114"/>
      <c r="AD98" s="114"/>
      <c r="AE98" s="114"/>
      <c r="AF98" s="114"/>
      <c r="AG98" s="114"/>
      <c r="AH98" s="114"/>
    </row>
    <row r="99" spans="1:34">
      <c r="A99" s="187"/>
      <c r="B99" s="112"/>
      <c r="C99" s="113"/>
      <c r="D99" s="113"/>
      <c r="E99" s="113"/>
      <c r="F99" s="113"/>
      <c r="G99" s="114"/>
      <c r="H99" s="114"/>
      <c r="I99" s="114"/>
      <c r="J99" s="114"/>
      <c r="K99" s="114"/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4"/>
      <c r="Z99" s="114"/>
      <c r="AA99" s="114"/>
      <c r="AB99" s="114"/>
      <c r="AC99" s="114"/>
      <c r="AD99" s="114"/>
      <c r="AE99" s="114"/>
      <c r="AF99" s="114"/>
      <c r="AG99" s="114"/>
      <c r="AH99" s="114"/>
    </row>
    <row r="100" spans="1:34">
      <c r="A100" s="187"/>
      <c r="B100" s="112"/>
      <c r="C100" s="113"/>
      <c r="D100" s="113"/>
      <c r="E100" s="113"/>
      <c r="F100" s="113"/>
      <c r="G100" s="114"/>
      <c r="H100" s="114"/>
      <c r="I100" s="114"/>
      <c r="J100" s="114"/>
      <c r="K100" s="114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  <c r="V100" s="114"/>
      <c r="W100" s="114"/>
      <c r="X100" s="114"/>
      <c r="Y100" s="114"/>
      <c r="Z100" s="114"/>
      <c r="AA100" s="114"/>
      <c r="AB100" s="114"/>
      <c r="AC100" s="114"/>
      <c r="AD100" s="114"/>
      <c r="AE100" s="114"/>
      <c r="AF100" s="114"/>
      <c r="AG100" s="114"/>
      <c r="AH100" s="114"/>
    </row>
    <row r="101" spans="1:34">
      <c r="A101" s="187"/>
      <c r="B101" s="112"/>
      <c r="C101" s="113"/>
      <c r="D101" s="113"/>
      <c r="E101" s="113"/>
      <c r="F101" s="113"/>
      <c r="G101" s="114"/>
      <c r="H101" s="114"/>
      <c r="I101" s="114"/>
      <c r="J101" s="114"/>
      <c r="K101" s="114"/>
      <c r="L101" s="114"/>
      <c r="M101" s="114"/>
      <c r="N101" s="114"/>
      <c r="O101" s="114"/>
      <c r="P101" s="114"/>
      <c r="Q101" s="114"/>
      <c r="R101" s="114"/>
      <c r="S101" s="114"/>
      <c r="T101" s="114"/>
      <c r="U101" s="114"/>
      <c r="V101" s="114"/>
      <c r="W101" s="114"/>
      <c r="X101" s="114"/>
      <c r="Y101" s="114"/>
      <c r="Z101" s="114"/>
      <c r="AA101" s="114"/>
      <c r="AB101" s="114"/>
      <c r="AC101" s="114"/>
      <c r="AD101" s="114"/>
      <c r="AE101" s="114"/>
      <c r="AF101" s="114"/>
      <c r="AG101" s="114"/>
      <c r="AH101" s="114"/>
    </row>
    <row r="102" spans="1:34">
      <c r="A102" s="187"/>
      <c r="B102" s="112"/>
      <c r="C102" s="113"/>
      <c r="D102" s="113"/>
      <c r="E102" s="113"/>
      <c r="F102" s="113"/>
      <c r="G102" s="114"/>
      <c r="H102" s="114"/>
      <c r="I102" s="114"/>
      <c r="J102" s="114"/>
      <c r="K102" s="114"/>
      <c r="L102" s="114"/>
      <c r="M102" s="114"/>
      <c r="N102" s="114"/>
      <c r="O102" s="114"/>
      <c r="P102" s="114"/>
      <c r="Q102" s="114"/>
      <c r="R102" s="114"/>
      <c r="S102" s="114"/>
      <c r="T102" s="114"/>
      <c r="U102" s="114"/>
      <c r="V102" s="114"/>
      <c r="W102" s="114"/>
      <c r="X102" s="114"/>
      <c r="Y102" s="114"/>
      <c r="Z102" s="114"/>
      <c r="AA102" s="114"/>
      <c r="AB102" s="114"/>
      <c r="AC102" s="114"/>
      <c r="AD102" s="114"/>
      <c r="AE102" s="114"/>
      <c r="AF102" s="114"/>
      <c r="AG102" s="114"/>
      <c r="AH102" s="114"/>
    </row>
    <row r="103" spans="1:34">
      <c r="A103" s="187"/>
      <c r="B103" s="112"/>
      <c r="C103" s="113"/>
      <c r="D103" s="113"/>
      <c r="E103" s="113"/>
      <c r="F103" s="113"/>
      <c r="G103" s="114"/>
      <c r="H103" s="114"/>
      <c r="I103" s="114"/>
      <c r="J103" s="114"/>
      <c r="K103" s="114"/>
      <c r="L103" s="114"/>
      <c r="M103" s="114"/>
      <c r="N103" s="114"/>
      <c r="O103" s="114"/>
      <c r="P103" s="114"/>
      <c r="Q103" s="114"/>
      <c r="R103" s="114"/>
      <c r="S103" s="114"/>
      <c r="T103" s="114"/>
      <c r="U103" s="114"/>
      <c r="V103" s="114"/>
      <c r="W103" s="114"/>
      <c r="X103" s="114"/>
      <c r="Y103" s="114"/>
      <c r="Z103" s="114"/>
      <c r="AA103" s="114"/>
      <c r="AB103" s="114"/>
      <c r="AC103" s="114"/>
      <c r="AD103" s="114"/>
      <c r="AE103" s="114"/>
      <c r="AF103" s="114"/>
      <c r="AG103" s="114"/>
      <c r="AH103" s="114"/>
    </row>
    <row r="104" spans="1:34">
      <c r="A104" s="187"/>
      <c r="B104" s="112"/>
      <c r="C104" s="113"/>
      <c r="D104" s="113"/>
      <c r="E104" s="113"/>
      <c r="F104" s="113"/>
      <c r="G104" s="114"/>
      <c r="H104" s="114"/>
      <c r="I104" s="114"/>
      <c r="J104" s="114"/>
      <c r="K104" s="114"/>
      <c r="L104" s="114"/>
      <c r="M104" s="114"/>
      <c r="N104" s="114"/>
      <c r="O104" s="114"/>
      <c r="P104" s="114"/>
      <c r="Q104" s="114"/>
      <c r="R104" s="114"/>
      <c r="S104" s="114"/>
      <c r="T104" s="114"/>
      <c r="U104" s="114"/>
      <c r="V104" s="114"/>
      <c r="W104" s="114"/>
      <c r="X104" s="114"/>
      <c r="Y104" s="114"/>
      <c r="Z104" s="114"/>
      <c r="AA104" s="114"/>
      <c r="AB104" s="114"/>
      <c r="AC104" s="114"/>
      <c r="AD104" s="114"/>
      <c r="AE104" s="114"/>
      <c r="AF104" s="114"/>
      <c r="AG104" s="114"/>
      <c r="AH104" s="114"/>
    </row>
    <row r="105" spans="1:34">
      <c r="A105" s="187"/>
      <c r="B105" s="112"/>
      <c r="C105" s="113"/>
      <c r="D105" s="113"/>
      <c r="E105" s="113"/>
      <c r="F105" s="113"/>
      <c r="G105" s="114"/>
      <c r="H105" s="114"/>
      <c r="I105" s="114"/>
      <c r="J105" s="114"/>
      <c r="K105" s="114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  <c r="W105" s="114"/>
      <c r="X105" s="114"/>
      <c r="Y105" s="114"/>
      <c r="Z105" s="114"/>
      <c r="AA105" s="114"/>
      <c r="AB105" s="114"/>
      <c r="AC105" s="114"/>
      <c r="AD105" s="114"/>
      <c r="AE105" s="114"/>
      <c r="AF105" s="114"/>
      <c r="AG105" s="114"/>
      <c r="AH105" s="114"/>
    </row>
    <row r="106" spans="1:34">
      <c r="A106" s="187"/>
      <c r="B106" s="112"/>
      <c r="C106" s="113"/>
      <c r="D106" s="113"/>
      <c r="E106" s="113"/>
      <c r="F106" s="113"/>
      <c r="G106" s="114"/>
      <c r="H106" s="114"/>
      <c r="I106" s="114"/>
      <c r="J106" s="114"/>
      <c r="K106" s="114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4"/>
      <c r="X106" s="114"/>
      <c r="Y106" s="114"/>
      <c r="Z106" s="114"/>
      <c r="AA106" s="114"/>
      <c r="AB106" s="114"/>
      <c r="AC106" s="114"/>
      <c r="AD106" s="114"/>
      <c r="AE106" s="114"/>
      <c r="AF106" s="114"/>
      <c r="AG106" s="114"/>
      <c r="AH106" s="114"/>
    </row>
    <row r="107" spans="1:34">
      <c r="A107" s="187"/>
      <c r="B107" s="112"/>
      <c r="C107" s="113"/>
      <c r="D107" s="113"/>
      <c r="E107" s="113"/>
      <c r="F107" s="113"/>
      <c r="G107" s="114"/>
      <c r="H107" s="114"/>
      <c r="I107" s="114"/>
      <c r="J107" s="114"/>
      <c r="K107" s="114"/>
      <c r="L107" s="114"/>
      <c r="M107" s="114"/>
      <c r="N107" s="114"/>
      <c r="O107" s="114"/>
      <c r="P107" s="114"/>
      <c r="Q107" s="114"/>
      <c r="R107" s="114"/>
      <c r="S107" s="114"/>
      <c r="T107" s="114"/>
      <c r="U107" s="114"/>
      <c r="V107" s="114"/>
      <c r="W107" s="114"/>
      <c r="X107" s="114"/>
      <c r="Y107" s="114"/>
      <c r="Z107" s="114"/>
      <c r="AA107" s="114"/>
      <c r="AB107" s="114"/>
      <c r="AC107" s="114"/>
      <c r="AD107" s="114"/>
      <c r="AE107" s="114"/>
      <c r="AF107" s="114"/>
      <c r="AG107" s="114"/>
      <c r="AH107" s="114"/>
    </row>
    <row r="108" spans="1:34">
      <c r="A108" s="187"/>
      <c r="B108" s="112"/>
      <c r="C108" s="113"/>
      <c r="D108" s="113"/>
      <c r="E108" s="113"/>
      <c r="F108" s="113"/>
      <c r="G108" s="114"/>
      <c r="H108" s="114"/>
      <c r="I108" s="114"/>
      <c r="J108" s="114"/>
      <c r="K108" s="114"/>
      <c r="L108" s="114"/>
      <c r="M108" s="114"/>
      <c r="N108" s="114"/>
      <c r="O108" s="114"/>
      <c r="P108" s="114"/>
      <c r="Q108" s="114"/>
      <c r="R108" s="114"/>
      <c r="S108" s="114"/>
      <c r="T108" s="114"/>
      <c r="U108" s="114"/>
      <c r="V108" s="114"/>
      <c r="W108" s="114"/>
      <c r="X108" s="114"/>
      <c r="Y108" s="114"/>
      <c r="Z108" s="114"/>
      <c r="AA108" s="114"/>
      <c r="AB108" s="114"/>
      <c r="AC108" s="114"/>
      <c r="AD108" s="114"/>
      <c r="AE108" s="114"/>
      <c r="AF108" s="114"/>
      <c r="AG108" s="114"/>
      <c r="AH108" s="114"/>
    </row>
    <row r="109" spans="1:34">
      <c r="A109" s="187"/>
      <c r="B109" s="112"/>
      <c r="C109" s="113"/>
      <c r="D109" s="113"/>
      <c r="E109" s="113"/>
      <c r="F109" s="113"/>
      <c r="G109" s="114"/>
      <c r="H109" s="114"/>
      <c r="I109" s="114"/>
      <c r="J109" s="114"/>
      <c r="K109" s="114"/>
      <c r="L109" s="114"/>
      <c r="M109" s="114"/>
      <c r="N109" s="114"/>
      <c r="O109" s="114"/>
      <c r="P109" s="114"/>
      <c r="Q109" s="114"/>
      <c r="R109" s="114"/>
      <c r="S109" s="114"/>
      <c r="T109" s="114"/>
      <c r="U109" s="114"/>
      <c r="V109" s="114"/>
      <c r="W109" s="114"/>
      <c r="X109" s="114"/>
      <c r="Y109" s="114"/>
      <c r="Z109" s="114"/>
      <c r="AA109" s="114"/>
      <c r="AB109" s="114"/>
      <c r="AC109" s="114"/>
      <c r="AD109" s="114"/>
      <c r="AE109" s="114"/>
      <c r="AF109" s="114"/>
      <c r="AG109" s="114"/>
      <c r="AH109" s="114"/>
    </row>
    <row r="110" spans="1:34">
      <c r="A110" s="187"/>
      <c r="B110" s="112"/>
      <c r="C110" s="157"/>
      <c r="D110" s="113"/>
      <c r="E110" s="113"/>
      <c r="F110" s="113"/>
      <c r="G110" s="114"/>
      <c r="H110" s="114"/>
      <c r="I110" s="114"/>
      <c r="J110" s="114"/>
      <c r="K110" s="114"/>
      <c r="L110" s="114"/>
      <c r="M110" s="114"/>
      <c r="N110" s="114"/>
      <c r="O110" s="114"/>
      <c r="P110" s="114"/>
      <c r="Q110" s="114"/>
      <c r="R110" s="114"/>
      <c r="S110" s="114"/>
      <c r="T110" s="114"/>
      <c r="U110" s="114"/>
      <c r="V110" s="114"/>
      <c r="W110" s="114"/>
      <c r="X110" s="114"/>
      <c r="Y110" s="114"/>
      <c r="Z110" s="114"/>
      <c r="AA110" s="114"/>
      <c r="AB110" s="114"/>
      <c r="AC110" s="114"/>
      <c r="AD110" s="114"/>
      <c r="AE110" s="114"/>
      <c r="AF110" s="114"/>
      <c r="AG110" s="114"/>
      <c r="AH110" s="114"/>
    </row>
    <row r="111" spans="1:34">
      <c r="A111" s="187"/>
      <c r="B111" s="112"/>
      <c r="C111" s="113"/>
      <c r="D111" s="113"/>
      <c r="E111" s="113"/>
      <c r="F111" s="113"/>
      <c r="G111" s="114"/>
      <c r="H111" s="114"/>
      <c r="I111" s="114"/>
      <c r="J111" s="114"/>
      <c r="K111" s="114"/>
      <c r="L111" s="114"/>
      <c r="M111" s="114"/>
      <c r="N111" s="114"/>
      <c r="O111" s="114"/>
      <c r="P111" s="114"/>
      <c r="Q111" s="114"/>
      <c r="R111" s="114"/>
      <c r="S111" s="114"/>
      <c r="T111" s="114"/>
      <c r="U111" s="114"/>
      <c r="V111" s="114"/>
      <c r="W111" s="114"/>
      <c r="X111" s="114"/>
      <c r="Y111" s="114"/>
      <c r="Z111" s="114"/>
      <c r="AA111" s="114"/>
      <c r="AB111" s="114"/>
      <c r="AC111" s="114"/>
      <c r="AD111" s="114"/>
      <c r="AE111" s="114"/>
      <c r="AF111" s="114"/>
      <c r="AG111" s="114"/>
      <c r="AH111" s="114"/>
    </row>
    <row r="112" spans="1:34">
      <c r="A112" s="187"/>
      <c r="B112" s="112"/>
      <c r="C112" s="113"/>
      <c r="D112" s="113"/>
      <c r="E112" s="113"/>
      <c r="F112" s="113"/>
      <c r="G112" s="114"/>
      <c r="H112" s="114"/>
      <c r="I112" s="114"/>
      <c r="J112" s="114"/>
      <c r="K112" s="114"/>
      <c r="L112" s="114"/>
      <c r="M112" s="114"/>
      <c r="N112" s="114"/>
      <c r="O112" s="114"/>
      <c r="P112" s="114"/>
      <c r="Q112" s="114"/>
      <c r="R112" s="114"/>
      <c r="S112" s="114"/>
      <c r="T112" s="114"/>
      <c r="U112" s="114"/>
      <c r="V112" s="114"/>
      <c r="W112" s="114"/>
      <c r="X112" s="114"/>
      <c r="Y112" s="114"/>
      <c r="Z112" s="114"/>
      <c r="AA112" s="114"/>
      <c r="AB112" s="114"/>
      <c r="AC112" s="114"/>
      <c r="AD112" s="114"/>
      <c r="AE112" s="114"/>
      <c r="AF112" s="114"/>
      <c r="AG112" s="114"/>
      <c r="AH112" s="114"/>
    </row>
    <row r="113" spans="1:34">
      <c r="A113" s="187"/>
      <c r="B113" s="112"/>
      <c r="C113" s="113"/>
      <c r="D113" s="113"/>
      <c r="E113" s="113"/>
      <c r="F113" s="113"/>
      <c r="G113" s="114"/>
      <c r="H113" s="114"/>
      <c r="I113" s="114"/>
      <c r="J113" s="114"/>
      <c r="K113" s="114"/>
      <c r="L113" s="114"/>
      <c r="M113" s="114"/>
      <c r="N113" s="114"/>
      <c r="O113" s="114"/>
      <c r="P113" s="114"/>
      <c r="Q113" s="114"/>
      <c r="R113" s="114"/>
      <c r="S113" s="114"/>
      <c r="T113" s="114"/>
      <c r="U113" s="114"/>
      <c r="V113" s="114"/>
      <c r="W113" s="114"/>
      <c r="X113" s="114"/>
      <c r="Y113" s="114"/>
      <c r="Z113" s="114"/>
      <c r="AA113" s="114"/>
      <c r="AB113" s="114"/>
      <c r="AC113" s="114"/>
      <c r="AD113" s="114"/>
      <c r="AE113" s="114"/>
      <c r="AF113" s="114"/>
      <c r="AG113" s="114"/>
      <c r="AH113" s="114"/>
    </row>
    <row r="114" spans="1:34">
      <c r="A114" s="187"/>
      <c r="B114" s="112"/>
      <c r="C114" s="113"/>
      <c r="D114" s="113"/>
      <c r="E114" s="113"/>
      <c r="F114" s="113"/>
      <c r="G114" s="114"/>
      <c r="H114" s="114"/>
      <c r="I114" s="114"/>
      <c r="J114" s="114"/>
      <c r="K114" s="114"/>
      <c r="L114" s="114"/>
      <c r="M114" s="114"/>
      <c r="N114" s="114"/>
      <c r="O114" s="114"/>
      <c r="P114" s="114"/>
      <c r="Q114" s="114"/>
      <c r="R114" s="114"/>
      <c r="S114" s="114"/>
      <c r="T114" s="114"/>
      <c r="U114" s="114"/>
      <c r="V114" s="114"/>
      <c r="W114" s="114"/>
      <c r="X114" s="114"/>
      <c r="Y114" s="114"/>
      <c r="Z114" s="114"/>
      <c r="AA114" s="114"/>
      <c r="AB114" s="114"/>
      <c r="AC114" s="114"/>
      <c r="AD114" s="114"/>
      <c r="AE114" s="114"/>
      <c r="AF114" s="114"/>
      <c r="AG114" s="114"/>
      <c r="AH114" s="114"/>
    </row>
    <row r="115" spans="1:34">
      <c r="A115" s="187"/>
      <c r="B115" s="112"/>
      <c r="C115" s="113"/>
      <c r="D115" s="113"/>
      <c r="E115" s="113"/>
      <c r="F115" s="113"/>
      <c r="G115" s="114"/>
      <c r="H115" s="114"/>
      <c r="I115" s="114"/>
      <c r="J115" s="114"/>
      <c r="K115" s="114"/>
      <c r="L115" s="114"/>
      <c r="M115" s="114"/>
      <c r="N115" s="114"/>
      <c r="O115" s="114"/>
      <c r="P115" s="114"/>
      <c r="Q115" s="114"/>
      <c r="R115" s="114"/>
      <c r="S115" s="114"/>
      <c r="T115" s="114"/>
      <c r="U115" s="114"/>
      <c r="V115" s="114"/>
      <c r="W115" s="114"/>
      <c r="X115" s="114"/>
      <c r="Y115" s="114"/>
      <c r="Z115" s="114"/>
      <c r="AA115" s="114"/>
      <c r="AB115" s="114"/>
      <c r="AC115" s="114"/>
      <c r="AD115" s="114"/>
      <c r="AE115" s="114"/>
      <c r="AF115" s="114"/>
      <c r="AG115" s="114"/>
      <c r="AH115" s="114"/>
    </row>
    <row r="116" spans="1:34">
      <c r="A116" s="187"/>
      <c r="B116" s="112"/>
      <c r="C116" s="113"/>
      <c r="D116" s="113"/>
      <c r="E116" s="113"/>
      <c r="F116" s="113"/>
      <c r="G116" s="114"/>
      <c r="H116" s="114"/>
      <c r="I116" s="114"/>
      <c r="J116" s="114"/>
      <c r="K116" s="114"/>
      <c r="L116" s="114"/>
      <c r="M116" s="114"/>
      <c r="N116" s="114"/>
      <c r="O116" s="114"/>
      <c r="P116" s="114"/>
      <c r="Q116" s="114"/>
      <c r="R116" s="114"/>
      <c r="S116" s="114"/>
      <c r="T116" s="114"/>
      <c r="U116" s="114"/>
      <c r="V116" s="114"/>
      <c r="W116" s="114"/>
      <c r="X116" s="114"/>
      <c r="Y116" s="114"/>
      <c r="Z116" s="114"/>
      <c r="AA116" s="114"/>
      <c r="AB116" s="114"/>
      <c r="AC116" s="114"/>
      <c r="AD116" s="114"/>
      <c r="AE116" s="114"/>
      <c r="AF116" s="114"/>
      <c r="AG116" s="114"/>
      <c r="AH116" s="114"/>
    </row>
    <row r="117" spans="1:34">
      <c r="A117" s="187"/>
      <c r="B117" s="112"/>
      <c r="C117" s="113"/>
      <c r="D117" s="113"/>
      <c r="E117" s="113"/>
      <c r="F117" s="113"/>
      <c r="G117" s="114"/>
      <c r="H117" s="114"/>
      <c r="I117" s="114"/>
      <c r="J117" s="114"/>
      <c r="K117" s="114"/>
      <c r="L117" s="114"/>
      <c r="M117" s="114"/>
      <c r="N117" s="114"/>
      <c r="O117" s="114"/>
      <c r="P117" s="114"/>
      <c r="Q117" s="114"/>
      <c r="R117" s="114"/>
      <c r="S117" s="114"/>
      <c r="T117" s="114"/>
      <c r="U117" s="114"/>
      <c r="V117" s="114"/>
      <c r="W117" s="114"/>
      <c r="X117" s="114"/>
      <c r="Y117" s="114"/>
      <c r="Z117" s="114"/>
      <c r="AA117" s="114"/>
      <c r="AB117" s="114"/>
      <c r="AC117" s="114"/>
      <c r="AD117" s="114"/>
      <c r="AE117" s="114"/>
      <c r="AF117" s="114"/>
      <c r="AG117" s="114"/>
      <c r="AH117" s="114"/>
    </row>
    <row r="118" spans="1:34">
      <c r="A118" s="187"/>
      <c r="B118" s="112"/>
      <c r="C118" s="113"/>
      <c r="D118" s="113"/>
      <c r="E118" s="113"/>
      <c r="F118" s="113"/>
      <c r="G118" s="114"/>
      <c r="H118" s="114"/>
      <c r="I118" s="114"/>
      <c r="J118" s="114"/>
      <c r="K118" s="114"/>
      <c r="L118" s="114"/>
      <c r="M118" s="114"/>
      <c r="N118" s="114"/>
      <c r="O118" s="114"/>
      <c r="P118" s="114"/>
      <c r="Q118" s="114"/>
      <c r="R118" s="114"/>
      <c r="S118" s="114"/>
      <c r="T118" s="114"/>
      <c r="U118" s="114"/>
      <c r="V118" s="114"/>
      <c r="W118" s="114"/>
      <c r="X118" s="114"/>
      <c r="Y118" s="114"/>
      <c r="Z118" s="114"/>
      <c r="AA118" s="114"/>
      <c r="AB118" s="114"/>
      <c r="AC118" s="114"/>
      <c r="AD118" s="114"/>
      <c r="AE118" s="114"/>
      <c r="AF118" s="114"/>
      <c r="AG118" s="114"/>
      <c r="AH118" s="114"/>
    </row>
    <row r="119" spans="1:34">
      <c r="A119" s="187"/>
      <c r="B119" s="112"/>
      <c r="C119" s="113"/>
      <c r="D119" s="113"/>
      <c r="E119" s="113"/>
      <c r="F119" s="113"/>
      <c r="G119" s="114"/>
      <c r="H119" s="114"/>
      <c r="I119" s="114"/>
      <c r="J119" s="114"/>
      <c r="K119" s="114"/>
      <c r="L119" s="114"/>
      <c r="M119" s="114"/>
      <c r="N119" s="114"/>
      <c r="O119" s="114"/>
      <c r="P119" s="114"/>
      <c r="Q119" s="114"/>
      <c r="R119" s="114"/>
      <c r="S119" s="114"/>
      <c r="T119" s="114"/>
      <c r="U119" s="114"/>
      <c r="V119" s="114"/>
      <c r="W119" s="114"/>
      <c r="X119" s="114"/>
      <c r="Y119" s="114"/>
      <c r="Z119" s="114"/>
      <c r="AA119" s="114"/>
      <c r="AB119" s="114"/>
      <c r="AC119" s="114"/>
      <c r="AD119" s="114"/>
      <c r="AE119" s="114"/>
      <c r="AF119" s="114"/>
      <c r="AG119" s="114"/>
      <c r="AH119" s="114"/>
    </row>
    <row r="120" spans="1:34">
      <c r="A120" s="187"/>
      <c r="B120" s="112"/>
      <c r="C120" s="113"/>
      <c r="D120" s="113"/>
      <c r="E120" s="113"/>
      <c r="F120" s="113"/>
      <c r="G120" s="114"/>
      <c r="H120" s="114"/>
      <c r="I120" s="114"/>
      <c r="J120" s="114"/>
      <c r="K120" s="114"/>
      <c r="L120" s="114"/>
      <c r="M120" s="114"/>
      <c r="N120" s="114"/>
      <c r="O120" s="114"/>
      <c r="P120" s="114"/>
      <c r="Q120" s="114"/>
      <c r="R120" s="114"/>
      <c r="S120" s="114"/>
      <c r="T120" s="114"/>
      <c r="U120" s="114"/>
      <c r="V120" s="114"/>
      <c r="W120" s="114"/>
      <c r="X120" s="114"/>
      <c r="Y120" s="114"/>
      <c r="Z120" s="114"/>
      <c r="AA120" s="114"/>
      <c r="AB120" s="114"/>
      <c r="AC120" s="114"/>
      <c r="AD120" s="114"/>
      <c r="AE120" s="114"/>
      <c r="AF120" s="114"/>
      <c r="AG120" s="114"/>
      <c r="AH120" s="114"/>
    </row>
    <row r="121" spans="1:34">
      <c r="A121" s="187"/>
      <c r="B121" s="112"/>
      <c r="C121" s="113"/>
      <c r="D121" s="113"/>
      <c r="E121" s="113"/>
      <c r="F121" s="113"/>
      <c r="G121" s="114"/>
      <c r="H121" s="114"/>
      <c r="I121" s="114"/>
      <c r="J121" s="114"/>
      <c r="K121" s="114"/>
      <c r="L121" s="114"/>
      <c r="M121" s="114"/>
      <c r="N121" s="114"/>
      <c r="O121" s="114"/>
      <c r="P121" s="114"/>
      <c r="Q121" s="114"/>
      <c r="R121" s="114"/>
      <c r="S121" s="114"/>
      <c r="T121" s="114"/>
      <c r="U121" s="114"/>
      <c r="V121" s="114"/>
      <c r="W121" s="114"/>
      <c r="X121" s="114"/>
      <c r="Y121" s="114"/>
      <c r="Z121" s="114"/>
      <c r="AA121" s="114"/>
      <c r="AB121" s="114"/>
      <c r="AC121" s="114"/>
      <c r="AD121" s="114"/>
      <c r="AE121" s="114"/>
      <c r="AF121" s="114"/>
      <c r="AG121" s="114"/>
      <c r="AH121" s="114"/>
    </row>
    <row r="122" spans="1:34">
      <c r="A122" s="187"/>
      <c r="B122" s="112"/>
      <c r="C122" s="113"/>
      <c r="D122" s="113"/>
      <c r="E122" s="113"/>
      <c r="F122" s="113"/>
      <c r="G122" s="114"/>
      <c r="H122" s="114"/>
      <c r="I122" s="114"/>
      <c r="J122" s="114"/>
      <c r="K122" s="114"/>
      <c r="L122" s="114"/>
      <c r="M122" s="114"/>
      <c r="N122" s="114"/>
      <c r="O122" s="114"/>
      <c r="P122" s="114"/>
      <c r="Q122" s="114"/>
      <c r="R122" s="114"/>
      <c r="S122" s="114"/>
      <c r="T122" s="114"/>
      <c r="U122" s="114"/>
      <c r="V122" s="114"/>
      <c r="W122" s="114"/>
      <c r="X122" s="114"/>
      <c r="Y122" s="114"/>
      <c r="Z122" s="114"/>
      <c r="AA122" s="114"/>
      <c r="AB122" s="114"/>
      <c r="AC122" s="114"/>
      <c r="AD122" s="114"/>
      <c r="AE122" s="114"/>
      <c r="AF122" s="114"/>
      <c r="AG122" s="114"/>
      <c r="AH122" s="114"/>
    </row>
    <row r="123" spans="1:34">
      <c r="A123" s="187"/>
      <c r="B123" s="112"/>
      <c r="C123" s="113"/>
      <c r="D123" s="113"/>
      <c r="E123" s="113"/>
      <c r="F123" s="113"/>
      <c r="G123" s="114"/>
      <c r="H123" s="114"/>
      <c r="I123" s="114"/>
      <c r="J123" s="114"/>
      <c r="K123" s="114"/>
      <c r="L123" s="114"/>
      <c r="M123" s="114"/>
      <c r="N123" s="114"/>
      <c r="O123" s="114"/>
      <c r="P123" s="114"/>
      <c r="Q123" s="114"/>
      <c r="R123" s="114"/>
      <c r="S123" s="114"/>
      <c r="T123" s="114"/>
      <c r="U123" s="114"/>
      <c r="V123" s="114"/>
      <c r="W123" s="114"/>
      <c r="X123" s="114"/>
      <c r="Y123" s="114"/>
      <c r="Z123" s="114"/>
      <c r="AA123" s="114"/>
      <c r="AB123" s="114"/>
      <c r="AC123" s="114"/>
      <c r="AD123" s="114"/>
      <c r="AE123" s="114"/>
      <c r="AF123" s="114"/>
      <c r="AG123" s="114"/>
      <c r="AH123" s="114"/>
    </row>
    <row r="124" spans="1:34">
      <c r="A124" s="187"/>
      <c r="B124" s="112"/>
      <c r="C124" s="113"/>
      <c r="D124" s="113"/>
      <c r="E124" s="113"/>
      <c r="F124" s="113"/>
      <c r="G124" s="114"/>
      <c r="H124" s="114"/>
      <c r="I124" s="114"/>
      <c r="J124" s="114"/>
      <c r="K124" s="114"/>
      <c r="L124" s="114"/>
      <c r="M124" s="114"/>
      <c r="N124" s="114"/>
      <c r="O124" s="114"/>
      <c r="P124" s="114"/>
      <c r="Q124" s="114"/>
      <c r="R124" s="114"/>
      <c r="S124" s="114"/>
      <c r="T124" s="114"/>
      <c r="U124" s="114"/>
      <c r="V124" s="114"/>
      <c r="W124" s="114"/>
      <c r="X124" s="114"/>
      <c r="Y124" s="114"/>
      <c r="Z124" s="114"/>
      <c r="AA124" s="114"/>
      <c r="AB124" s="114"/>
      <c r="AC124" s="114"/>
      <c r="AD124" s="114"/>
      <c r="AE124" s="114"/>
      <c r="AF124" s="114"/>
      <c r="AG124" s="114"/>
      <c r="AH124" s="114"/>
    </row>
    <row r="125" spans="1:34">
      <c r="A125" s="187"/>
      <c r="B125" s="112"/>
      <c r="C125" s="113"/>
      <c r="D125" s="113"/>
      <c r="E125" s="113"/>
      <c r="F125" s="113"/>
      <c r="G125" s="114"/>
      <c r="H125" s="114"/>
      <c r="I125" s="114"/>
      <c r="J125" s="114"/>
      <c r="K125" s="114"/>
      <c r="L125" s="114"/>
      <c r="M125" s="114"/>
      <c r="N125" s="114"/>
      <c r="O125" s="114"/>
      <c r="P125" s="114"/>
      <c r="Q125" s="114"/>
      <c r="R125" s="114"/>
      <c r="S125" s="114"/>
      <c r="T125" s="114"/>
      <c r="U125" s="114"/>
      <c r="V125" s="114"/>
      <c r="W125" s="114"/>
      <c r="X125" s="114"/>
      <c r="Y125" s="114"/>
      <c r="Z125" s="114"/>
      <c r="AA125" s="114"/>
      <c r="AB125" s="114"/>
      <c r="AC125" s="114"/>
      <c r="AD125" s="114"/>
      <c r="AE125" s="114"/>
      <c r="AF125" s="114"/>
      <c r="AG125" s="114"/>
      <c r="AH125" s="114"/>
    </row>
    <row r="126" spans="1:34">
      <c r="A126" s="187"/>
      <c r="B126" s="112"/>
      <c r="C126" s="113"/>
      <c r="D126" s="113"/>
      <c r="E126" s="113"/>
      <c r="F126" s="113"/>
      <c r="G126" s="114"/>
      <c r="H126" s="114"/>
      <c r="I126" s="114"/>
      <c r="J126" s="114"/>
      <c r="K126" s="114"/>
      <c r="L126" s="114"/>
      <c r="M126" s="114"/>
      <c r="N126" s="114"/>
      <c r="O126" s="114"/>
      <c r="P126" s="114"/>
      <c r="Q126" s="114"/>
      <c r="R126" s="114"/>
      <c r="S126" s="114"/>
      <c r="T126" s="114"/>
      <c r="U126" s="114"/>
      <c r="V126" s="114"/>
      <c r="W126" s="114"/>
      <c r="X126" s="114"/>
      <c r="Y126" s="114"/>
      <c r="Z126" s="114"/>
      <c r="AA126" s="114"/>
      <c r="AB126" s="114"/>
      <c r="AC126" s="114"/>
      <c r="AD126" s="114"/>
      <c r="AE126" s="114"/>
      <c r="AF126" s="114"/>
      <c r="AG126" s="114"/>
      <c r="AH126" s="114"/>
    </row>
    <row r="127" spans="1:34">
      <c r="A127" s="187"/>
      <c r="B127" s="112"/>
      <c r="C127" s="113"/>
      <c r="D127" s="113"/>
      <c r="E127" s="113"/>
      <c r="F127" s="113"/>
      <c r="G127" s="114"/>
      <c r="H127" s="114"/>
      <c r="I127" s="114"/>
      <c r="J127" s="114"/>
      <c r="K127" s="114"/>
      <c r="L127" s="114"/>
      <c r="M127" s="114"/>
      <c r="N127" s="114"/>
      <c r="O127" s="114"/>
      <c r="P127" s="114"/>
      <c r="Q127" s="114"/>
      <c r="R127" s="114"/>
      <c r="S127" s="114"/>
      <c r="T127" s="114"/>
      <c r="U127" s="114"/>
      <c r="V127" s="114"/>
      <c r="W127" s="114"/>
      <c r="X127" s="114"/>
      <c r="Y127" s="114"/>
      <c r="Z127" s="114"/>
      <c r="AA127" s="114"/>
      <c r="AB127" s="114"/>
      <c r="AC127" s="114"/>
      <c r="AD127" s="114"/>
      <c r="AE127" s="114"/>
      <c r="AF127" s="114"/>
      <c r="AG127" s="114"/>
      <c r="AH127" s="114"/>
    </row>
    <row r="128" spans="1:34">
      <c r="A128" s="187"/>
      <c r="B128" s="112"/>
      <c r="C128" s="113"/>
      <c r="D128" s="113"/>
      <c r="E128" s="113"/>
      <c r="F128" s="113"/>
      <c r="G128" s="114"/>
      <c r="H128" s="114"/>
      <c r="I128" s="114"/>
      <c r="J128" s="114"/>
      <c r="K128" s="114"/>
      <c r="L128" s="114"/>
      <c r="M128" s="114"/>
      <c r="N128" s="114"/>
      <c r="O128" s="114"/>
      <c r="P128" s="114"/>
      <c r="Q128" s="114"/>
      <c r="R128" s="114"/>
      <c r="S128" s="114"/>
      <c r="T128" s="114"/>
      <c r="U128" s="114"/>
      <c r="V128" s="114"/>
      <c r="W128" s="114"/>
      <c r="X128" s="114"/>
      <c r="Y128" s="114"/>
      <c r="Z128" s="114"/>
      <c r="AA128" s="114"/>
      <c r="AB128" s="114"/>
      <c r="AC128" s="114"/>
      <c r="AD128" s="114"/>
      <c r="AE128" s="114"/>
      <c r="AF128" s="114"/>
      <c r="AG128" s="114"/>
      <c r="AH128" s="114"/>
    </row>
    <row r="129" spans="1:34">
      <c r="A129" s="187"/>
      <c r="B129" s="112"/>
      <c r="C129" s="113"/>
      <c r="D129" s="113"/>
      <c r="E129" s="113"/>
      <c r="F129" s="113"/>
      <c r="G129" s="114"/>
      <c r="H129" s="114"/>
      <c r="I129" s="114"/>
      <c r="J129" s="114"/>
      <c r="K129" s="114"/>
      <c r="L129" s="114"/>
      <c r="M129" s="114"/>
      <c r="N129" s="114"/>
      <c r="O129" s="114"/>
      <c r="P129" s="114"/>
      <c r="Q129" s="114"/>
      <c r="R129" s="114"/>
      <c r="S129" s="114"/>
      <c r="T129" s="114"/>
      <c r="U129" s="114"/>
      <c r="V129" s="114"/>
      <c r="W129" s="114"/>
      <c r="X129" s="114"/>
      <c r="Y129" s="114"/>
      <c r="Z129" s="114"/>
      <c r="AA129" s="114"/>
      <c r="AB129" s="114"/>
      <c r="AC129" s="114"/>
      <c r="AD129" s="114"/>
      <c r="AE129" s="114"/>
      <c r="AF129" s="114"/>
      <c r="AG129" s="114"/>
      <c r="AH129" s="114"/>
    </row>
    <row r="130" spans="1:34">
      <c r="A130" s="187"/>
      <c r="B130" s="112"/>
      <c r="C130" s="113"/>
      <c r="D130" s="113"/>
      <c r="E130" s="113"/>
      <c r="F130" s="113"/>
      <c r="G130" s="114"/>
      <c r="H130" s="114"/>
      <c r="I130" s="114"/>
      <c r="J130" s="114"/>
      <c r="K130" s="114"/>
      <c r="L130" s="114"/>
      <c r="M130" s="114"/>
      <c r="N130" s="114"/>
      <c r="O130" s="114"/>
      <c r="P130" s="114"/>
      <c r="Q130" s="114"/>
      <c r="R130" s="114"/>
      <c r="S130" s="114"/>
      <c r="T130" s="114"/>
      <c r="U130" s="114"/>
      <c r="V130" s="114"/>
      <c r="W130" s="114"/>
      <c r="X130" s="114"/>
      <c r="Y130" s="114"/>
      <c r="Z130" s="114"/>
      <c r="AA130" s="114"/>
      <c r="AB130" s="114"/>
      <c r="AC130" s="114"/>
      <c r="AD130" s="114"/>
      <c r="AE130" s="114"/>
      <c r="AF130" s="114"/>
      <c r="AG130" s="114"/>
      <c r="AH130" s="114"/>
    </row>
    <row r="131" spans="1:34">
      <c r="A131" s="187"/>
      <c r="B131" s="112"/>
      <c r="C131" s="113"/>
      <c r="D131" s="113"/>
      <c r="E131" s="113"/>
      <c r="F131" s="113"/>
      <c r="G131" s="114"/>
      <c r="H131" s="114"/>
      <c r="I131" s="114"/>
      <c r="J131" s="114"/>
      <c r="K131" s="114"/>
      <c r="L131" s="114"/>
      <c r="M131" s="114"/>
      <c r="N131" s="114"/>
      <c r="O131" s="114"/>
      <c r="P131" s="114"/>
      <c r="Q131" s="114"/>
      <c r="R131" s="114"/>
      <c r="S131" s="114"/>
      <c r="T131" s="114"/>
      <c r="U131" s="114"/>
      <c r="V131" s="114"/>
      <c r="W131" s="114"/>
      <c r="X131" s="114"/>
      <c r="Y131" s="114"/>
      <c r="Z131" s="114"/>
      <c r="AA131" s="114"/>
      <c r="AB131" s="114"/>
      <c r="AC131" s="114"/>
      <c r="AD131" s="114"/>
      <c r="AE131" s="114"/>
      <c r="AF131" s="114"/>
      <c r="AG131" s="114"/>
      <c r="AH131" s="114"/>
    </row>
    <row r="132" spans="1:34">
      <c r="A132" s="187"/>
      <c r="B132" s="112"/>
      <c r="C132" s="113"/>
      <c r="D132" s="113"/>
      <c r="E132" s="113"/>
      <c r="F132" s="113"/>
      <c r="G132" s="114"/>
      <c r="H132" s="114"/>
      <c r="I132" s="114"/>
      <c r="J132" s="114"/>
      <c r="K132" s="114"/>
      <c r="L132" s="114"/>
      <c r="M132" s="114"/>
      <c r="N132" s="114"/>
      <c r="O132" s="114"/>
      <c r="P132" s="114"/>
      <c r="Q132" s="114"/>
      <c r="R132" s="114"/>
      <c r="S132" s="114"/>
      <c r="T132" s="114"/>
      <c r="U132" s="114"/>
      <c r="V132" s="114"/>
      <c r="W132" s="114"/>
      <c r="X132" s="114"/>
      <c r="Y132" s="114"/>
      <c r="Z132" s="114"/>
      <c r="AA132" s="114"/>
      <c r="AB132" s="114"/>
      <c r="AC132" s="114"/>
      <c r="AD132" s="114"/>
      <c r="AE132" s="114"/>
      <c r="AF132" s="114"/>
      <c r="AG132" s="114"/>
      <c r="AH132" s="114"/>
    </row>
    <row r="133" spans="1:34">
      <c r="A133" s="187"/>
      <c r="B133" s="112"/>
      <c r="C133" s="113"/>
      <c r="D133" s="113"/>
      <c r="E133" s="113"/>
      <c r="F133" s="113"/>
      <c r="G133" s="114"/>
      <c r="H133" s="114"/>
      <c r="I133" s="114"/>
      <c r="J133" s="114"/>
      <c r="K133" s="114"/>
      <c r="L133" s="114"/>
      <c r="M133" s="114"/>
      <c r="N133" s="114"/>
      <c r="O133" s="114"/>
      <c r="P133" s="114"/>
      <c r="Q133" s="114"/>
      <c r="R133" s="114"/>
      <c r="S133" s="114"/>
      <c r="T133" s="114"/>
      <c r="U133" s="114"/>
      <c r="V133" s="114"/>
      <c r="W133" s="114"/>
      <c r="X133" s="114"/>
      <c r="Y133" s="114"/>
      <c r="Z133" s="114"/>
      <c r="AA133" s="114"/>
      <c r="AB133" s="114"/>
      <c r="AC133" s="114"/>
      <c r="AD133" s="114"/>
      <c r="AE133" s="114"/>
      <c r="AF133" s="114"/>
      <c r="AG133" s="114"/>
      <c r="AH133" s="114"/>
    </row>
    <row r="134" spans="1:34">
      <c r="A134" s="187"/>
      <c r="B134" s="112"/>
      <c r="C134" s="113"/>
      <c r="D134" s="113"/>
      <c r="E134" s="113"/>
      <c r="F134" s="113"/>
      <c r="G134" s="114"/>
      <c r="H134" s="114"/>
      <c r="I134" s="114"/>
      <c r="J134" s="114"/>
      <c r="K134" s="114"/>
      <c r="L134" s="114"/>
      <c r="M134" s="114"/>
      <c r="N134" s="114"/>
      <c r="O134" s="114"/>
      <c r="P134" s="114"/>
      <c r="Q134" s="114"/>
      <c r="R134" s="114"/>
      <c r="S134" s="114"/>
      <c r="T134" s="114"/>
      <c r="U134" s="114"/>
      <c r="V134" s="114"/>
      <c r="W134" s="114"/>
      <c r="X134" s="114"/>
      <c r="Y134" s="114"/>
      <c r="Z134" s="114"/>
      <c r="AA134" s="114"/>
      <c r="AB134" s="114"/>
      <c r="AC134" s="114"/>
      <c r="AD134" s="114"/>
      <c r="AE134" s="114"/>
      <c r="AF134" s="114"/>
      <c r="AG134" s="114"/>
      <c r="AH134" s="114"/>
    </row>
    <row r="135" spans="1:34">
      <c r="A135" s="187"/>
      <c r="B135" s="112"/>
      <c r="C135" s="113"/>
      <c r="D135" s="113"/>
      <c r="E135" s="113"/>
      <c r="F135" s="113"/>
      <c r="G135" s="114"/>
      <c r="H135" s="114"/>
      <c r="I135" s="114"/>
      <c r="J135" s="114"/>
      <c r="K135" s="114"/>
      <c r="L135" s="114"/>
      <c r="M135" s="114"/>
      <c r="N135" s="114"/>
      <c r="O135" s="114"/>
      <c r="P135" s="114"/>
      <c r="Q135" s="114"/>
      <c r="R135" s="114"/>
      <c r="S135" s="114"/>
      <c r="T135" s="114"/>
      <c r="U135" s="114"/>
      <c r="V135" s="114"/>
      <c r="W135" s="114"/>
      <c r="X135" s="114"/>
      <c r="Y135" s="114"/>
      <c r="Z135" s="114"/>
      <c r="AA135" s="114"/>
      <c r="AB135" s="114"/>
      <c r="AC135" s="114"/>
      <c r="AD135" s="114"/>
      <c r="AE135" s="114"/>
      <c r="AF135" s="114"/>
      <c r="AG135" s="114"/>
      <c r="AH135" s="114"/>
    </row>
    <row r="136" spans="1:34">
      <c r="A136" s="187"/>
      <c r="B136" s="112"/>
      <c r="C136" s="113"/>
      <c r="D136" s="113"/>
      <c r="E136" s="113"/>
      <c r="F136" s="113"/>
      <c r="G136" s="114"/>
      <c r="H136" s="114"/>
      <c r="I136" s="114"/>
      <c r="J136" s="114"/>
      <c r="K136" s="114"/>
      <c r="L136" s="114"/>
      <c r="M136" s="114"/>
      <c r="N136" s="114"/>
      <c r="O136" s="114"/>
      <c r="P136" s="114"/>
      <c r="Q136" s="114"/>
      <c r="R136" s="114"/>
      <c r="S136" s="114"/>
      <c r="T136" s="114"/>
      <c r="U136" s="114"/>
      <c r="V136" s="114"/>
      <c r="W136" s="114"/>
      <c r="X136" s="114"/>
      <c r="Y136" s="114"/>
      <c r="Z136" s="114"/>
      <c r="AA136" s="114"/>
      <c r="AB136" s="114"/>
      <c r="AC136" s="114"/>
      <c r="AD136" s="114"/>
      <c r="AE136" s="114"/>
      <c r="AF136" s="114"/>
      <c r="AG136" s="114"/>
      <c r="AH136" s="114"/>
    </row>
    <row r="137" spans="1:34">
      <c r="A137" s="187"/>
      <c r="B137" s="112"/>
      <c r="C137" s="113"/>
      <c r="D137" s="113"/>
      <c r="E137" s="113"/>
      <c r="F137" s="113"/>
      <c r="G137" s="114"/>
      <c r="H137" s="114"/>
      <c r="I137" s="114"/>
      <c r="J137" s="114"/>
      <c r="K137" s="114"/>
      <c r="L137" s="114"/>
      <c r="M137" s="114"/>
      <c r="N137" s="114"/>
      <c r="O137" s="114"/>
      <c r="P137" s="114"/>
      <c r="Q137" s="114"/>
      <c r="R137" s="114"/>
      <c r="S137" s="114"/>
      <c r="T137" s="114"/>
      <c r="U137" s="114"/>
      <c r="V137" s="114"/>
      <c r="W137" s="114"/>
      <c r="X137" s="114"/>
      <c r="Y137" s="114"/>
      <c r="Z137" s="114"/>
      <c r="AA137" s="114"/>
      <c r="AB137" s="114"/>
      <c r="AC137" s="114"/>
      <c r="AD137" s="114"/>
      <c r="AE137" s="114"/>
      <c r="AF137" s="114"/>
      <c r="AG137" s="114"/>
      <c r="AH137" s="114"/>
    </row>
    <row r="138" spans="1:34">
      <c r="A138" s="187"/>
      <c r="B138" s="112"/>
      <c r="C138" s="113"/>
      <c r="D138" s="113"/>
      <c r="E138" s="113"/>
      <c r="F138" s="113"/>
      <c r="G138" s="114"/>
      <c r="H138" s="114"/>
      <c r="I138" s="114"/>
      <c r="J138" s="114"/>
      <c r="K138" s="114"/>
      <c r="L138" s="114"/>
      <c r="M138" s="114"/>
      <c r="N138" s="114"/>
      <c r="O138" s="114"/>
      <c r="P138" s="114"/>
      <c r="Q138" s="114"/>
      <c r="R138" s="114"/>
      <c r="S138" s="114"/>
      <c r="T138" s="114"/>
      <c r="U138" s="114"/>
      <c r="V138" s="114"/>
      <c r="W138" s="114"/>
      <c r="X138" s="114"/>
      <c r="Y138" s="114"/>
      <c r="Z138" s="114"/>
      <c r="AA138" s="114"/>
      <c r="AB138" s="114"/>
      <c r="AC138" s="114"/>
      <c r="AD138" s="114"/>
      <c r="AE138" s="114"/>
      <c r="AF138" s="114"/>
      <c r="AG138" s="114"/>
      <c r="AH138" s="114"/>
    </row>
    <row r="139" spans="1:34">
      <c r="A139" s="187"/>
      <c r="B139" s="112"/>
      <c r="C139" s="113"/>
      <c r="D139" s="113"/>
      <c r="E139" s="113"/>
      <c r="F139" s="113"/>
      <c r="G139" s="114"/>
      <c r="H139" s="114"/>
      <c r="I139" s="114"/>
      <c r="J139" s="114"/>
      <c r="K139" s="114"/>
      <c r="L139" s="114"/>
      <c r="M139" s="114"/>
      <c r="N139" s="114"/>
      <c r="O139" s="114"/>
      <c r="P139" s="114"/>
      <c r="Q139" s="114"/>
      <c r="R139" s="114"/>
      <c r="S139" s="114"/>
      <c r="T139" s="114"/>
      <c r="U139" s="114"/>
      <c r="V139" s="114"/>
      <c r="W139" s="114"/>
      <c r="X139" s="114"/>
      <c r="Y139" s="114"/>
      <c r="Z139" s="114"/>
      <c r="AA139" s="114"/>
      <c r="AB139" s="114"/>
      <c r="AC139" s="114"/>
      <c r="AD139" s="114"/>
      <c r="AE139" s="114"/>
      <c r="AF139" s="114"/>
      <c r="AG139" s="114"/>
      <c r="AH139" s="114"/>
    </row>
    <row r="140" spans="1:34">
      <c r="A140" s="187"/>
      <c r="B140" s="112"/>
      <c r="C140" s="113"/>
      <c r="D140" s="113"/>
      <c r="E140" s="113"/>
      <c r="F140" s="113"/>
      <c r="G140" s="114"/>
      <c r="H140" s="114"/>
      <c r="I140" s="114"/>
      <c r="J140" s="114"/>
      <c r="K140" s="114"/>
      <c r="L140" s="114"/>
      <c r="M140" s="114"/>
      <c r="N140" s="114"/>
      <c r="O140" s="114"/>
      <c r="P140" s="114"/>
      <c r="Q140" s="114"/>
      <c r="R140" s="114"/>
      <c r="S140" s="114"/>
      <c r="T140" s="114"/>
      <c r="U140" s="114"/>
      <c r="V140" s="114"/>
      <c r="W140" s="114"/>
      <c r="X140" s="114"/>
      <c r="Y140" s="114"/>
      <c r="Z140" s="114"/>
      <c r="AA140" s="114"/>
      <c r="AB140" s="114"/>
      <c r="AC140" s="114"/>
      <c r="AD140" s="114"/>
      <c r="AE140" s="114"/>
      <c r="AF140" s="114"/>
      <c r="AG140" s="114"/>
      <c r="AH140" s="114"/>
    </row>
    <row r="141" spans="1:34">
      <c r="A141" s="187"/>
      <c r="B141" s="112"/>
      <c r="C141" s="113"/>
      <c r="D141" s="113"/>
      <c r="E141" s="113"/>
      <c r="F141" s="113"/>
      <c r="G141" s="114"/>
      <c r="H141" s="114"/>
      <c r="I141" s="114"/>
      <c r="J141" s="114"/>
      <c r="K141" s="114"/>
      <c r="L141" s="114"/>
      <c r="M141" s="114"/>
      <c r="N141" s="114"/>
      <c r="O141" s="114"/>
      <c r="P141" s="114"/>
      <c r="Q141" s="114"/>
      <c r="R141" s="114"/>
      <c r="S141" s="114"/>
      <c r="T141" s="114"/>
      <c r="U141" s="114"/>
      <c r="V141" s="114"/>
      <c r="W141" s="114"/>
      <c r="X141" s="114"/>
      <c r="Y141" s="114"/>
      <c r="Z141" s="114"/>
      <c r="AA141" s="114"/>
      <c r="AB141" s="114"/>
      <c r="AC141" s="114"/>
      <c r="AD141" s="114"/>
      <c r="AE141" s="114"/>
      <c r="AF141" s="114"/>
      <c r="AG141" s="114"/>
      <c r="AH141" s="114"/>
    </row>
    <row r="142" spans="1:34">
      <c r="A142" s="187"/>
      <c r="B142" s="112"/>
      <c r="C142" s="113"/>
      <c r="D142" s="113"/>
      <c r="E142" s="113"/>
      <c r="F142" s="113"/>
      <c r="G142" s="114"/>
      <c r="H142" s="114"/>
      <c r="I142" s="114"/>
      <c r="J142" s="114"/>
      <c r="K142" s="114"/>
      <c r="L142" s="114"/>
      <c r="M142" s="114"/>
      <c r="N142" s="114"/>
      <c r="O142" s="114"/>
      <c r="P142" s="114"/>
      <c r="Q142" s="114"/>
      <c r="R142" s="114"/>
      <c r="S142" s="114"/>
      <c r="T142" s="114"/>
      <c r="U142" s="114"/>
      <c r="V142" s="114"/>
      <c r="W142" s="114"/>
      <c r="X142" s="114"/>
      <c r="Y142" s="114"/>
      <c r="Z142" s="114"/>
      <c r="AA142" s="114"/>
      <c r="AB142" s="114"/>
      <c r="AC142" s="114"/>
      <c r="AD142" s="114"/>
      <c r="AE142" s="114"/>
      <c r="AF142" s="114"/>
      <c r="AG142" s="114"/>
      <c r="AH142" s="114"/>
    </row>
    <row r="143" spans="1:34">
      <c r="A143" s="187"/>
      <c r="B143" s="112"/>
      <c r="C143" s="113"/>
      <c r="D143" s="113"/>
      <c r="E143" s="113"/>
      <c r="F143" s="113"/>
      <c r="G143" s="114"/>
      <c r="H143" s="114"/>
      <c r="I143" s="114"/>
      <c r="J143" s="114"/>
      <c r="K143" s="114"/>
      <c r="L143" s="114"/>
      <c r="M143" s="114"/>
      <c r="N143" s="114"/>
      <c r="O143" s="114"/>
      <c r="P143" s="114"/>
      <c r="Q143" s="114"/>
      <c r="R143" s="114"/>
      <c r="S143" s="114"/>
      <c r="T143" s="114"/>
      <c r="U143" s="114"/>
      <c r="V143" s="114"/>
      <c r="W143" s="114"/>
      <c r="X143" s="114"/>
      <c r="Y143" s="114"/>
      <c r="Z143" s="114"/>
      <c r="AA143" s="114"/>
      <c r="AB143" s="114"/>
      <c r="AC143" s="114"/>
      <c r="AD143" s="114"/>
      <c r="AE143" s="114"/>
      <c r="AF143" s="114"/>
      <c r="AG143" s="114"/>
      <c r="AH143" s="114"/>
    </row>
    <row r="144" spans="1:34">
      <c r="A144" s="187"/>
      <c r="B144" s="112"/>
      <c r="C144" s="113"/>
      <c r="D144" s="113"/>
      <c r="E144" s="113"/>
      <c r="F144" s="113"/>
      <c r="G144" s="114"/>
      <c r="H144" s="114"/>
      <c r="I144" s="114"/>
      <c r="J144" s="114"/>
      <c r="K144" s="114"/>
      <c r="L144" s="114"/>
      <c r="M144" s="114"/>
      <c r="N144" s="114"/>
      <c r="O144" s="114"/>
      <c r="P144" s="114"/>
      <c r="Q144" s="114"/>
      <c r="R144" s="114"/>
      <c r="S144" s="114"/>
      <c r="T144" s="114"/>
      <c r="U144" s="114"/>
      <c r="V144" s="114"/>
      <c r="W144" s="114"/>
      <c r="X144" s="114"/>
      <c r="Y144" s="114"/>
      <c r="Z144" s="114"/>
      <c r="AA144" s="114"/>
      <c r="AB144" s="114"/>
      <c r="AC144" s="114"/>
      <c r="AD144" s="114"/>
      <c r="AE144" s="114"/>
      <c r="AF144" s="114"/>
      <c r="AG144" s="114"/>
      <c r="AH144" s="114"/>
    </row>
    <row r="145" spans="1:34">
      <c r="A145" s="187"/>
      <c r="B145" s="112"/>
      <c r="C145" s="113"/>
      <c r="D145" s="113"/>
      <c r="E145" s="113"/>
      <c r="F145" s="113"/>
      <c r="G145" s="114"/>
      <c r="H145" s="114"/>
      <c r="I145" s="114"/>
      <c r="J145" s="114"/>
      <c r="K145" s="114"/>
      <c r="L145" s="114"/>
      <c r="M145" s="114"/>
      <c r="N145" s="114"/>
      <c r="O145" s="114"/>
      <c r="P145" s="114"/>
      <c r="Q145" s="114"/>
      <c r="R145" s="114"/>
      <c r="S145" s="114"/>
      <c r="T145" s="114"/>
      <c r="U145" s="114"/>
      <c r="V145" s="114"/>
      <c r="W145" s="114"/>
      <c r="X145" s="114"/>
      <c r="Y145" s="114"/>
      <c r="Z145" s="114"/>
      <c r="AA145" s="114"/>
      <c r="AB145" s="114"/>
      <c r="AC145" s="114"/>
      <c r="AD145" s="114"/>
      <c r="AE145" s="114"/>
      <c r="AF145" s="114"/>
      <c r="AG145" s="114"/>
      <c r="AH145" s="114"/>
    </row>
    <row r="146" spans="1:34">
      <c r="A146" s="187"/>
      <c r="B146" s="112"/>
      <c r="C146" s="113"/>
      <c r="D146" s="113"/>
      <c r="E146" s="113"/>
      <c r="F146" s="113"/>
      <c r="G146" s="114"/>
      <c r="H146" s="114"/>
      <c r="I146" s="114"/>
      <c r="J146" s="114"/>
      <c r="K146" s="114"/>
      <c r="L146" s="114"/>
      <c r="M146" s="114"/>
      <c r="N146" s="114"/>
      <c r="O146" s="114"/>
      <c r="P146" s="114"/>
      <c r="Q146" s="114"/>
      <c r="R146" s="114"/>
      <c r="S146" s="114"/>
      <c r="T146" s="114"/>
      <c r="U146" s="114"/>
      <c r="V146" s="114"/>
      <c r="W146" s="114"/>
      <c r="X146" s="114"/>
      <c r="Y146" s="114"/>
      <c r="Z146" s="114"/>
      <c r="AA146" s="114"/>
      <c r="AB146" s="114"/>
      <c r="AC146" s="114"/>
      <c r="AD146" s="114"/>
      <c r="AE146" s="114"/>
      <c r="AF146" s="114"/>
      <c r="AG146" s="114"/>
      <c r="AH146" s="114"/>
    </row>
    <row r="147" spans="1:34">
      <c r="A147" s="187"/>
      <c r="B147" s="112"/>
      <c r="C147" s="113"/>
      <c r="D147" s="113"/>
      <c r="E147" s="113"/>
      <c r="F147" s="113"/>
      <c r="G147" s="114"/>
      <c r="H147" s="114"/>
      <c r="I147" s="114"/>
      <c r="J147" s="114"/>
      <c r="K147" s="114"/>
      <c r="L147" s="114"/>
      <c r="M147" s="114"/>
      <c r="N147" s="114"/>
      <c r="O147" s="114"/>
      <c r="P147" s="114"/>
      <c r="Q147" s="114"/>
      <c r="R147" s="114"/>
      <c r="S147" s="114"/>
      <c r="T147" s="114"/>
      <c r="U147" s="114"/>
      <c r="V147" s="114"/>
      <c r="W147" s="114"/>
      <c r="X147" s="114"/>
      <c r="Y147" s="114"/>
      <c r="Z147" s="114"/>
      <c r="AA147" s="114"/>
      <c r="AB147" s="114"/>
      <c r="AC147" s="114"/>
      <c r="AD147" s="114"/>
      <c r="AE147" s="114"/>
      <c r="AF147" s="114"/>
      <c r="AG147" s="114"/>
      <c r="AH147" s="114"/>
    </row>
    <row r="148" spans="1:34">
      <c r="A148" s="187"/>
      <c r="B148" s="112"/>
      <c r="C148" s="113"/>
      <c r="D148" s="113"/>
      <c r="E148" s="113"/>
      <c r="F148" s="113"/>
      <c r="G148" s="114"/>
      <c r="H148" s="114"/>
      <c r="I148" s="114"/>
      <c r="J148" s="114"/>
      <c r="K148" s="114"/>
      <c r="L148" s="114"/>
      <c r="M148" s="114"/>
      <c r="N148" s="114"/>
      <c r="O148" s="114"/>
      <c r="P148" s="114"/>
      <c r="Q148" s="114"/>
      <c r="R148" s="114"/>
      <c r="S148" s="114"/>
      <c r="T148" s="114"/>
      <c r="U148" s="114"/>
      <c r="V148" s="114"/>
      <c r="W148" s="114"/>
      <c r="X148" s="114"/>
      <c r="Y148" s="114"/>
      <c r="Z148" s="114"/>
      <c r="AA148" s="114"/>
      <c r="AB148" s="114"/>
      <c r="AC148" s="114"/>
      <c r="AD148" s="114"/>
      <c r="AE148" s="114"/>
      <c r="AF148" s="114"/>
      <c r="AG148" s="114"/>
      <c r="AH148" s="114"/>
    </row>
    <row r="149" spans="1:34">
      <c r="A149" s="187"/>
      <c r="B149" s="112"/>
      <c r="C149" s="113"/>
      <c r="D149" s="113"/>
      <c r="E149" s="113"/>
      <c r="F149" s="113"/>
      <c r="G149" s="114"/>
      <c r="H149" s="114"/>
      <c r="I149" s="114"/>
      <c r="J149" s="114"/>
      <c r="K149" s="114"/>
      <c r="L149" s="114"/>
      <c r="M149" s="114"/>
      <c r="N149" s="114"/>
      <c r="O149" s="114"/>
      <c r="P149" s="114"/>
      <c r="Q149" s="114"/>
      <c r="R149" s="114"/>
      <c r="S149" s="114"/>
      <c r="T149" s="114"/>
      <c r="U149" s="114"/>
      <c r="V149" s="114"/>
      <c r="W149" s="114"/>
      <c r="X149" s="114"/>
      <c r="Y149" s="114"/>
      <c r="Z149" s="114"/>
      <c r="AA149" s="114"/>
      <c r="AB149" s="114"/>
      <c r="AC149" s="114"/>
      <c r="AD149" s="114"/>
      <c r="AE149" s="114"/>
      <c r="AF149" s="114"/>
      <c r="AG149" s="114"/>
      <c r="AH149" s="114"/>
    </row>
    <row r="150" spans="1:34">
      <c r="A150" s="187"/>
      <c r="B150" s="112"/>
      <c r="C150" s="113"/>
      <c r="D150" s="113"/>
      <c r="E150" s="113"/>
      <c r="F150" s="113"/>
      <c r="G150" s="114"/>
      <c r="H150" s="114"/>
      <c r="I150" s="114"/>
      <c r="J150" s="114"/>
      <c r="K150" s="114"/>
      <c r="L150" s="114"/>
      <c r="M150" s="114"/>
      <c r="N150" s="114"/>
      <c r="O150" s="114"/>
      <c r="P150" s="114"/>
      <c r="Q150" s="114"/>
      <c r="R150" s="114"/>
      <c r="S150" s="114"/>
      <c r="T150" s="114"/>
      <c r="U150" s="114"/>
      <c r="V150" s="114"/>
      <c r="W150" s="114"/>
      <c r="X150" s="114"/>
      <c r="Y150" s="114"/>
      <c r="Z150" s="114"/>
      <c r="AA150" s="114"/>
      <c r="AB150" s="114"/>
      <c r="AC150" s="114"/>
      <c r="AD150" s="114"/>
      <c r="AE150" s="114"/>
      <c r="AF150" s="114"/>
      <c r="AG150" s="114"/>
      <c r="AH150" s="114"/>
    </row>
    <row r="151" spans="1:34">
      <c r="A151" s="187"/>
      <c r="B151" s="112"/>
      <c r="C151" s="113"/>
      <c r="D151" s="113"/>
      <c r="E151" s="113"/>
      <c r="F151" s="113"/>
      <c r="G151" s="114"/>
      <c r="H151" s="114"/>
      <c r="I151" s="114"/>
      <c r="J151" s="114"/>
      <c r="K151" s="114"/>
      <c r="L151" s="114"/>
      <c r="M151" s="114"/>
      <c r="N151" s="114"/>
      <c r="O151" s="114"/>
      <c r="P151" s="114"/>
      <c r="Q151" s="114"/>
      <c r="R151" s="114"/>
      <c r="S151" s="114"/>
      <c r="T151" s="114"/>
      <c r="U151" s="114"/>
      <c r="V151" s="114"/>
      <c r="W151" s="114"/>
      <c r="X151" s="114"/>
      <c r="Y151" s="114"/>
      <c r="Z151" s="114"/>
      <c r="AA151" s="114"/>
      <c r="AB151" s="114"/>
      <c r="AC151" s="114"/>
      <c r="AD151" s="114"/>
      <c r="AE151" s="114"/>
      <c r="AF151" s="114"/>
      <c r="AG151" s="114"/>
      <c r="AH151" s="114"/>
    </row>
    <row r="152" spans="1:34">
      <c r="A152" s="187"/>
      <c r="B152" s="112"/>
      <c r="C152" s="113"/>
      <c r="D152" s="113"/>
      <c r="E152" s="113"/>
      <c r="F152" s="113"/>
      <c r="G152" s="114"/>
      <c r="H152" s="114"/>
      <c r="I152" s="114"/>
      <c r="J152" s="114"/>
      <c r="K152" s="114"/>
      <c r="L152" s="114"/>
      <c r="M152" s="114"/>
      <c r="N152" s="114"/>
      <c r="O152" s="114"/>
      <c r="P152" s="114"/>
      <c r="Q152" s="114"/>
      <c r="R152" s="114"/>
      <c r="S152" s="114"/>
      <c r="T152" s="114"/>
      <c r="U152" s="114"/>
      <c r="V152" s="114"/>
      <c r="W152" s="114"/>
      <c r="X152" s="114"/>
      <c r="Y152" s="114"/>
      <c r="Z152" s="114"/>
      <c r="AA152" s="114"/>
      <c r="AB152" s="114"/>
      <c r="AC152" s="114"/>
      <c r="AD152" s="114"/>
      <c r="AE152" s="114"/>
      <c r="AF152" s="114"/>
      <c r="AG152" s="114"/>
      <c r="AH152" s="114"/>
    </row>
    <row r="153" spans="1:34">
      <c r="A153" s="187"/>
      <c r="B153" s="112"/>
      <c r="C153" s="113"/>
      <c r="D153" s="113"/>
      <c r="E153" s="113"/>
      <c r="F153" s="113"/>
      <c r="G153" s="114"/>
      <c r="H153" s="114"/>
      <c r="I153" s="114"/>
      <c r="J153" s="114"/>
      <c r="K153" s="114"/>
      <c r="L153" s="114"/>
      <c r="M153" s="114"/>
      <c r="N153" s="114"/>
      <c r="O153" s="114"/>
      <c r="P153" s="114"/>
      <c r="Q153" s="114"/>
      <c r="R153" s="114"/>
      <c r="S153" s="114"/>
      <c r="T153" s="114"/>
      <c r="U153" s="114"/>
      <c r="V153" s="114"/>
      <c r="W153" s="114"/>
      <c r="X153" s="114"/>
      <c r="Y153" s="114"/>
      <c r="Z153" s="114"/>
      <c r="AA153" s="114"/>
      <c r="AB153" s="114"/>
      <c r="AC153" s="114"/>
      <c r="AD153" s="114"/>
      <c r="AE153" s="114"/>
      <c r="AF153" s="114"/>
      <c r="AG153" s="114"/>
      <c r="AH153" s="114"/>
    </row>
    <row r="154" spans="1:34">
      <c r="A154" s="187"/>
      <c r="B154" s="112"/>
      <c r="C154" s="113"/>
      <c r="D154" s="113"/>
      <c r="E154" s="113"/>
      <c r="F154" s="113"/>
      <c r="G154" s="114"/>
      <c r="H154" s="114"/>
      <c r="I154" s="114"/>
      <c r="J154" s="114"/>
      <c r="K154" s="114"/>
      <c r="L154" s="114"/>
      <c r="M154" s="114"/>
      <c r="N154" s="114"/>
      <c r="O154" s="114"/>
      <c r="P154" s="114"/>
      <c r="Q154" s="114"/>
      <c r="R154" s="114"/>
      <c r="S154" s="114"/>
      <c r="T154" s="114"/>
      <c r="U154" s="114"/>
      <c r="V154" s="114"/>
      <c r="W154" s="114"/>
      <c r="X154" s="114"/>
      <c r="Y154" s="114"/>
      <c r="Z154" s="114"/>
      <c r="AA154" s="114"/>
      <c r="AB154" s="114"/>
      <c r="AC154" s="114"/>
      <c r="AD154" s="114"/>
      <c r="AE154" s="114"/>
      <c r="AF154" s="114"/>
      <c r="AG154" s="114"/>
      <c r="AH154" s="114"/>
    </row>
    <row r="155" spans="1:34">
      <c r="A155" s="187"/>
      <c r="B155" s="112"/>
      <c r="C155" s="113"/>
      <c r="D155" s="113"/>
      <c r="E155" s="113"/>
      <c r="F155" s="113"/>
      <c r="G155" s="114"/>
      <c r="H155" s="114"/>
      <c r="I155" s="114"/>
      <c r="J155" s="114"/>
      <c r="K155" s="114"/>
      <c r="L155" s="114"/>
      <c r="M155" s="114"/>
      <c r="N155" s="114"/>
      <c r="O155" s="114"/>
      <c r="P155" s="114"/>
      <c r="Q155" s="114"/>
      <c r="R155" s="114"/>
      <c r="S155" s="114"/>
      <c r="T155" s="114"/>
      <c r="U155" s="114"/>
      <c r="V155" s="114"/>
      <c r="W155" s="114"/>
      <c r="X155" s="114"/>
      <c r="Y155" s="114"/>
      <c r="Z155" s="114"/>
      <c r="AA155" s="114"/>
      <c r="AB155" s="114"/>
      <c r="AC155" s="114"/>
      <c r="AD155" s="114"/>
      <c r="AE155" s="114"/>
      <c r="AF155" s="114"/>
      <c r="AG155" s="114"/>
      <c r="AH155" s="114"/>
    </row>
    <row r="156" spans="1:34">
      <c r="A156" s="187"/>
      <c r="B156" s="112"/>
      <c r="C156" s="113"/>
      <c r="D156" s="113"/>
      <c r="E156" s="113"/>
      <c r="F156" s="113"/>
      <c r="G156" s="114"/>
      <c r="H156" s="114"/>
      <c r="I156" s="114"/>
      <c r="J156" s="114"/>
      <c r="K156" s="114"/>
      <c r="L156" s="114"/>
      <c r="M156" s="114"/>
      <c r="N156" s="114"/>
      <c r="O156" s="114"/>
      <c r="P156" s="114"/>
      <c r="Q156" s="114"/>
      <c r="R156" s="114"/>
      <c r="S156" s="114"/>
      <c r="T156" s="114"/>
      <c r="U156" s="114"/>
      <c r="V156" s="114"/>
      <c r="W156" s="114"/>
      <c r="X156" s="114"/>
      <c r="Y156" s="114"/>
      <c r="Z156" s="114"/>
      <c r="AA156" s="114"/>
      <c r="AB156" s="114"/>
      <c r="AC156" s="114"/>
      <c r="AD156" s="114"/>
      <c r="AE156" s="114"/>
      <c r="AF156" s="114"/>
      <c r="AG156" s="114"/>
      <c r="AH156" s="114"/>
    </row>
    <row r="157" spans="1:34">
      <c r="A157" s="187"/>
      <c r="B157" s="112"/>
      <c r="C157" s="113"/>
      <c r="D157" s="113"/>
      <c r="E157" s="113"/>
      <c r="F157" s="113"/>
      <c r="G157" s="114"/>
      <c r="H157" s="114"/>
      <c r="I157" s="114"/>
      <c r="J157" s="114"/>
      <c r="K157" s="114"/>
      <c r="L157" s="114"/>
      <c r="M157" s="114"/>
      <c r="N157" s="114"/>
      <c r="O157" s="114"/>
      <c r="P157" s="114"/>
      <c r="Q157" s="114"/>
      <c r="R157" s="114"/>
      <c r="S157" s="114"/>
      <c r="T157" s="114"/>
      <c r="U157" s="114"/>
      <c r="V157" s="114"/>
      <c r="W157" s="114"/>
      <c r="X157" s="114"/>
      <c r="Y157" s="114"/>
      <c r="Z157" s="114"/>
      <c r="AA157" s="114"/>
      <c r="AB157" s="114"/>
      <c r="AC157" s="114"/>
      <c r="AD157" s="114"/>
      <c r="AE157" s="114"/>
      <c r="AF157" s="114"/>
      <c r="AG157" s="114"/>
      <c r="AH157" s="114"/>
    </row>
    <row r="158" spans="1:34">
      <c r="A158" s="187"/>
      <c r="B158" s="112"/>
      <c r="C158" s="113"/>
      <c r="D158" s="113"/>
      <c r="E158" s="113"/>
      <c r="F158" s="113"/>
      <c r="G158" s="114"/>
      <c r="H158" s="114"/>
      <c r="I158" s="114"/>
      <c r="J158" s="114"/>
      <c r="K158" s="114"/>
      <c r="L158" s="114"/>
      <c r="M158" s="114"/>
      <c r="N158" s="114"/>
      <c r="O158" s="114"/>
      <c r="P158" s="114"/>
      <c r="Q158" s="114"/>
      <c r="R158" s="114"/>
      <c r="S158" s="114"/>
      <c r="T158" s="114"/>
      <c r="U158" s="114"/>
      <c r="V158" s="114"/>
      <c r="W158" s="114"/>
      <c r="X158" s="114"/>
      <c r="Y158" s="114"/>
      <c r="Z158" s="114"/>
      <c r="AA158" s="114"/>
      <c r="AB158" s="114"/>
      <c r="AC158" s="114"/>
      <c r="AD158" s="114"/>
      <c r="AE158" s="114"/>
      <c r="AF158" s="114"/>
      <c r="AG158" s="114"/>
      <c r="AH158" s="114"/>
    </row>
    <row r="159" spans="1:34">
      <c r="A159" s="187"/>
      <c r="B159" s="112"/>
      <c r="C159" s="113"/>
      <c r="D159" s="113"/>
      <c r="E159" s="113"/>
      <c r="F159" s="113"/>
      <c r="G159" s="114"/>
      <c r="H159" s="114"/>
      <c r="I159" s="114"/>
      <c r="J159" s="114"/>
      <c r="K159" s="114"/>
      <c r="L159" s="114"/>
      <c r="M159" s="114"/>
      <c r="N159" s="114"/>
      <c r="O159" s="114"/>
      <c r="P159" s="114"/>
      <c r="Q159" s="114"/>
      <c r="R159" s="114"/>
      <c r="S159" s="114"/>
      <c r="T159" s="114"/>
      <c r="U159" s="114"/>
      <c r="V159" s="114"/>
      <c r="W159" s="114"/>
      <c r="X159" s="114"/>
      <c r="Y159" s="114"/>
      <c r="Z159" s="114"/>
      <c r="AA159" s="114"/>
      <c r="AB159" s="114"/>
      <c r="AC159" s="114"/>
      <c r="AD159" s="114"/>
      <c r="AE159" s="114"/>
      <c r="AF159" s="114"/>
      <c r="AG159" s="114"/>
      <c r="AH159" s="114"/>
    </row>
    <row r="160" spans="1:34">
      <c r="A160" s="187"/>
      <c r="B160" s="112"/>
      <c r="C160" s="113"/>
      <c r="D160" s="113"/>
      <c r="E160" s="113"/>
      <c r="F160" s="113"/>
      <c r="G160" s="114"/>
      <c r="H160" s="114"/>
      <c r="I160" s="114"/>
      <c r="J160" s="114"/>
      <c r="K160" s="114"/>
      <c r="L160" s="114"/>
      <c r="M160" s="114"/>
      <c r="N160" s="114"/>
      <c r="O160" s="114"/>
      <c r="P160" s="114"/>
      <c r="Q160" s="114"/>
      <c r="R160" s="114"/>
      <c r="S160" s="114"/>
      <c r="T160" s="114"/>
      <c r="U160" s="114"/>
      <c r="V160" s="114"/>
      <c r="W160" s="114"/>
      <c r="X160" s="114"/>
      <c r="Y160" s="114"/>
      <c r="Z160" s="114"/>
      <c r="AA160" s="114"/>
      <c r="AB160" s="114"/>
      <c r="AC160" s="114"/>
      <c r="AD160" s="114"/>
      <c r="AE160" s="114"/>
      <c r="AF160" s="114"/>
      <c r="AG160" s="114"/>
      <c r="AH160" s="114"/>
    </row>
    <row r="161" spans="1:34">
      <c r="A161" s="187"/>
      <c r="B161" s="112"/>
      <c r="C161" s="113"/>
      <c r="D161" s="113"/>
      <c r="E161" s="113"/>
      <c r="F161" s="113"/>
      <c r="G161" s="114"/>
      <c r="H161" s="114"/>
      <c r="I161" s="114"/>
      <c r="J161" s="114"/>
      <c r="K161" s="114"/>
      <c r="L161" s="114"/>
      <c r="M161" s="114"/>
      <c r="N161" s="114"/>
      <c r="O161" s="114"/>
      <c r="P161" s="114"/>
      <c r="Q161" s="114"/>
      <c r="R161" s="114"/>
      <c r="S161" s="114"/>
      <c r="T161" s="114"/>
      <c r="U161" s="114"/>
      <c r="V161" s="114"/>
      <c r="W161" s="114"/>
      <c r="X161" s="114"/>
      <c r="Y161" s="114"/>
      <c r="Z161" s="114"/>
      <c r="AA161" s="114"/>
      <c r="AB161" s="114"/>
      <c r="AC161" s="114"/>
      <c r="AD161" s="114"/>
      <c r="AE161" s="114"/>
      <c r="AF161" s="114"/>
      <c r="AG161" s="114"/>
      <c r="AH161" s="114"/>
    </row>
    <row r="162" spans="1:34">
      <c r="A162" s="187"/>
      <c r="B162" s="112"/>
      <c r="C162" s="113"/>
      <c r="D162" s="113"/>
      <c r="E162" s="113"/>
      <c r="F162" s="113"/>
      <c r="G162" s="114"/>
      <c r="H162" s="114"/>
      <c r="I162" s="114"/>
      <c r="J162" s="114"/>
      <c r="K162" s="114"/>
      <c r="L162" s="114"/>
      <c r="M162" s="114"/>
      <c r="N162" s="114"/>
      <c r="O162" s="114"/>
      <c r="P162" s="114"/>
      <c r="Q162" s="114"/>
      <c r="R162" s="114"/>
      <c r="S162" s="114"/>
      <c r="T162" s="114"/>
      <c r="U162" s="114"/>
      <c r="V162" s="114"/>
      <c r="W162" s="114"/>
      <c r="X162" s="114"/>
      <c r="Y162" s="114"/>
      <c r="Z162" s="114"/>
      <c r="AA162" s="114"/>
      <c r="AB162" s="114"/>
      <c r="AC162" s="114"/>
      <c r="AD162" s="114"/>
      <c r="AE162" s="114"/>
      <c r="AF162" s="114"/>
      <c r="AG162" s="114"/>
      <c r="AH162" s="114"/>
    </row>
    <row r="163" spans="1:34">
      <c r="A163" s="187"/>
      <c r="B163" s="112"/>
      <c r="C163" s="113"/>
      <c r="D163" s="113"/>
      <c r="E163" s="113"/>
      <c r="F163" s="113"/>
      <c r="G163" s="114"/>
      <c r="H163" s="114"/>
      <c r="I163" s="114"/>
      <c r="J163" s="114"/>
      <c r="K163" s="114"/>
      <c r="L163" s="114"/>
      <c r="M163" s="114"/>
      <c r="N163" s="114"/>
      <c r="O163" s="114"/>
      <c r="P163" s="114"/>
      <c r="Q163" s="114"/>
      <c r="R163" s="114"/>
      <c r="S163" s="114"/>
      <c r="T163" s="114"/>
      <c r="U163" s="114"/>
      <c r="V163" s="114"/>
      <c r="W163" s="114"/>
      <c r="X163" s="114"/>
      <c r="Y163" s="114"/>
      <c r="Z163" s="114"/>
      <c r="AA163" s="114"/>
      <c r="AB163" s="114"/>
      <c r="AC163" s="114"/>
      <c r="AD163" s="114"/>
      <c r="AE163" s="114"/>
      <c r="AF163" s="114"/>
      <c r="AG163" s="114"/>
      <c r="AH163" s="114"/>
    </row>
    <row r="164" spans="1:34">
      <c r="A164" s="187"/>
      <c r="B164" s="112"/>
      <c r="C164" s="113"/>
      <c r="D164" s="113"/>
      <c r="E164" s="113"/>
      <c r="F164" s="113"/>
      <c r="G164" s="114"/>
      <c r="H164" s="114"/>
      <c r="I164" s="114"/>
      <c r="J164" s="114"/>
      <c r="K164" s="114"/>
      <c r="L164" s="114"/>
      <c r="M164" s="114"/>
      <c r="N164" s="114"/>
      <c r="O164" s="114"/>
      <c r="P164" s="114"/>
      <c r="Q164" s="114"/>
      <c r="R164" s="114"/>
      <c r="S164" s="114"/>
      <c r="T164" s="114"/>
      <c r="U164" s="114"/>
      <c r="V164" s="114"/>
      <c r="W164" s="114"/>
      <c r="X164" s="114"/>
      <c r="Y164" s="114"/>
      <c r="Z164" s="114"/>
      <c r="AA164" s="114"/>
      <c r="AB164" s="114"/>
      <c r="AC164" s="114"/>
      <c r="AD164" s="114"/>
      <c r="AE164" s="114"/>
      <c r="AF164" s="114"/>
      <c r="AG164" s="114"/>
      <c r="AH164" s="114"/>
    </row>
    <row r="165" spans="1:34">
      <c r="A165" s="187"/>
      <c r="B165" s="112"/>
      <c r="C165" s="113"/>
      <c r="D165" s="113"/>
      <c r="E165" s="113"/>
      <c r="F165" s="113"/>
      <c r="G165" s="114"/>
      <c r="H165" s="114"/>
      <c r="I165" s="114"/>
      <c r="J165" s="114"/>
      <c r="K165" s="114"/>
      <c r="L165" s="114"/>
      <c r="M165" s="114"/>
      <c r="N165" s="114"/>
      <c r="O165" s="114"/>
      <c r="P165" s="114"/>
      <c r="Q165" s="114"/>
      <c r="R165" s="114"/>
      <c r="S165" s="114"/>
      <c r="T165" s="114"/>
      <c r="U165" s="114"/>
      <c r="V165" s="114"/>
      <c r="W165" s="114"/>
      <c r="X165" s="114"/>
      <c r="Y165" s="114"/>
      <c r="Z165" s="114"/>
      <c r="AA165" s="114"/>
      <c r="AB165" s="114"/>
      <c r="AC165" s="114"/>
      <c r="AD165" s="114"/>
      <c r="AE165" s="114"/>
      <c r="AF165" s="114"/>
      <c r="AG165" s="114"/>
      <c r="AH165" s="114"/>
    </row>
    <row r="166" spans="1:34">
      <c r="A166" s="187"/>
      <c r="B166" s="112"/>
      <c r="C166" s="113"/>
      <c r="D166" s="113"/>
      <c r="E166" s="113"/>
      <c r="F166" s="113"/>
      <c r="G166" s="114"/>
      <c r="H166" s="114"/>
      <c r="I166" s="114"/>
      <c r="J166" s="114"/>
      <c r="K166" s="114"/>
      <c r="L166" s="114"/>
      <c r="M166" s="114"/>
      <c r="N166" s="114"/>
      <c r="O166" s="114"/>
      <c r="P166" s="114"/>
      <c r="Q166" s="114"/>
      <c r="R166" s="114"/>
      <c r="S166" s="114"/>
      <c r="T166" s="114"/>
      <c r="U166" s="114"/>
      <c r="V166" s="114"/>
      <c r="W166" s="114"/>
      <c r="X166" s="114"/>
      <c r="Y166" s="114"/>
      <c r="Z166" s="114"/>
      <c r="AA166" s="114"/>
      <c r="AB166" s="114"/>
      <c r="AC166" s="114"/>
      <c r="AD166" s="114"/>
      <c r="AE166" s="114"/>
      <c r="AF166" s="114"/>
      <c r="AG166" s="114"/>
      <c r="AH166" s="114"/>
    </row>
    <row r="167" spans="1:34">
      <c r="A167" s="187"/>
      <c r="B167" s="112"/>
      <c r="C167" s="113"/>
      <c r="D167" s="113"/>
      <c r="E167" s="113"/>
      <c r="F167" s="113"/>
      <c r="G167" s="114"/>
      <c r="H167" s="114"/>
      <c r="I167" s="114"/>
      <c r="J167" s="114"/>
      <c r="K167" s="114"/>
      <c r="L167" s="114"/>
      <c r="M167" s="114"/>
      <c r="N167" s="114"/>
      <c r="O167" s="114"/>
      <c r="P167" s="114"/>
      <c r="Q167" s="114"/>
      <c r="R167" s="114"/>
      <c r="S167" s="114"/>
      <c r="T167" s="114"/>
      <c r="U167" s="114"/>
      <c r="V167" s="114"/>
      <c r="W167" s="114"/>
      <c r="X167" s="114"/>
      <c r="Y167" s="114"/>
      <c r="Z167" s="114"/>
      <c r="AA167" s="114"/>
      <c r="AB167" s="114"/>
      <c r="AC167" s="114"/>
      <c r="AD167" s="114"/>
      <c r="AE167" s="114"/>
      <c r="AF167" s="114"/>
      <c r="AG167" s="114"/>
      <c r="AH167" s="114"/>
    </row>
    <row r="168" spans="1:34">
      <c r="A168" s="187"/>
      <c r="B168" s="112"/>
      <c r="C168" s="113"/>
      <c r="D168" s="113"/>
      <c r="E168" s="113"/>
      <c r="F168" s="113"/>
      <c r="G168" s="114"/>
      <c r="H168" s="114"/>
      <c r="I168" s="114"/>
      <c r="J168" s="114"/>
      <c r="K168" s="114"/>
      <c r="L168" s="114"/>
      <c r="M168" s="114"/>
      <c r="N168" s="114"/>
      <c r="O168" s="114"/>
      <c r="P168" s="114"/>
      <c r="Q168" s="114"/>
      <c r="R168" s="114"/>
      <c r="S168" s="114"/>
      <c r="T168" s="114"/>
      <c r="U168" s="114"/>
      <c r="V168" s="114"/>
      <c r="W168" s="114"/>
      <c r="X168" s="114"/>
      <c r="Y168" s="114"/>
      <c r="Z168" s="114"/>
      <c r="AA168" s="114"/>
      <c r="AB168" s="114"/>
      <c r="AC168" s="114"/>
      <c r="AD168" s="114"/>
      <c r="AE168" s="114"/>
      <c r="AF168" s="114"/>
      <c r="AG168" s="114"/>
      <c r="AH168" s="114"/>
    </row>
    <row r="169" spans="1:34">
      <c r="A169" s="187"/>
      <c r="B169" s="112"/>
      <c r="C169" s="113"/>
      <c r="D169" s="113"/>
      <c r="E169" s="113"/>
      <c r="F169" s="113"/>
      <c r="G169" s="114"/>
      <c r="H169" s="114"/>
      <c r="I169" s="114"/>
      <c r="J169" s="114"/>
      <c r="K169" s="114"/>
      <c r="L169" s="114"/>
      <c r="M169" s="114"/>
      <c r="N169" s="114"/>
      <c r="O169" s="114"/>
      <c r="P169" s="114"/>
      <c r="Q169" s="114"/>
      <c r="R169" s="114"/>
      <c r="S169" s="114"/>
      <c r="T169" s="114"/>
      <c r="U169" s="114"/>
      <c r="V169" s="114"/>
      <c r="W169" s="114"/>
      <c r="X169" s="114"/>
      <c r="Y169" s="114"/>
      <c r="Z169" s="114"/>
      <c r="AA169" s="114"/>
      <c r="AB169" s="114"/>
      <c r="AC169" s="114"/>
      <c r="AD169" s="114"/>
      <c r="AE169" s="114"/>
      <c r="AF169" s="114"/>
      <c r="AG169" s="114"/>
      <c r="AH169" s="114"/>
    </row>
    <row r="170" spans="1:34">
      <c r="A170" s="187"/>
      <c r="B170" s="112"/>
      <c r="C170" s="113"/>
      <c r="D170" s="113"/>
      <c r="E170" s="113"/>
      <c r="F170" s="113"/>
      <c r="G170" s="114"/>
      <c r="H170" s="114"/>
      <c r="I170" s="114"/>
      <c r="J170" s="114"/>
      <c r="K170" s="114"/>
      <c r="L170" s="114"/>
      <c r="M170" s="114"/>
      <c r="N170" s="114"/>
      <c r="O170" s="114"/>
      <c r="P170" s="114"/>
      <c r="Q170" s="114"/>
      <c r="R170" s="114"/>
      <c r="S170" s="114"/>
      <c r="T170" s="114"/>
      <c r="U170" s="114"/>
      <c r="V170" s="114"/>
      <c r="W170" s="114"/>
      <c r="X170" s="114"/>
      <c r="Y170" s="114"/>
      <c r="Z170" s="114"/>
      <c r="AA170" s="114"/>
      <c r="AB170" s="114"/>
      <c r="AC170" s="114"/>
      <c r="AD170" s="114"/>
      <c r="AE170" s="114"/>
      <c r="AF170" s="114"/>
      <c r="AG170" s="114"/>
      <c r="AH170" s="114"/>
    </row>
    <row r="171" spans="1:34">
      <c r="A171" s="187"/>
      <c r="B171" s="112"/>
      <c r="C171" s="113"/>
      <c r="D171" s="113"/>
      <c r="E171" s="113"/>
      <c r="F171" s="113"/>
      <c r="G171" s="114"/>
      <c r="H171" s="114"/>
      <c r="I171" s="114"/>
      <c r="J171" s="114"/>
      <c r="K171" s="114"/>
      <c r="L171" s="114"/>
      <c r="M171" s="114"/>
      <c r="N171" s="114"/>
      <c r="O171" s="114"/>
      <c r="P171" s="114"/>
      <c r="Q171" s="114"/>
      <c r="R171" s="114"/>
      <c r="S171" s="114"/>
      <c r="T171" s="114"/>
      <c r="U171" s="114"/>
      <c r="V171" s="114"/>
      <c r="W171" s="114"/>
      <c r="X171" s="114"/>
      <c r="Y171" s="114"/>
      <c r="Z171" s="114"/>
      <c r="AA171" s="114"/>
      <c r="AB171" s="114"/>
      <c r="AC171" s="114"/>
      <c r="AD171" s="114"/>
      <c r="AE171" s="114"/>
      <c r="AF171" s="114"/>
      <c r="AG171" s="114"/>
      <c r="AH171" s="114"/>
    </row>
    <row r="172" spans="1:34">
      <c r="A172" s="187"/>
      <c r="B172" s="112"/>
      <c r="C172" s="113"/>
      <c r="D172" s="113"/>
      <c r="E172" s="113"/>
      <c r="F172" s="113"/>
      <c r="G172" s="114"/>
      <c r="H172" s="114"/>
      <c r="I172" s="114"/>
      <c r="J172" s="114"/>
      <c r="K172" s="114"/>
      <c r="L172" s="114"/>
      <c r="M172" s="114"/>
      <c r="N172" s="114"/>
      <c r="O172" s="114"/>
      <c r="P172" s="114"/>
      <c r="Q172" s="114"/>
      <c r="R172" s="114"/>
      <c r="S172" s="114"/>
      <c r="T172" s="114"/>
      <c r="U172" s="114"/>
      <c r="V172" s="114"/>
      <c r="W172" s="114"/>
      <c r="X172" s="114"/>
      <c r="Y172" s="114"/>
      <c r="Z172" s="114"/>
      <c r="AA172" s="114"/>
      <c r="AB172" s="114"/>
      <c r="AC172" s="114"/>
      <c r="AD172" s="114"/>
      <c r="AE172" s="114"/>
      <c r="AF172" s="114"/>
      <c r="AG172" s="114"/>
      <c r="AH172" s="114"/>
    </row>
    <row r="173" spans="1:34">
      <c r="A173" s="187"/>
      <c r="B173" s="112"/>
      <c r="C173" s="113"/>
      <c r="D173" s="113"/>
      <c r="E173" s="113"/>
      <c r="F173" s="113"/>
      <c r="G173" s="114"/>
      <c r="H173" s="114"/>
      <c r="I173" s="114"/>
      <c r="J173" s="114"/>
      <c r="K173" s="114"/>
      <c r="L173" s="114"/>
      <c r="M173" s="114"/>
      <c r="N173" s="114"/>
      <c r="O173" s="114"/>
      <c r="P173" s="114"/>
      <c r="Q173" s="114"/>
      <c r="R173" s="114"/>
      <c r="S173" s="114"/>
      <c r="T173" s="114"/>
      <c r="U173" s="114"/>
      <c r="V173" s="114"/>
      <c r="W173" s="114"/>
      <c r="X173" s="114"/>
      <c r="Y173" s="114"/>
      <c r="Z173" s="114"/>
      <c r="AA173" s="114"/>
      <c r="AB173" s="114"/>
      <c r="AC173" s="114"/>
      <c r="AD173" s="114"/>
      <c r="AE173" s="114"/>
      <c r="AF173" s="114"/>
      <c r="AG173" s="114"/>
      <c r="AH173" s="114"/>
    </row>
    <row r="174" spans="1:34">
      <c r="A174" s="187"/>
      <c r="B174" s="112"/>
      <c r="C174" s="113"/>
      <c r="D174" s="113"/>
      <c r="E174" s="113"/>
      <c r="F174" s="113"/>
      <c r="G174" s="114"/>
      <c r="H174" s="114"/>
      <c r="I174" s="114"/>
      <c r="J174" s="114"/>
      <c r="K174" s="114"/>
      <c r="L174" s="114"/>
      <c r="M174" s="114"/>
      <c r="N174" s="114"/>
      <c r="O174" s="114"/>
      <c r="P174" s="114"/>
      <c r="Q174" s="114"/>
      <c r="R174" s="114"/>
      <c r="S174" s="114"/>
      <c r="T174" s="114"/>
      <c r="U174" s="114"/>
      <c r="V174" s="114"/>
      <c r="W174" s="114"/>
      <c r="X174" s="114"/>
      <c r="Y174" s="114"/>
      <c r="Z174" s="114"/>
      <c r="AA174" s="114"/>
      <c r="AB174" s="114"/>
      <c r="AC174" s="114"/>
      <c r="AD174" s="114"/>
      <c r="AE174" s="114"/>
      <c r="AF174" s="114"/>
      <c r="AG174" s="114"/>
      <c r="AH174" s="114"/>
    </row>
    <row r="175" spans="1:34">
      <c r="A175" s="187"/>
      <c r="B175" s="112"/>
      <c r="C175" s="113"/>
      <c r="D175" s="113"/>
      <c r="E175" s="113"/>
      <c r="F175" s="113"/>
      <c r="G175" s="114"/>
      <c r="H175" s="114"/>
      <c r="I175" s="114"/>
      <c r="J175" s="114"/>
      <c r="K175" s="114"/>
      <c r="L175" s="114"/>
      <c r="M175" s="114"/>
      <c r="N175" s="114"/>
      <c r="O175" s="114"/>
      <c r="P175" s="114"/>
      <c r="Q175" s="114"/>
      <c r="R175" s="114"/>
      <c r="S175" s="114"/>
      <c r="T175" s="114"/>
      <c r="U175" s="114"/>
      <c r="V175" s="114"/>
      <c r="W175" s="114"/>
      <c r="X175" s="114"/>
      <c r="Y175" s="114"/>
      <c r="Z175" s="114"/>
      <c r="AA175" s="114"/>
      <c r="AB175" s="114"/>
      <c r="AC175" s="114"/>
      <c r="AD175" s="114"/>
      <c r="AE175" s="114"/>
      <c r="AF175" s="114"/>
      <c r="AG175" s="114"/>
      <c r="AH175" s="114"/>
    </row>
    <row r="176" spans="1:34">
      <c r="A176" s="187"/>
      <c r="B176" s="112"/>
      <c r="C176" s="113"/>
      <c r="D176" s="113"/>
      <c r="E176" s="113"/>
      <c r="F176" s="113"/>
      <c r="G176" s="114"/>
      <c r="H176" s="114"/>
      <c r="I176" s="114"/>
      <c r="J176" s="114"/>
      <c r="K176" s="114"/>
      <c r="L176" s="114"/>
      <c r="M176" s="114"/>
      <c r="N176" s="114"/>
      <c r="O176" s="114"/>
      <c r="P176" s="114"/>
      <c r="Q176" s="114"/>
      <c r="R176" s="114"/>
      <c r="S176" s="114"/>
      <c r="T176" s="114"/>
      <c r="U176" s="114"/>
      <c r="V176" s="114"/>
      <c r="W176" s="114"/>
      <c r="X176" s="114"/>
      <c r="Y176" s="114"/>
      <c r="Z176" s="114"/>
      <c r="AA176" s="114"/>
      <c r="AB176" s="114"/>
      <c r="AC176" s="114"/>
      <c r="AD176" s="114"/>
      <c r="AE176" s="114"/>
      <c r="AF176" s="114"/>
      <c r="AG176" s="114"/>
      <c r="AH176" s="114"/>
    </row>
    <row r="177" spans="1:34">
      <c r="A177" s="187"/>
      <c r="B177" s="112"/>
      <c r="C177" s="113"/>
      <c r="D177" s="113"/>
      <c r="E177" s="113"/>
      <c r="F177" s="113"/>
      <c r="G177" s="114"/>
      <c r="H177" s="114"/>
      <c r="I177" s="114"/>
      <c r="J177" s="114"/>
      <c r="K177" s="114"/>
      <c r="L177" s="114"/>
      <c r="M177" s="114"/>
      <c r="N177" s="114"/>
      <c r="O177" s="114"/>
      <c r="P177" s="114"/>
      <c r="Q177" s="114"/>
      <c r="R177" s="114"/>
      <c r="S177" s="114"/>
      <c r="T177" s="114"/>
      <c r="U177" s="114"/>
      <c r="V177" s="114"/>
      <c r="W177" s="114"/>
      <c r="X177" s="114"/>
      <c r="Y177" s="114"/>
      <c r="Z177" s="114"/>
      <c r="AA177" s="114"/>
      <c r="AB177" s="114"/>
      <c r="AC177" s="114"/>
      <c r="AD177" s="114"/>
      <c r="AE177" s="114"/>
      <c r="AF177" s="114"/>
      <c r="AG177" s="114"/>
      <c r="AH177" s="114"/>
    </row>
    <row r="178" spans="1:34">
      <c r="A178" s="187"/>
      <c r="B178" s="112"/>
      <c r="C178" s="113"/>
      <c r="D178" s="113"/>
      <c r="E178" s="113"/>
      <c r="F178" s="113"/>
      <c r="G178" s="114"/>
      <c r="H178" s="114"/>
      <c r="I178" s="114"/>
      <c r="J178" s="114"/>
      <c r="K178" s="114"/>
      <c r="L178" s="114"/>
      <c r="M178" s="114"/>
      <c r="N178" s="114"/>
      <c r="O178" s="114"/>
      <c r="P178" s="114"/>
      <c r="Q178" s="114"/>
      <c r="R178" s="114"/>
      <c r="S178" s="114"/>
      <c r="T178" s="114"/>
      <c r="U178" s="114"/>
      <c r="V178" s="114"/>
      <c r="W178" s="114"/>
      <c r="X178" s="114"/>
      <c r="Y178" s="114"/>
      <c r="Z178" s="114"/>
      <c r="AA178" s="114"/>
      <c r="AB178" s="114"/>
      <c r="AC178" s="114"/>
      <c r="AD178" s="114"/>
      <c r="AE178" s="114"/>
      <c r="AF178" s="114"/>
      <c r="AG178" s="114"/>
      <c r="AH178" s="114"/>
    </row>
    <row r="179" spans="1:34">
      <c r="A179" s="187"/>
      <c r="B179" s="112"/>
      <c r="C179" s="113"/>
      <c r="D179" s="113"/>
      <c r="E179" s="113"/>
      <c r="F179" s="113"/>
      <c r="G179" s="114"/>
      <c r="H179" s="114"/>
      <c r="I179" s="114"/>
      <c r="J179" s="114"/>
      <c r="K179" s="114"/>
      <c r="L179" s="114"/>
      <c r="M179" s="114"/>
      <c r="N179" s="114"/>
      <c r="O179" s="114"/>
      <c r="P179" s="114"/>
      <c r="Q179" s="114"/>
      <c r="R179" s="114"/>
      <c r="S179" s="114"/>
      <c r="T179" s="114"/>
      <c r="U179" s="114"/>
      <c r="V179" s="114"/>
      <c r="W179" s="114"/>
      <c r="X179" s="114"/>
      <c r="Y179" s="114"/>
      <c r="Z179" s="114"/>
      <c r="AA179" s="114"/>
      <c r="AB179" s="114"/>
      <c r="AC179" s="114"/>
      <c r="AD179" s="114"/>
      <c r="AE179" s="114"/>
      <c r="AF179" s="114"/>
      <c r="AG179" s="114"/>
      <c r="AH179" s="114"/>
    </row>
    <row r="180" spans="1:34">
      <c r="A180" s="187"/>
      <c r="B180" s="112"/>
      <c r="C180" s="113"/>
      <c r="D180" s="113"/>
      <c r="E180" s="113"/>
      <c r="F180" s="113"/>
      <c r="G180" s="114"/>
      <c r="H180" s="114"/>
      <c r="I180" s="114"/>
      <c r="J180" s="114"/>
      <c r="K180" s="114"/>
      <c r="L180" s="114"/>
      <c r="M180" s="114"/>
      <c r="N180" s="114"/>
      <c r="O180" s="114"/>
      <c r="P180" s="114"/>
      <c r="Q180" s="114"/>
      <c r="R180" s="114"/>
      <c r="S180" s="114"/>
      <c r="T180" s="114"/>
      <c r="U180" s="114"/>
      <c r="V180" s="114"/>
      <c r="W180" s="114"/>
      <c r="X180" s="114"/>
      <c r="Y180" s="114"/>
      <c r="Z180" s="114"/>
      <c r="AA180" s="114"/>
      <c r="AB180" s="114"/>
      <c r="AC180" s="114"/>
      <c r="AD180" s="114"/>
      <c r="AE180" s="114"/>
      <c r="AF180" s="114"/>
      <c r="AG180" s="114"/>
      <c r="AH180" s="114"/>
    </row>
    <row r="181" spans="1:34">
      <c r="A181" s="187"/>
      <c r="B181" s="112"/>
      <c r="C181" s="113"/>
      <c r="D181" s="113"/>
      <c r="E181" s="113"/>
      <c r="F181" s="113"/>
      <c r="G181" s="114"/>
      <c r="H181" s="114"/>
      <c r="I181" s="114"/>
      <c r="J181" s="114"/>
      <c r="K181" s="114"/>
      <c r="L181" s="114"/>
      <c r="M181" s="114"/>
      <c r="N181" s="114"/>
      <c r="O181" s="114"/>
      <c r="P181" s="114"/>
      <c r="Q181" s="114"/>
      <c r="R181" s="114"/>
      <c r="S181" s="114"/>
      <c r="T181" s="114"/>
      <c r="U181" s="114"/>
      <c r="V181" s="114"/>
      <c r="W181" s="114"/>
      <c r="X181" s="114"/>
      <c r="Y181" s="114"/>
      <c r="Z181" s="114"/>
      <c r="AA181" s="114"/>
      <c r="AB181" s="114"/>
      <c r="AC181" s="114"/>
      <c r="AD181" s="114"/>
      <c r="AE181" s="114"/>
      <c r="AF181" s="114"/>
      <c r="AG181" s="114"/>
      <c r="AH181" s="114"/>
    </row>
    <row r="182" spans="1:34">
      <c r="A182" s="187"/>
      <c r="B182" s="112"/>
      <c r="C182" s="113"/>
      <c r="D182" s="113"/>
      <c r="E182" s="113"/>
      <c r="F182" s="113"/>
      <c r="G182" s="114"/>
      <c r="H182" s="114"/>
      <c r="I182" s="114"/>
      <c r="J182" s="114"/>
      <c r="K182" s="114"/>
      <c r="L182" s="114"/>
      <c r="M182" s="114"/>
      <c r="N182" s="114"/>
      <c r="O182" s="114"/>
      <c r="P182" s="114"/>
      <c r="Q182" s="114"/>
      <c r="R182" s="114"/>
      <c r="S182" s="114"/>
      <c r="T182" s="114"/>
      <c r="U182" s="114"/>
      <c r="V182" s="114"/>
      <c r="W182" s="114"/>
      <c r="X182" s="114"/>
      <c r="Y182" s="114"/>
      <c r="Z182" s="114"/>
      <c r="AA182" s="114"/>
      <c r="AB182" s="114"/>
      <c r="AC182" s="114"/>
      <c r="AD182" s="114"/>
      <c r="AE182" s="114"/>
      <c r="AF182" s="114"/>
      <c r="AG182" s="114"/>
      <c r="AH182" s="114"/>
    </row>
    <row r="183" spans="1:34">
      <c r="A183" s="187"/>
      <c r="B183" s="112"/>
      <c r="C183" s="113"/>
      <c r="D183" s="113"/>
      <c r="E183" s="113"/>
      <c r="F183" s="113"/>
      <c r="G183" s="114"/>
      <c r="H183" s="114"/>
      <c r="I183" s="114"/>
      <c r="J183" s="114"/>
      <c r="K183" s="114"/>
      <c r="L183" s="114"/>
      <c r="M183" s="114"/>
      <c r="N183" s="114"/>
      <c r="O183" s="114"/>
      <c r="P183" s="114"/>
      <c r="Q183" s="114"/>
      <c r="R183" s="114"/>
      <c r="S183" s="114"/>
      <c r="T183" s="114"/>
      <c r="U183" s="114"/>
      <c r="V183" s="114"/>
      <c r="W183" s="114"/>
      <c r="X183" s="114"/>
      <c r="Y183" s="114"/>
      <c r="Z183" s="114"/>
      <c r="AA183" s="114"/>
      <c r="AB183" s="114"/>
      <c r="AC183" s="114"/>
      <c r="AD183" s="114"/>
      <c r="AE183" s="114"/>
      <c r="AF183" s="114"/>
      <c r="AG183" s="114"/>
      <c r="AH183" s="114"/>
    </row>
    <row r="184" spans="1:34">
      <c r="A184" s="187"/>
      <c r="B184" s="112"/>
      <c r="C184" s="113"/>
      <c r="D184" s="113"/>
      <c r="E184" s="113"/>
      <c r="F184" s="113"/>
      <c r="G184" s="114"/>
      <c r="H184" s="114"/>
      <c r="I184" s="114"/>
      <c r="J184" s="114"/>
      <c r="K184" s="114"/>
      <c r="L184" s="114"/>
      <c r="M184" s="114"/>
      <c r="N184" s="114"/>
      <c r="O184" s="114"/>
      <c r="P184" s="114"/>
      <c r="Q184" s="114"/>
      <c r="R184" s="114"/>
      <c r="S184" s="114"/>
      <c r="T184" s="114"/>
      <c r="U184" s="114"/>
      <c r="V184" s="114"/>
      <c r="W184" s="114"/>
      <c r="X184" s="114"/>
      <c r="Y184" s="114"/>
      <c r="Z184" s="114"/>
      <c r="AA184" s="114"/>
      <c r="AB184" s="114"/>
      <c r="AC184" s="114"/>
      <c r="AD184" s="114"/>
      <c r="AE184" s="114"/>
      <c r="AF184" s="114"/>
      <c r="AG184" s="114"/>
      <c r="AH184" s="114"/>
    </row>
    <row r="185" spans="1:34">
      <c r="A185" s="187"/>
      <c r="B185" s="112"/>
      <c r="C185" s="113"/>
      <c r="D185" s="113"/>
      <c r="E185" s="113"/>
      <c r="F185" s="113"/>
      <c r="G185" s="114"/>
      <c r="H185" s="114"/>
      <c r="I185" s="114"/>
      <c r="J185" s="114"/>
      <c r="K185" s="114"/>
      <c r="L185" s="114"/>
      <c r="M185" s="114"/>
      <c r="N185" s="114"/>
      <c r="O185" s="114"/>
      <c r="P185" s="114"/>
      <c r="Q185" s="114"/>
      <c r="R185" s="114"/>
      <c r="S185" s="114"/>
      <c r="T185" s="114"/>
      <c r="U185" s="114"/>
      <c r="V185" s="114"/>
      <c r="W185" s="114"/>
      <c r="X185" s="114"/>
      <c r="Y185" s="114"/>
      <c r="Z185" s="114"/>
      <c r="AA185" s="114"/>
      <c r="AB185" s="114"/>
      <c r="AC185" s="114"/>
      <c r="AD185" s="114"/>
      <c r="AE185" s="114"/>
      <c r="AF185" s="114"/>
      <c r="AG185" s="114"/>
      <c r="AH185" s="114"/>
    </row>
    <row r="186" spans="1:34">
      <c r="A186" s="187"/>
      <c r="B186" s="112"/>
      <c r="C186" s="113"/>
      <c r="D186" s="113"/>
      <c r="E186" s="113"/>
      <c r="F186" s="113"/>
      <c r="G186" s="114"/>
      <c r="H186" s="114"/>
      <c r="I186" s="114"/>
      <c r="J186" s="114"/>
      <c r="K186" s="114"/>
      <c r="L186" s="114"/>
      <c r="M186" s="114"/>
      <c r="N186" s="114"/>
      <c r="O186" s="114"/>
      <c r="P186" s="114"/>
      <c r="Q186" s="114"/>
      <c r="R186" s="114"/>
      <c r="S186" s="114"/>
      <c r="T186" s="114"/>
      <c r="U186" s="114"/>
      <c r="V186" s="114"/>
      <c r="W186" s="114"/>
      <c r="X186" s="114"/>
      <c r="Y186" s="114"/>
      <c r="Z186" s="114"/>
      <c r="AA186" s="114"/>
      <c r="AB186" s="114"/>
      <c r="AC186" s="114"/>
      <c r="AD186" s="114"/>
      <c r="AE186" s="114"/>
      <c r="AF186" s="114"/>
      <c r="AG186" s="114"/>
      <c r="AH186" s="114"/>
    </row>
    <row r="187" spans="1:34">
      <c r="A187" s="187"/>
      <c r="B187" s="112"/>
      <c r="C187" s="113"/>
      <c r="D187" s="113"/>
      <c r="E187" s="113"/>
      <c r="F187" s="113"/>
      <c r="G187" s="114"/>
      <c r="H187" s="114"/>
      <c r="I187" s="114"/>
      <c r="J187" s="114"/>
      <c r="K187" s="114"/>
      <c r="L187" s="114"/>
      <c r="M187" s="114"/>
      <c r="N187" s="114"/>
      <c r="O187" s="114"/>
      <c r="P187" s="114"/>
      <c r="Q187" s="114"/>
      <c r="R187" s="114"/>
      <c r="S187" s="114"/>
      <c r="T187" s="114"/>
      <c r="U187" s="114"/>
      <c r="V187" s="114"/>
      <c r="W187" s="114"/>
      <c r="X187" s="114"/>
      <c r="Y187" s="114"/>
      <c r="Z187" s="114"/>
      <c r="AA187" s="114"/>
      <c r="AB187" s="114"/>
      <c r="AC187" s="114"/>
      <c r="AD187" s="114"/>
      <c r="AE187" s="114"/>
      <c r="AF187" s="114"/>
      <c r="AG187" s="114"/>
      <c r="AH187" s="114"/>
    </row>
    <row r="188" spans="1:34">
      <c r="A188" s="187"/>
      <c r="B188" s="112"/>
      <c r="C188" s="113"/>
      <c r="D188" s="113"/>
      <c r="E188" s="113"/>
      <c r="F188" s="113"/>
      <c r="G188" s="114"/>
      <c r="H188" s="114"/>
      <c r="I188" s="114"/>
      <c r="J188" s="114"/>
      <c r="K188" s="114"/>
      <c r="L188" s="114"/>
      <c r="M188" s="114"/>
      <c r="N188" s="114"/>
      <c r="O188" s="114"/>
      <c r="P188" s="114"/>
      <c r="Q188" s="114"/>
      <c r="R188" s="114"/>
      <c r="S188" s="114"/>
      <c r="T188" s="114"/>
      <c r="U188" s="114"/>
      <c r="V188" s="114"/>
      <c r="W188" s="114"/>
      <c r="X188" s="114"/>
      <c r="Y188" s="114"/>
      <c r="Z188" s="114"/>
      <c r="AA188" s="114"/>
      <c r="AB188" s="114"/>
      <c r="AC188" s="114"/>
      <c r="AD188" s="114"/>
      <c r="AE188" s="114"/>
      <c r="AF188" s="114"/>
      <c r="AG188" s="114"/>
      <c r="AH188" s="114"/>
    </row>
    <row r="189" spans="1:34">
      <c r="A189" s="187"/>
      <c r="B189" s="112"/>
      <c r="C189" s="113"/>
      <c r="D189" s="113"/>
      <c r="E189" s="113"/>
      <c r="F189" s="113"/>
      <c r="G189" s="114"/>
      <c r="H189" s="114"/>
      <c r="I189" s="114"/>
      <c r="J189" s="114"/>
      <c r="K189" s="114"/>
      <c r="L189" s="114"/>
      <c r="M189" s="114"/>
      <c r="N189" s="114"/>
      <c r="O189" s="114"/>
      <c r="P189" s="114"/>
      <c r="Q189" s="114"/>
      <c r="R189" s="114"/>
      <c r="S189" s="114"/>
      <c r="T189" s="114"/>
      <c r="U189" s="114"/>
      <c r="V189" s="114"/>
      <c r="W189" s="114"/>
      <c r="X189" s="114"/>
      <c r="Y189" s="114"/>
      <c r="Z189" s="114"/>
      <c r="AA189" s="114"/>
      <c r="AB189" s="114"/>
      <c r="AC189" s="114"/>
      <c r="AD189" s="114"/>
      <c r="AE189" s="114"/>
      <c r="AF189" s="114"/>
      <c r="AG189" s="114"/>
      <c r="AH189" s="114"/>
    </row>
    <row r="190" spans="1:34">
      <c r="A190" s="187"/>
      <c r="B190" s="112"/>
      <c r="C190" s="113"/>
      <c r="D190" s="113"/>
      <c r="E190" s="113"/>
      <c r="F190" s="113"/>
      <c r="G190" s="114"/>
      <c r="H190" s="114"/>
      <c r="I190" s="114"/>
      <c r="J190" s="114"/>
      <c r="K190" s="114"/>
      <c r="L190" s="114"/>
      <c r="M190" s="114"/>
      <c r="N190" s="114"/>
      <c r="O190" s="114"/>
      <c r="P190" s="114"/>
      <c r="Q190" s="114"/>
      <c r="R190" s="114"/>
      <c r="S190" s="114"/>
      <c r="T190" s="114"/>
      <c r="U190" s="114"/>
      <c r="V190" s="114"/>
      <c r="W190" s="114"/>
      <c r="X190" s="114"/>
      <c r="Y190" s="114"/>
      <c r="Z190" s="114"/>
      <c r="AA190" s="114"/>
      <c r="AB190" s="114"/>
      <c r="AC190" s="114"/>
      <c r="AD190" s="114"/>
      <c r="AE190" s="114"/>
      <c r="AF190" s="114"/>
      <c r="AG190" s="114"/>
      <c r="AH190" s="114"/>
    </row>
    <row r="191" spans="1:34">
      <c r="A191" s="187"/>
      <c r="B191" s="112"/>
      <c r="C191" s="113"/>
      <c r="D191" s="113"/>
      <c r="E191" s="113"/>
      <c r="F191" s="113"/>
      <c r="G191" s="114"/>
      <c r="H191" s="114"/>
      <c r="I191" s="114"/>
      <c r="J191" s="114"/>
      <c r="K191" s="114"/>
      <c r="L191" s="114"/>
      <c r="M191" s="114"/>
      <c r="N191" s="114"/>
      <c r="O191" s="114"/>
      <c r="P191" s="114"/>
      <c r="Q191" s="114"/>
      <c r="R191" s="114"/>
      <c r="S191" s="114"/>
      <c r="T191" s="114"/>
      <c r="U191" s="114"/>
      <c r="V191" s="114"/>
      <c r="W191" s="114"/>
      <c r="X191" s="114"/>
      <c r="Y191" s="114"/>
      <c r="Z191" s="114"/>
      <c r="AA191" s="114"/>
      <c r="AB191" s="114"/>
      <c r="AC191" s="114"/>
      <c r="AD191" s="114"/>
      <c r="AE191" s="114"/>
      <c r="AF191" s="114"/>
      <c r="AG191" s="114"/>
      <c r="AH191" s="114"/>
    </row>
    <row r="192" spans="1:34">
      <c r="A192" s="187"/>
      <c r="B192" s="112"/>
      <c r="C192" s="113"/>
      <c r="D192" s="113"/>
      <c r="E192" s="113"/>
      <c r="F192" s="113"/>
      <c r="G192" s="114"/>
      <c r="H192" s="114"/>
      <c r="I192" s="114"/>
      <c r="J192" s="114"/>
      <c r="K192" s="114"/>
      <c r="L192" s="114"/>
      <c r="M192" s="114"/>
      <c r="N192" s="114"/>
      <c r="O192" s="114"/>
      <c r="P192" s="114"/>
      <c r="Q192" s="114"/>
      <c r="R192" s="114"/>
      <c r="S192" s="114"/>
      <c r="T192" s="114"/>
      <c r="U192" s="114"/>
      <c r="V192" s="114"/>
      <c r="W192" s="114"/>
      <c r="X192" s="114"/>
      <c r="Y192" s="114"/>
      <c r="Z192" s="114"/>
      <c r="AA192" s="114"/>
      <c r="AB192" s="114"/>
      <c r="AC192" s="114"/>
      <c r="AD192" s="114"/>
      <c r="AE192" s="114"/>
      <c r="AF192" s="114"/>
      <c r="AG192" s="114"/>
      <c r="AH192" s="114"/>
    </row>
    <row r="193" spans="1:34">
      <c r="A193" s="187"/>
      <c r="B193" s="112"/>
      <c r="C193" s="113"/>
      <c r="D193" s="113"/>
      <c r="E193" s="113"/>
      <c r="F193" s="113"/>
      <c r="G193" s="114"/>
      <c r="H193" s="114"/>
      <c r="I193" s="114"/>
      <c r="J193" s="114"/>
      <c r="K193" s="114"/>
      <c r="L193" s="114"/>
      <c r="M193" s="114"/>
      <c r="N193" s="114"/>
      <c r="O193" s="114"/>
      <c r="P193" s="114"/>
      <c r="Q193" s="114"/>
      <c r="R193" s="114"/>
      <c r="S193" s="114"/>
      <c r="T193" s="114"/>
      <c r="U193" s="114"/>
      <c r="V193" s="114"/>
      <c r="W193" s="114"/>
      <c r="X193" s="114"/>
      <c r="Y193" s="114"/>
      <c r="Z193" s="114"/>
      <c r="AA193" s="114"/>
      <c r="AB193" s="114"/>
      <c r="AC193" s="114"/>
      <c r="AD193" s="114"/>
      <c r="AE193" s="114"/>
      <c r="AF193" s="114"/>
      <c r="AG193" s="114"/>
      <c r="AH193" s="114"/>
    </row>
    <row r="194" spans="1:34">
      <c r="A194" s="187"/>
      <c r="B194" s="112"/>
      <c r="C194" s="113"/>
      <c r="D194" s="113"/>
      <c r="E194" s="113"/>
      <c r="F194" s="113"/>
      <c r="G194" s="114"/>
      <c r="H194" s="114"/>
      <c r="I194" s="114"/>
      <c r="J194" s="114"/>
      <c r="K194" s="114"/>
      <c r="L194" s="114"/>
      <c r="M194" s="114"/>
      <c r="N194" s="114"/>
      <c r="O194" s="114"/>
      <c r="P194" s="114"/>
      <c r="Q194" s="114"/>
      <c r="R194" s="114"/>
      <c r="S194" s="114"/>
      <c r="T194" s="114"/>
      <c r="U194" s="114"/>
      <c r="V194" s="114"/>
      <c r="W194" s="114"/>
      <c r="X194" s="114"/>
      <c r="Y194" s="114"/>
      <c r="Z194" s="114"/>
      <c r="AA194" s="114"/>
      <c r="AB194" s="114"/>
      <c r="AC194" s="114"/>
      <c r="AD194" s="114"/>
      <c r="AE194" s="114"/>
      <c r="AF194" s="114"/>
      <c r="AG194" s="114"/>
      <c r="AH194" s="114"/>
    </row>
    <row r="195" spans="1:34">
      <c r="A195" s="187"/>
      <c r="B195" s="112"/>
      <c r="C195" s="113"/>
      <c r="D195" s="113"/>
      <c r="E195" s="113"/>
      <c r="F195" s="113"/>
      <c r="G195" s="114"/>
      <c r="H195" s="114"/>
      <c r="I195" s="114"/>
      <c r="J195" s="114"/>
      <c r="K195" s="114"/>
      <c r="L195" s="114"/>
      <c r="M195" s="114"/>
      <c r="N195" s="114"/>
      <c r="O195" s="114"/>
      <c r="P195" s="114"/>
      <c r="Q195" s="114"/>
      <c r="R195" s="114"/>
      <c r="S195" s="114"/>
      <c r="T195" s="114"/>
      <c r="U195" s="114"/>
      <c r="V195" s="114"/>
      <c r="W195" s="114"/>
      <c r="X195" s="114"/>
      <c r="Y195" s="114"/>
      <c r="Z195" s="114"/>
      <c r="AA195" s="114"/>
      <c r="AB195" s="114"/>
      <c r="AC195" s="114"/>
      <c r="AD195" s="114"/>
      <c r="AE195" s="114"/>
      <c r="AF195" s="114"/>
      <c r="AG195" s="114"/>
      <c r="AH195" s="114"/>
    </row>
    <row r="196" spans="1:34">
      <c r="A196" s="187"/>
      <c r="B196" s="112"/>
      <c r="C196" s="113"/>
      <c r="D196" s="113"/>
      <c r="E196" s="113"/>
      <c r="F196" s="113"/>
      <c r="G196" s="114"/>
      <c r="H196" s="114"/>
      <c r="I196" s="114"/>
      <c r="J196" s="114"/>
      <c r="K196" s="114"/>
      <c r="L196" s="114"/>
      <c r="M196" s="114"/>
      <c r="N196" s="114"/>
      <c r="O196" s="114"/>
      <c r="P196" s="114"/>
      <c r="Q196" s="114"/>
      <c r="R196" s="114"/>
      <c r="S196" s="114"/>
      <c r="T196" s="114"/>
      <c r="U196" s="114"/>
      <c r="V196" s="114"/>
      <c r="W196" s="114"/>
      <c r="X196" s="114"/>
      <c r="Y196" s="114"/>
      <c r="Z196" s="114"/>
      <c r="AA196" s="114"/>
      <c r="AB196" s="114"/>
      <c r="AC196" s="114"/>
      <c r="AD196" s="114"/>
      <c r="AE196" s="114"/>
      <c r="AF196" s="114"/>
      <c r="AG196" s="114"/>
      <c r="AH196" s="114"/>
    </row>
    <row r="197" spans="1:34">
      <c r="A197" s="187"/>
      <c r="B197" s="112"/>
      <c r="C197" s="113"/>
      <c r="D197" s="113"/>
      <c r="E197" s="113"/>
      <c r="F197" s="113"/>
      <c r="G197" s="114"/>
      <c r="H197" s="114"/>
      <c r="I197" s="114"/>
      <c r="J197" s="114"/>
      <c r="K197" s="114"/>
      <c r="L197" s="114"/>
      <c r="M197" s="114"/>
      <c r="N197" s="114"/>
      <c r="O197" s="114"/>
      <c r="P197" s="114"/>
      <c r="Q197" s="114"/>
      <c r="R197" s="114"/>
      <c r="S197" s="114"/>
      <c r="T197" s="114"/>
      <c r="U197" s="114"/>
      <c r="V197" s="114"/>
      <c r="W197" s="114"/>
      <c r="X197" s="114"/>
      <c r="Y197" s="114"/>
      <c r="Z197" s="114"/>
      <c r="AA197" s="114"/>
      <c r="AB197" s="114"/>
      <c r="AC197" s="114"/>
      <c r="AD197" s="114"/>
      <c r="AE197" s="114"/>
      <c r="AF197" s="114"/>
      <c r="AG197" s="114"/>
      <c r="AH197" s="114"/>
    </row>
    <row r="198" spans="1:34">
      <c r="A198" s="187"/>
      <c r="B198" s="112"/>
      <c r="C198" s="113"/>
      <c r="D198" s="113"/>
      <c r="E198" s="113"/>
      <c r="F198" s="113"/>
      <c r="G198" s="114"/>
      <c r="H198" s="114"/>
      <c r="I198" s="114"/>
      <c r="J198" s="114"/>
      <c r="K198" s="114"/>
      <c r="L198" s="114"/>
      <c r="M198" s="114"/>
      <c r="N198" s="114"/>
      <c r="O198" s="114"/>
      <c r="P198" s="114"/>
      <c r="Q198" s="114"/>
      <c r="R198" s="114"/>
      <c r="S198" s="114"/>
      <c r="T198" s="114"/>
      <c r="U198" s="114"/>
      <c r="V198" s="114"/>
      <c r="W198" s="114"/>
      <c r="X198" s="114"/>
      <c r="Y198" s="114"/>
      <c r="Z198" s="114"/>
      <c r="AA198" s="114"/>
      <c r="AB198" s="114"/>
      <c r="AC198" s="114"/>
      <c r="AD198" s="114"/>
      <c r="AE198" s="114"/>
      <c r="AF198" s="114"/>
      <c r="AG198" s="114"/>
      <c r="AH198" s="114"/>
    </row>
    <row r="199" spans="1:34">
      <c r="A199" s="187"/>
      <c r="B199" s="112"/>
      <c r="C199" s="113"/>
      <c r="D199" s="113"/>
      <c r="E199" s="113"/>
      <c r="F199" s="113"/>
      <c r="G199" s="114"/>
      <c r="H199" s="114"/>
      <c r="I199" s="114"/>
      <c r="J199" s="114"/>
      <c r="K199" s="114"/>
      <c r="L199" s="114"/>
      <c r="M199" s="114"/>
      <c r="N199" s="114"/>
      <c r="O199" s="114"/>
      <c r="P199" s="114"/>
      <c r="Q199" s="114"/>
      <c r="R199" s="114"/>
      <c r="S199" s="114"/>
      <c r="T199" s="114"/>
      <c r="U199" s="114"/>
      <c r="V199" s="114"/>
      <c r="W199" s="114"/>
      <c r="X199" s="114"/>
      <c r="Y199" s="114"/>
      <c r="Z199" s="114"/>
      <c r="AA199" s="114"/>
      <c r="AB199" s="114"/>
      <c r="AC199" s="114"/>
      <c r="AD199" s="114"/>
      <c r="AE199" s="114"/>
      <c r="AF199" s="114"/>
      <c r="AG199" s="114"/>
      <c r="AH199" s="114"/>
    </row>
    <row r="200" spans="1:34">
      <c r="A200" s="187"/>
      <c r="B200" s="112"/>
      <c r="C200" s="113"/>
      <c r="D200" s="113"/>
      <c r="E200" s="113"/>
      <c r="F200" s="113"/>
      <c r="G200" s="114"/>
      <c r="H200" s="114"/>
      <c r="I200" s="114"/>
      <c r="J200" s="114"/>
      <c r="K200" s="114"/>
      <c r="L200" s="114"/>
      <c r="M200" s="114"/>
      <c r="N200" s="114"/>
      <c r="O200" s="114"/>
      <c r="P200" s="114"/>
      <c r="Q200" s="114"/>
      <c r="R200" s="114"/>
      <c r="S200" s="114"/>
      <c r="T200" s="114"/>
      <c r="U200" s="114"/>
      <c r="V200" s="114"/>
      <c r="W200" s="114"/>
      <c r="X200" s="114"/>
      <c r="Y200" s="114"/>
      <c r="Z200" s="114"/>
      <c r="AA200" s="114"/>
      <c r="AB200" s="114"/>
      <c r="AC200" s="114"/>
      <c r="AD200" s="114"/>
      <c r="AE200" s="114"/>
      <c r="AF200" s="114"/>
      <c r="AG200" s="114"/>
      <c r="AH200" s="114"/>
    </row>
    <row r="201" spans="1:34">
      <c r="A201" s="187"/>
      <c r="B201" s="112"/>
      <c r="C201" s="113"/>
      <c r="D201" s="113"/>
      <c r="E201" s="113"/>
      <c r="F201" s="113"/>
      <c r="G201" s="114"/>
      <c r="H201" s="114"/>
      <c r="I201" s="114"/>
      <c r="J201" s="114"/>
      <c r="K201" s="114"/>
      <c r="L201" s="114"/>
      <c r="M201" s="114"/>
      <c r="N201" s="114"/>
      <c r="O201" s="114"/>
      <c r="P201" s="114"/>
      <c r="Q201" s="114"/>
      <c r="R201" s="114"/>
      <c r="S201" s="114"/>
      <c r="T201" s="114"/>
      <c r="U201" s="114"/>
      <c r="V201" s="114"/>
      <c r="W201" s="114"/>
      <c r="X201" s="114"/>
      <c r="Y201" s="114"/>
      <c r="Z201" s="114"/>
      <c r="AA201" s="114"/>
      <c r="AB201" s="114"/>
      <c r="AC201" s="114"/>
      <c r="AD201" s="114"/>
      <c r="AE201" s="114"/>
      <c r="AF201" s="114"/>
      <c r="AG201" s="114"/>
      <c r="AH201" s="114"/>
    </row>
    <row r="202" spans="1:34">
      <c r="A202" s="187"/>
      <c r="B202" s="112"/>
      <c r="C202" s="113"/>
      <c r="D202" s="113"/>
      <c r="E202" s="113"/>
      <c r="F202" s="113"/>
      <c r="G202" s="114"/>
      <c r="H202" s="114"/>
      <c r="I202" s="114"/>
      <c r="J202" s="114"/>
      <c r="K202" s="114"/>
      <c r="L202" s="114"/>
      <c r="M202" s="114"/>
      <c r="N202" s="114"/>
      <c r="O202" s="114"/>
      <c r="P202" s="114"/>
      <c r="Q202" s="114"/>
      <c r="R202" s="114"/>
      <c r="S202" s="114"/>
      <c r="T202" s="114"/>
      <c r="U202" s="114"/>
      <c r="V202" s="114"/>
      <c r="W202" s="114"/>
      <c r="X202" s="114"/>
      <c r="Y202" s="114"/>
      <c r="Z202" s="114"/>
      <c r="AA202" s="114"/>
      <c r="AB202" s="114"/>
      <c r="AC202" s="114"/>
      <c r="AD202" s="114"/>
      <c r="AE202" s="114"/>
      <c r="AF202" s="114"/>
      <c r="AG202" s="114"/>
      <c r="AH202" s="114"/>
    </row>
    <row r="203" spans="1:34">
      <c r="A203" s="187"/>
      <c r="B203" s="112"/>
      <c r="C203" s="113"/>
      <c r="D203" s="113"/>
      <c r="E203" s="113"/>
      <c r="F203" s="113"/>
      <c r="G203" s="114"/>
      <c r="H203" s="114"/>
      <c r="I203" s="114"/>
      <c r="J203" s="114"/>
      <c r="K203" s="114"/>
      <c r="L203" s="114"/>
      <c r="M203" s="114"/>
      <c r="N203" s="114"/>
      <c r="O203" s="114"/>
      <c r="P203" s="114"/>
      <c r="Q203" s="114"/>
      <c r="R203" s="114"/>
      <c r="S203" s="114"/>
      <c r="T203" s="114"/>
      <c r="U203" s="114"/>
      <c r="V203" s="114"/>
      <c r="W203" s="114"/>
      <c r="X203" s="114"/>
      <c r="Y203" s="114"/>
      <c r="Z203" s="114"/>
      <c r="AA203" s="114"/>
      <c r="AB203" s="114"/>
      <c r="AC203" s="114"/>
      <c r="AD203" s="114"/>
      <c r="AE203" s="114"/>
      <c r="AF203" s="114"/>
      <c r="AG203" s="114"/>
      <c r="AH203" s="114"/>
    </row>
    <row r="204" spans="1:34">
      <c r="A204" s="187"/>
      <c r="B204" s="112"/>
      <c r="C204" s="113"/>
      <c r="D204" s="113"/>
      <c r="E204" s="113"/>
      <c r="F204" s="113"/>
      <c r="G204" s="114"/>
      <c r="H204" s="114"/>
      <c r="I204" s="114"/>
      <c r="J204" s="114"/>
      <c r="K204" s="114"/>
      <c r="L204" s="114"/>
      <c r="M204" s="114"/>
      <c r="N204" s="114"/>
      <c r="O204" s="114"/>
      <c r="P204" s="114"/>
      <c r="Q204" s="114"/>
      <c r="R204" s="114"/>
      <c r="S204" s="114"/>
      <c r="T204" s="114"/>
      <c r="U204" s="114"/>
      <c r="V204" s="114"/>
      <c r="W204" s="114"/>
      <c r="X204" s="114"/>
      <c r="Y204" s="114"/>
      <c r="Z204" s="114"/>
      <c r="AA204" s="114"/>
      <c r="AB204" s="114"/>
      <c r="AC204" s="114"/>
      <c r="AD204" s="114"/>
      <c r="AE204" s="114"/>
      <c r="AF204" s="114"/>
      <c r="AG204" s="114"/>
      <c r="AH204" s="114"/>
    </row>
    <row r="205" spans="1:34">
      <c r="A205" s="187"/>
      <c r="B205" s="112"/>
      <c r="C205" s="113"/>
      <c r="D205" s="113"/>
      <c r="E205" s="113"/>
      <c r="F205" s="113"/>
      <c r="G205" s="114"/>
      <c r="H205" s="114"/>
      <c r="I205" s="114"/>
      <c r="J205" s="114"/>
      <c r="K205" s="114"/>
      <c r="L205" s="114"/>
      <c r="M205" s="114"/>
      <c r="N205" s="114"/>
      <c r="O205" s="114"/>
      <c r="P205" s="114"/>
      <c r="Q205" s="114"/>
      <c r="R205" s="114"/>
      <c r="S205" s="114"/>
      <c r="T205" s="114"/>
      <c r="U205" s="114"/>
      <c r="V205" s="114"/>
      <c r="W205" s="114"/>
      <c r="X205" s="114"/>
      <c r="Y205" s="114"/>
      <c r="Z205" s="114"/>
      <c r="AA205" s="114"/>
      <c r="AB205" s="114"/>
      <c r="AC205" s="114"/>
      <c r="AD205" s="114"/>
      <c r="AE205" s="114"/>
      <c r="AF205" s="114"/>
      <c r="AG205" s="114"/>
      <c r="AH205" s="114"/>
    </row>
    <row r="206" spans="1:34">
      <c r="A206" s="187"/>
      <c r="B206" s="112"/>
      <c r="C206" s="113"/>
      <c r="D206" s="113"/>
      <c r="E206" s="113"/>
      <c r="F206" s="113"/>
      <c r="G206" s="114"/>
      <c r="H206" s="114"/>
      <c r="I206" s="114"/>
      <c r="J206" s="114"/>
      <c r="K206" s="114"/>
      <c r="L206" s="114"/>
      <c r="M206" s="114"/>
      <c r="N206" s="114"/>
      <c r="O206" s="114"/>
      <c r="P206" s="114"/>
      <c r="Q206" s="114"/>
      <c r="R206" s="114"/>
      <c r="S206" s="114"/>
      <c r="T206" s="114"/>
      <c r="U206" s="114"/>
      <c r="V206" s="114"/>
      <c r="W206" s="114"/>
      <c r="X206" s="114"/>
      <c r="Y206" s="114"/>
      <c r="Z206" s="114"/>
      <c r="AA206" s="114"/>
      <c r="AB206" s="114"/>
      <c r="AC206" s="114"/>
      <c r="AD206" s="114"/>
      <c r="AE206" s="114"/>
      <c r="AF206" s="114"/>
      <c r="AG206" s="114"/>
      <c r="AH206" s="114"/>
    </row>
    <row r="207" spans="1:34">
      <c r="A207" s="187"/>
      <c r="B207" s="112"/>
      <c r="C207" s="113"/>
      <c r="D207" s="113"/>
      <c r="E207" s="113"/>
      <c r="F207" s="113"/>
      <c r="G207" s="114"/>
      <c r="H207" s="114"/>
      <c r="I207" s="114"/>
      <c r="J207" s="114"/>
      <c r="K207" s="114"/>
      <c r="L207" s="114"/>
      <c r="M207" s="114"/>
      <c r="N207" s="114"/>
      <c r="O207" s="114"/>
      <c r="P207" s="114"/>
      <c r="Q207" s="114"/>
      <c r="R207" s="114"/>
      <c r="S207" s="114"/>
      <c r="T207" s="114"/>
      <c r="U207" s="114"/>
      <c r="V207" s="114"/>
      <c r="W207" s="114"/>
      <c r="X207" s="114"/>
      <c r="Y207" s="114"/>
      <c r="Z207" s="114"/>
      <c r="AA207" s="114"/>
      <c r="AB207" s="114"/>
      <c r="AC207" s="114"/>
      <c r="AD207" s="114"/>
      <c r="AE207" s="114"/>
      <c r="AF207" s="114"/>
      <c r="AG207" s="114"/>
      <c r="AH207" s="114"/>
    </row>
    <row r="208" spans="1:34">
      <c r="A208" s="187"/>
      <c r="B208" s="112"/>
      <c r="C208" s="113"/>
      <c r="D208" s="113"/>
      <c r="E208" s="113"/>
      <c r="F208" s="113"/>
      <c r="G208" s="114"/>
      <c r="H208" s="114"/>
      <c r="I208" s="114"/>
      <c r="J208" s="114"/>
      <c r="K208" s="114"/>
      <c r="L208" s="114"/>
      <c r="M208" s="114"/>
      <c r="N208" s="114"/>
      <c r="O208" s="114"/>
      <c r="P208" s="114"/>
      <c r="Q208" s="114"/>
      <c r="R208" s="114"/>
      <c r="S208" s="114"/>
      <c r="T208" s="114"/>
      <c r="U208" s="114"/>
      <c r="V208" s="114"/>
      <c r="W208" s="114"/>
      <c r="X208" s="114"/>
      <c r="Y208" s="114"/>
      <c r="Z208" s="114"/>
      <c r="AA208" s="114"/>
      <c r="AB208" s="114"/>
      <c r="AC208" s="114"/>
      <c r="AD208" s="114"/>
      <c r="AE208" s="114"/>
      <c r="AF208" s="114"/>
      <c r="AG208" s="114"/>
      <c r="AH208" s="114"/>
    </row>
    <row r="209" spans="1:34">
      <c r="A209" s="187"/>
      <c r="B209" s="112"/>
      <c r="C209" s="113"/>
      <c r="D209" s="113"/>
      <c r="E209" s="113"/>
      <c r="F209" s="113"/>
      <c r="G209" s="114"/>
      <c r="H209" s="114"/>
      <c r="I209" s="114"/>
      <c r="J209" s="114"/>
      <c r="K209" s="114"/>
      <c r="L209" s="114"/>
      <c r="M209" s="114"/>
      <c r="N209" s="114"/>
      <c r="O209" s="114"/>
      <c r="P209" s="114"/>
      <c r="Q209" s="114"/>
      <c r="R209" s="114"/>
      <c r="S209" s="114"/>
      <c r="T209" s="114"/>
      <c r="U209" s="114"/>
      <c r="V209" s="114"/>
      <c r="W209" s="114"/>
      <c r="X209" s="114"/>
      <c r="Y209" s="114"/>
      <c r="Z209" s="114"/>
      <c r="AA209" s="114"/>
      <c r="AB209" s="114"/>
      <c r="AC209" s="114"/>
      <c r="AD209" s="114"/>
      <c r="AE209" s="114"/>
      <c r="AF209" s="114"/>
      <c r="AG209" s="114"/>
      <c r="AH209" s="114"/>
    </row>
    <row r="210" spans="1:34">
      <c r="A210" s="187"/>
      <c r="B210" s="112"/>
      <c r="C210" s="113"/>
      <c r="D210" s="113"/>
      <c r="E210" s="113"/>
      <c r="F210" s="113"/>
      <c r="G210" s="114"/>
      <c r="H210" s="114"/>
      <c r="I210" s="114"/>
      <c r="J210" s="114"/>
      <c r="K210" s="114"/>
      <c r="L210" s="114"/>
      <c r="M210" s="114"/>
      <c r="N210" s="114"/>
      <c r="O210" s="114"/>
      <c r="P210" s="114"/>
      <c r="Q210" s="114"/>
      <c r="R210" s="114"/>
      <c r="S210" s="114"/>
      <c r="T210" s="114"/>
      <c r="U210" s="114"/>
      <c r="V210" s="114"/>
      <c r="W210" s="114"/>
      <c r="X210" s="114"/>
      <c r="Y210" s="114"/>
      <c r="Z210" s="114"/>
      <c r="AA210" s="114"/>
      <c r="AB210" s="114"/>
      <c r="AC210" s="114"/>
      <c r="AD210" s="114"/>
      <c r="AE210" s="114"/>
      <c r="AF210" s="114"/>
      <c r="AG210" s="114"/>
      <c r="AH210" s="114"/>
    </row>
    <row r="211" spans="1:34">
      <c r="A211" s="187"/>
      <c r="B211" s="112"/>
      <c r="C211" s="113"/>
      <c r="D211" s="113"/>
      <c r="E211" s="113"/>
      <c r="F211" s="113"/>
      <c r="G211" s="114"/>
      <c r="H211" s="114"/>
      <c r="I211" s="114"/>
      <c r="J211" s="114"/>
      <c r="K211" s="114"/>
      <c r="L211" s="114"/>
      <c r="M211" s="114"/>
      <c r="N211" s="114"/>
      <c r="O211" s="114"/>
      <c r="P211" s="114"/>
      <c r="Q211" s="114"/>
      <c r="R211" s="114"/>
      <c r="S211" s="114"/>
      <c r="T211" s="114"/>
      <c r="U211" s="114"/>
      <c r="V211" s="114"/>
      <c r="W211" s="114"/>
      <c r="X211" s="114"/>
      <c r="Y211" s="114"/>
      <c r="Z211" s="114"/>
      <c r="AA211" s="114"/>
      <c r="AB211" s="114"/>
      <c r="AC211" s="114"/>
      <c r="AD211" s="114"/>
      <c r="AE211" s="114"/>
      <c r="AF211" s="114"/>
      <c r="AG211" s="114"/>
      <c r="AH211" s="114"/>
    </row>
    <row r="212" spans="1:34">
      <c r="A212" s="187"/>
      <c r="B212" s="112"/>
      <c r="C212" s="113"/>
      <c r="D212" s="113"/>
      <c r="E212" s="113"/>
      <c r="F212" s="113"/>
      <c r="G212" s="114"/>
      <c r="H212" s="114"/>
      <c r="I212" s="114"/>
      <c r="J212" s="114"/>
      <c r="K212" s="114"/>
      <c r="L212" s="114"/>
      <c r="M212" s="114"/>
      <c r="N212" s="114"/>
      <c r="O212" s="114"/>
      <c r="P212" s="114"/>
      <c r="Q212" s="114"/>
      <c r="R212" s="114"/>
      <c r="S212" s="114"/>
      <c r="T212" s="114"/>
      <c r="U212" s="114"/>
      <c r="V212" s="114"/>
      <c r="W212" s="114"/>
      <c r="X212" s="114"/>
      <c r="Y212" s="114"/>
      <c r="Z212" s="114"/>
      <c r="AA212" s="114"/>
      <c r="AB212" s="114"/>
      <c r="AC212" s="114"/>
      <c r="AD212" s="114"/>
      <c r="AE212" s="114"/>
      <c r="AF212" s="114"/>
      <c r="AG212" s="114"/>
      <c r="AH212" s="114"/>
    </row>
    <row r="213" spans="1:34">
      <c r="A213" s="187"/>
      <c r="B213" s="112"/>
      <c r="C213" s="113"/>
      <c r="D213" s="113"/>
      <c r="E213" s="113"/>
      <c r="F213" s="113"/>
      <c r="G213" s="114"/>
      <c r="H213" s="114"/>
      <c r="I213" s="114"/>
      <c r="J213" s="114"/>
      <c r="K213" s="114"/>
      <c r="L213" s="114"/>
      <c r="M213" s="114"/>
      <c r="N213" s="114"/>
      <c r="O213" s="114"/>
      <c r="P213" s="114"/>
      <c r="Q213" s="114"/>
      <c r="R213" s="114"/>
      <c r="S213" s="114"/>
      <c r="T213" s="114"/>
      <c r="U213" s="114"/>
      <c r="V213" s="114"/>
      <c r="W213" s="114"/>
      <c r="X213" s="114"/>
      <c r="Y213" s="114"/>
      <c r="Z213" s="114"/>
      <c r="AA213" s="114"/>
      <c r="AB213" s="114"/>
      <c r="AC213" s="114"/>
      <c r="AD213" s="114"/>
      <c r="AE213" s="114"/>
      <c r="AF213" s="114"/>
      <c r="AG213" s="114"/>
      <c r="AH213" s="114"/>
    </row>
    <row r="214" spans="1:34">
      <c r="A214" s="187"/>
      <c r="B214" s="112"/>
      <c r="C214" s="113"/>
      <c r="D214" s="113"/>
      <c r="E214" s="113"/>
      <c r="F214" s="113"/>
      <c r="G214" s="114"/>
      <c r="H214" s="114"/>
      <c r="I214" s="114"/>
      <c r="J214" s="114"/>
      <c r="K214" s="114"/>
      <c r="L214" s="114"/>
      <c r="M214" s="114"/>
      <c r="N214" s="114"/>
      <c r="O214" s="114"/>
      <c r="P214" s="114"/>
      <c r="Q214" s="114"/>
      <c r="R214" s="114"/>
      <c r="S214" s="114"/>
      <c r="T214" s="114"/>
      <c r="U214" s="114"/>
      <c r="V214" s="114"/>
      <c r="W214" s="114"/>
      <c r="X214" s="114"/>
      <c r="Y214" s="114"/>
      <c r="Z214" s="114"/>
      <c r="AA214" s="114"/>
      <c r="AB214" s="114"/>
      <c r="AC214" s="114"/>
      <c r="AD214" s="114"/>
      <c r="AE214" s="114"/>
      <c r="AF214" s="114"/>
      <c r="AG214" s="114"/>
      <c r="AH214" s="114"/>
    </row>
    <row r="215" spans="1:34">
      <c r="A215" s="187"/>
      <c r="B215" s="112"/>
      <c r="C215" s="113"/>
      <c r="D215" s="113"/>
      <c r="E215" s="113"/>
      <c r="F215" s="113"/>
      <c r="G215" s="114"/>
      <c r="H215" s="114"/>
      <c r="I215" s="114"/>
      <c r="J215" s="114"/>
      <c r="K215" s="114"/>
      <c r="L215" s="114"/>
      <c r="M215" s="114"/>
      <c r="N215" s="114"/>
      <c r="O215" s="114"/>
      <c r="P215" s="114"/>
      <c r="Q215" s="114"/>
      <c r="R215" s="114"/>
      <c r="S215" s="114"/>
      <c r="T215" s="114"/>
      <c r="U215" s="114"/>
      <c r="V215" s="114"/>
      <c r="W215" s="114"/>
      <c r="X215" s="114"/>
      <c r="Y215" s="114"/>
      <c r="Z215" s="114"/>
      <c r="AA215" s="114"/>
      <c r="AB215" s="114"/>
      <c r="AC215" s="114"/>
      <c r="AD215" s="114"/>
      <c r="AE215" s="114"/>
      <c r="AF215" s="114"/>
      <c r="AG215" s="114"/>
      <c r="AH215" s="114"/>
    </row>
    <row r="216" spans="1:34">
      <c r="A216" s="187"/>
      <c r="B216" s="112"/>
      <c r="C216" s="113"/>
      <c r="D216" s="113"/>
      <c r="E216" s="113"/>
      <c r="F216" s="113"/>
      <c r="G216" s="114"/>
      <c r="H216" s="114"/>
      <c r="I216" s="114"/>
      <c r="J216" s="114"/>
      <c r="K216" s="114"/>
      <c r="L216" s="114"/>
      <c r="M216" s="114"/>
      <c r="N216" s="114"/>
      <c r="O216" s="114"/>
      <c r="P216" s="114"/>
      <c r="Q216" s="114"/>
      <c r="R216" s="114"/>
      <c r="S216" s="114"/>
      <c r="T216" s="114"/>
      <c r="U216" s="114"/>
      <c r="V216" s="114"/>
      <c r="W216" s="114"/>
      <c r="X216" s="114"/>
      <c r="Y216" s="114"/>
      <c r="Z216" s="114"/>
      <c r="AA216" s="114"/>
      <c r="AB216" s="114"/>
      <c r="AC216" s="114"/>
      <c r="AD216" s="114"/>
      <c r="AE216" s="114"/>
      <c r="AF216" s="114"/>
      <c r="AG216" s="114"/>
      <c r="AH216" s="114"/>
    </row>
    <row r="217" spans="1:34">
      <c r="A217" s="187"/>
      <c r="B217" s="112"/>
      <c r="C217" s="113"/>
      <c r="D217" s="113"/>
      <c r="E217" s="113"/>
      <c r="F217" s="113"/>
      <c r="G217" s="114"/>
      <c r="H217" s="114"/>
      <c r="I217" s="114"/>
      <c r="J217" s="114"/>
      <c r="K217" s="114"/>
      <c r="L217" s="114"/>
      <c r="M217" s="114"/>
      <c r="N217" s="114"/>
      <c r="O217" s="114"/>
      <c r="P217" s="114"/>
      <c r="Q217" s="114"/>
      <c r="R217" s="114"/>
      <c r="S217" s="114"/>
      <c r="T217" s="114"/>
      <c r="U217" s="114"/>
      <c r="V217" s="114"/>
      <c r="W217" s="114"/>
      <c r="X217" s="114"/>
      <c r="Y217" s="114"/>
      <c r="Z217" s="114"/>
      <c r="AA217" s="114"/>
      <c r="AB217" s="114"/>
      <c r="AC217" s="114"/>
      <c r="AD217" s="114"/>
      <c r="AE217" s="114"/>
      <c r="AF217" s="114"/>
      <c r="AG217" s="114"/>
      <c r="AH217" s="114"/>
    </row>
    <row r="218" spans="1:34">
      <c r="A218" s="187"/>
      <c r="B218" s="112"/>
      <c r="C218" s="113"/>
      <c r="D218" s="113"/>
      <c r="E218" s="113"/>
      <c r="F218" s="113"/>
      <c r="G218" s="114"/>
      <c r="H218" s="114"/>
      <c r="I218" s="114"/>
      <c r="J218" s="114"/>
      <c r="K218" s="114"/>
      <c r="L218" s="114"/>
      <c r="M218" s="114"/>
      <c r="N218" s="114"/>
      <c r="O218" s="114"/>
      <c r="P218" s="114"/>
      <c r="Q218" s="114"/>
      <c r="R218" s="114"/>
      <c r="S218" s="114"/>
      <c r="T218" s="114"/>
      <c r="U218" s="114"/>
      <c r="V218" s="114"/>
      <c r="W218" s="114"/>
      <c r="X218" s="114"/>
      <c r="Y218" s="114"/>
      <c r="Z218" s="114"/>
      <c r="AA218" s="114"/>
      <c r="AB218" s="114"/>
      <c r="AC218" s="114"/>
      <c r="AD218" s="114"/>
      <c r="AE218" s="114"/>
      <c r="AF218" s="114"/>
      <c r="AG218" s="114"/>
      <c r="AH218" s="114"/>
    </row>
    <row r="219" spans="1:34">
      <c r="A219" s="187"/>
      <c r="B219" s="112"/>
      <c r="C219" s="113"/>
      <c r="D219" s="113"/>
      <c r="E219" s="113"/>
      <c r="F219" s="113"/>
      <c r="G219" s="114"/>
      <c r="H219" s="114"/>
      <c r="I219" s="114"/>
      <c r="J219" s="114"/>
      <c r="K219" s="114"/>
      <c r="L219" s="114"/>
      <c r="M219" s="114"/>
      <c r="N219" s="114"/>
      <c r="O219" s="114"/>
      <c r="P219" s="114"/>
      <c r="Q219" s="114"/>
      <c r="R219" s="114"/>
      <c r="S219" s="114"/>
      <c r="T219" s="114"/>
      <c r="U219" s="114"/>
      <c r="V219" s="114"/>
      <c r="W219" s="114"/>
      <c r="X219" s="114"/>
      <c r="Y219" s="114"/>
      <c r="Z219" s="114"/>
      <c r="AA219" s="114"/>
      <c r="AB219" s="114"/>
      <c r="AC219" s="114"/>
      <c r="AD219" s="114"/>
      <c r="AE219" s="114"/>
      <c r="AF219" s="114"/>
      <c r="AG219" s="114"/>
      <c r="AH219" s="114"/>
    </row>
    <row r="220" spans="1:34">
      <c r="A220" s="187"/>
      <c r="B220" s="112"/>
      <c r="C220" s="113"/>
      <c r="D220" s="113"/>
      <c r="E220" s="113"/>
      <c r="F220" s="113"/>
      <c r="G220" s="114"/>
      <c r="H220" s="114"/>
      <c r="I220" s="114"/>
      <c r="J220" s="114"/>
      <c r="K220" s="114"/>
      <c r="L220" s="114"/>
      <c r="M220" s="114"/>
      <c r="N220" s="114"/>
      <c r="O220" s="114"/>
      <c r="P220" s="114"/>
      <c r="Q220" s="114"/>
      <c r="R220" s="114"/>
      <c r="S220" s="114"/>
      <c r="T220" s="114"/>
      <c r="U220" s="114"/>
      <c r="V220" s="114"/>
      <c r="W220" s="114"/>
      <c r="X220" s="114"/>
      <c r="Y220" s="114"/>
      <c r="Z220" s="114"/>
      <c r="AA220" s="114"/>
      <c r="AB220" s="114"/>
      <c r="AC220" s="114"/>
      <c r="AD220" s="114"/>
      <c r="AE220" s="114"/>
      <c r="AF220" s="114"/>
      <c r="AG220" s="114"/>
      <c r="AH220" s="114"/>
    </row>
    <row r="221" spans="1:34">
      <c r="A221" s="187"/>
      <c r="B221" s="112"/>
      <c r="C221" s="113"/>
      <c r="D221" s="113"/>
      <c r="E221" s="113"/>
      <c r="F221" s="113"/>
      <c r="G221" s="114"/>
      <c r="H221" s="114"/>
      <c r="I221" s="114"/>
      <c r="J221" s="114"/>
      <c r="K221" s="114"/>
      <c r="L221" s="114"/>
      <c r="M221" s="114"/>
      <c r="N221" s="114"/>
      <c r="O221" s="114"/>
      <c r="P221" s="114"/>
      <c r="Q221" s="114"/>
      <c r="R221" s="114"/>
      <c r="S221" s="114"/>
      <c r="T221" s="114"/>
      <c r="U221" s="114"/>
      <c r="V221" s="114"/>
      <c r="W221" s="114"/>
      <c r="X221" s="114"/>
      <c r="Y221" s="114"/>
      <c r="Z221" s="114"/>
      <c r="AA221" s="114"/>
      <c r="AB221" s="114"/>
      <c r="AC221" s="114"/>
      <c r="AD221" s="114"/>
      <c r="AE221" s="114"/>
      <c r="AF221" s="114"/>
      <c r="AG221" s="114"/>
      <c r="AH221" s="114"/>
    </row>
    <row r="222" spans="1:34">
      <c r="A222" s="187"/>
      <c r="B222" s="112"/>
      <c r="C222" s="113"/>
      <c r="D222" s="113"/>
      <c r="E222" s="113"/>
      <c r="F222" s="113"/>
      <c r="G222" s="114"/>
      <c r="H222" s="114"/>
      <c r="I222" s="114"/>
      <c r="J222" s="114"/>
      <c r="K222" s="114"/>
      <c r="L222" s="114"/>
      <c r="M222" s="114"/>
      <c r="N222" s="114"/>
      <c r="O222" s="114"/>
      <c r="P222" s="114"/>
      <c r="Q222" s="114"/>
      <c r="R222" s="114"/>
      <c r="S222" s="114"/>
      <c r="T222" s="114"/>
      <c r="U222" s="114"/>
      <c r="V222" s="114"/>
      <c r="W222" s="114"/>
      <c r="X222" s="114"/>
      <c r="Y222" s="114"/>
      <c r="Z222" s="114"/>
      <c r="AA222" s="114"/>
      <c r="AB222" s="114"/>
      <c r="AC222" s="114"/>
      <c r="AD222" s="114"/>
      <c r="AE222" s="114"/>
      <c r="AF222" s="114"/>
      <c r="AG222" s="114"/>
      <c r="AH222" s="114"/>
    </row>
    <row r="223" spans="1:34">
      <c r="A223" s="187"/>
      <c r="B223" s="112"/>
      <c r="C223" s="113"/>
      <c r="D223" s="113"/>
      <c r="E223" s="113"/>
      <c r="F223" s="113"/>
      <c r="G223" s="114"/>
      <c r="H223" s="114"/>
      <c r="I223" s="114"/>
      <c r="J223" s="114"/>
      <c r="K223" s="114"/>
      <c r="L223" s="114"/>
      <c r="M223" s="114"/>
      <c r="N223" s="114"/>
      <c r="O223" s="114"/>
      <c r="P223" s="114"/>
      <c r="Q223" s="114"/>
      <c r="R223" s="114"/>
      <c r="S223" s="114"/>
      <c r="T223" s="114"/>
      <c r="U223" s="114"/>
      <c r="V223" s="114"/>
      <c r="W223" s="114"/>
      <c r="X223" s="114"/>
      <c r="Y223" s="114"/>
      <c r="Z223" s="114"/>
      <c r="AA223" s="114"/>
      <c r="AB223" s="114"/>
      <c r="AC223" s="114"/>
      <c r="AD223" s="114"/>
      <c r="AE223" s="114"/>
      <c r="AF223" s="114"/>
      <c r="AG223" s="114"/>
      <c r="AH223" s="114"/>
    </row>
    <row r="224" spans="1:34">
      <c r="A224" s="187"/>
      <c r="B224" s="112"/>
      <c r="C224" s="113"/>
      <c r="D224" s="113"/>
      <c r="E224" s="113"/>
      <c r="F224" s="113"/>
      <c r="G224" s="114"/>
      <c r="H224" s="114"/>
      <c r="I224" s="114"/>
      <c r="J224" s="114"/>
      <c r="K224" s="114"/>
      <c r="L224" s="114"/>
      <c r="M224" s="114"/>
      <c r="N224" s="114"/>
      <c r="O224" s="114"/>
      <c r="P224" s="114"/>
      <c r="Q224" s="114"/>
      <c r="R224" s="114"/>
      <c r="S224" s="114"/>
      <c r="T224" s="114"/>
      <c r="U224" s="114"/>
      <c r="V224" s="114"/>
      <c r="W224" s="114"/>
      <c r="X224" s="114"/>
      <c r="Y224" s="114"/>
      <c r="Z224" s="114"/>
      <c r="AA224" s="114"/>
      <c r="AB224" s="114"/>
      <c r="AC224" s="114"/>
      <c r="AD224" s="114"/>
      <c r="AE224" s="114"/>
      <c r="AF224" s="114"/>
      <c r="AG224" s="114"/>
      <c r="AH224" s="114"/>
    </row>
    <row r="225" spans="1:34">
      <c r="A225" s="187"/>
      <c r="B225" s="112"/>
      <c r="C225" s="113"/>
      <c r="D225" s="113"/>
      <c r="E225" s="113"/>
      <c r="F225" s="113"/>
      <c r="G225" s="114"/>
      <c r="H225" s="114"/>
      <c r="I225" s="114"/>
      <c r="J225" s="114"/>
      <c r="K225" s="114"/>
      <c r="L225" s="114"/>
      <c r="M225" s="114"/>
      <c r="N225" s="114"/>
      <c r="O225" s="114"/>
      <c r="P225" s="114"/>
      <c r="Q225" s="114"/>
      <c r="R225" s="114"/>
      <c r="S225" s="114"/>
      <c r="T225" s="114"/>
      <c r="U225" s="114"/>
      <c r="V225" s="114"/>
      <c r="W225" s="114"/>
      <c r="X225" s="114"/>
      <c r="Y225" s="114"/>
      <c r="Z225" s="114"/>
      <c r="AA225" s="114"/>
      <c r="AB225" s="114"/>
      <c r="AC225" s="114"/>
      <c r="AD225" s="114"/>
      <c r="AE225" s="114"/>
      <c r="AF225" s="114"/>
      <c r="AG225" s="114"/>
      <c r="AH225" s="114"/>
    </row>
    <row r="226" spans="1:34">
      <c r="A226" s="187"/>
      <c r="B226" s="112"/>
      <c r="C226" s="113"/>
      <c r="D226" s="113"/>
      <c r="E226" s="113"/>
      <c r="F226" s="113"/>
      <c r="G226" s="114"/>
      <c r="H226" s="114"/>
      <c r="I226" s="114"/>
      <c r="J226" s="114"/>
      <c r="K226" s="114"/>
      <c r="L226" s="114"/>
      <c r="M226" s="114"/>
      <c r="N226" s="114"/>
      <c r="O226" s="114"/>
      <c r="P226" s="114"/>
      <c r="Q226" s="114"/>
      <c r="R226" s="114"/>
      <c r="S226" s="114"/>
      <c r="T226" s="114"/>
      <c r="U226" s="114"/>
      <c r="V226" s="114"/>
      <c r="W226" s="114"/>
      <c r="X226" s="114"/>
      <c r="Y226" s="114"/>
      <c r="Z226" s="114"/>
      <c r="AA226" s="114"/>
      <c r="AB226" s="114"/>
      <c r="AC226" s="114"/>
      <c r="AD226" s="114"/>
      <c r="AE226" s="114"/>
      <c r="AF226" s="114"/>
      <c r="AG226" s="114"/>
      <c r="AH226" s="114"/>
    </row>
    <row r="227" spans="1:34">
      <c r="A227" s="187"/>
      <c r="B227" s="112"/>
      <c r="C227" s="113"/>
      <c r="D227" s="113"/>
      <c r="E227" s="113"/>
      <c r="F227" s="113"/>
      <c r="G227" s="114"/>
      <c r="H227" s="114"/>
      <c r="I227" s="114"/>
      <c r="J227" s="114"/>
      <c r="K227" s="114"/>
      <c r="L227" s="114"/>
      <c r="M227" s="114"/>
      <c r="N227" s="114"/>
      <c r="O227" s="114"/>
      <c r="P227" s="114"/>
      <c r="Q227" s="114"/>
      <c r="R227" s="114"/>
      <c r="S227" s="114"/>
      <c r="T227" s="114"/>
      <c r="U227" s="114"/>
      <c r="V227" s="114"/>
      <c r="W227" s="114"/>
      <c r="X227" s="114"/>
      <c r="Y227" s="114"/>
      <c r="Z227" s="114"/>
      <c r="AA227" s="114"/>
      <c r="AB227" s="114"/>
      <c r="AC227" s="114"/>
      <c r="AD227" s="114"/>
      <c r="AE227" s="114"/>
      <c r="AF227" s="114"/>
      <c r="AG227" s="114"/>
      <c r="AH227" s="114"/>
    </row>
    <row r="228" spans="1:34">
      <c r="A228" s="187"/>
      <c r="B228" s="112"/>
      <c r="C228" s="113"/>
      <c r="D228" s="113"/>
      <c r="E228" s="113"/>
      <c r="F228" s="113"/>
      <c r="G228" s="114"/>
      <c r="H228" s="114"/>
      <c r="I228" s="114"/>
      <c r="J228" s="114"/>
      <c r="K228" s="114"/>
      <c r="L228" s="114"/>
      <c r="M228" s="114"/>
      <c r="N228" s="114"/>
      <c r="O228" s="114"/>
      <c r="P228" s="114"/>
      <c r="Q228" s="114"/>
      <c r="R228" s="114"/>
      <c r="S228" s="114"/>
      <c r="T228" s="114"/>
      <c r="U228" s="114"/>
      <c r="V228" s="114"/>
      <c r="W228" s="114"/>
      <c r="X228" s="114"/>
      <c r="Y228" s="114"/>
      <c r="Z228" s="114"/>
      <c r="AA228" s="114"/>
      <c r="AB228" s="114"/>
      <c r="AC228" s="114"/>
      <c r="AD228" s="114"/>
      <c r="AE228" s="114"/>
      <c r="AF228" s="114"/>
      <c r="AG228" s="114"/>
      <c r="AH228" s="114"/>
    </row>
    <row r="229" spans="1:34">
      <c r="A229" s="187"/>
      <c r="B229" s="112"/>
      <c r="C229" s="113"/>
      <c r="D229" s="113"/>
      <c r="E229" s="113"/>
      <c r="F229" s="113"/>
      <c r="G229" s="114"/>
      <c r="H229" s="114"/>
      <c r="I229" s="114"/>
      <c r="J229" s="114"/>
      <c r="K229" s="114"/>
      <c r="L229" s="114"/>
      <c r="M229" s="114"/>
      <c r="N229" s="114"/>
      <c r="O229" s="114"/>
      <c r="P229" s="114"/>
      <c r="Q229" s="114"/>
      <c r="R229" s="114"/>
      <c r="S229" s="114"/>
      <c r="T229" s="114"/>
      <c r="U229" s="114"/>
      <c r="V229" s="114"/>
      <c r="W229" s="114"/>
      <c r="X229" s="114"/>
      <c r="Y229" s="114"/>
      <c r="Z229" s="114"/>
      <c r="AA229" s="114"/>
      <c r="AB229" s="114"/>
      <c r="AC229" s="114"/>
      <c r="AD229" s="114"/>
      <c r="AE229" s="114"/>
      <c r="AF229" s="114"/>
      <c r="AG229" s="114"/>
      <c r="AH229" s="114"/>
    </row>
    <row r="230" spans="1:34">
      <c r="A230" s="187"/>
      <c r="B230" s="112"/>
      <c r="C230" s="113"/>
      <c r="D230" s="113"/>
      <c r="E230" s="113"/>
      <c r="F230" s="113"/>
      <c r="G230" s="114"/>
      <c r="H230" s="114"/>
      <c r="I230" s="114"/>
      <c r="J230" s="114"/>
      <c r="K230" s="114"/>
      <c r="L230" s="114"/>
      <c r="M230" s="114"/>
      <c r="N230" s="114"/>
      <c r="O230" s="114"/>
      <c r="P230" s="114"/>
      <c r="Q230" s="114"/>
      <c r="R230" s="114"/>
      <c r="S230" s="114"/>
      <c r="T230" s="114"/>
      <c r="U230" s="114"/>
      <c r="V230" s="114"/>
      <c r="W230" s="114"/>
      <c r="X230" s="114"/>
      <c r="Y230" s="114"/>
      <c r="Z230" s="114"/>
      <c r="AA230" s="114"/>
      <c r="AB230" s="114"/>
      <c r="AC230" s="114"/>
      <c r="AD230" s="114"/>
      <c r="AE230" s="114"/>
      <c r="AF230" s="114"/>
      <c r="AG230" s="114"/>
      <c r="AH230" s="114"/>
    </row>
    <row r="231" spans="1:34">
      <c r="A231" s="187"/>
      <c r="B231" s="112"/>
      <c r="C231" s="113"/>
      <c r="D231" s="113"/>
      <c r="E231" s="113"/>
      <c r="F231" s="113"/>
      <c r="G231" s="114"/>
      <c r="H231" s="114"/>
      <c r="I231" s="114"/>
      <c r="J231" s="114"/>
      <c r="K231" s="114"/>
      <c r="L231" s="114"/>
      <c r="M231" s="114"/>
      <c r="N231" s="114"/>
      <c r="O231" s="114"/>
      <c r="P231" s="114"/>
      <c r="Q231" s="114"/>
      <c r="R231" s="114"/>
      <c r="S231" s="114"/>
      <c r="T231" s="114"/>
      <c r="U231" s="114"/>
      <c r="V231" s="114"/>
      <c r="W231" s="114"/>
      <c r="X231" s="114"/>
      <c r="Y231" s="114"/>
      <c r="Z231" s="114"/>
      <c r="AA231" s="114"/>
      <c r="AB231" s="114"/>
      <c r="AC231" s="114"/>
      <c r="AD231" s="114"/>
      <c r="AE231" s="114"/>
      <c r="AF231" s="114"/>
      <c r="AG231" s="114"/>
      <c r="AH231" s="114"/>
    </row>
    <row r="232" spans="1:34">
      <c r="A232" s="187"/>
      <c r="B232" s="112"/>
      <c r="C232" s="113"/>
      <c r="D232" s="113"/>
      <c r="E232" s="113"/>
      <c r="F232" s="113"/>
      <c r="G232" s="114"/>
      <c r="H232" s="114"/>
      <c r="I232" s="114"/>
      <c r="J232" s="114"/>
      <c r="K232" s="114"/>
      <c r="L232" s="114"/>
      <c r="M232" s="114"/>
      <c r="N232" s="114"/>
      <c r="O232" s="114"/>
      <c r="P232" s="114"/>
      <c r="Q232" s="114"/>
      <c r="R232" s="114"/>
      <c r="S232" s="114"/>
      <c r="T232" s="114"/>
      <c r="U232" s="114"/>
      <c r="V232" s="114"/>
      <c r="W232" s="114"/>
      <c r="X232" s="114"/>
      <c r="Y232" s="114"/>
      <c r="Z232" s="114"/>
      <c r="AA232" s="114"/>
      <c r="AB232" s="114"/>
      <c r="AC232" s="114"/>
      <c r="AD232" s="114"/>
      <c r="AE232" s="114"/>
      <c r="AF232" s="114"/>
      <c r="AG232" s="114"/>
      <c r="AH232" s="114"/>
    </row>
    <row r="233" spans="1:34">
      <c r="A233" s="187"/>
      <c r="B233" s="112"/>
      <c r="C233" s="113"/>
      <c r="D233" s="113"/>
      <c r="E233" s="113"/>
      <c r="F233" s="113"/>
      <c r="G233" s="114"/>
      <c r="H233" s="114"/>
      <c r="I233" s="114"/>
      <c r="J233" s="114"/>
      <c r="K233" s="114"/>
      <c r="L233" s="114"/>
      <c r="M233" s="114"/>
      <c r="N233" s="114"/>
      <c r="O233" s="114"/>
      <c r="P233" s="114"/>
      <c r="Q233" s="114"/>
      <c r="R233" s="114"/>
      <c r="S233" s="114"/>
      <c r="T233" s="114"/>
      <c r="U233" s="114"/>
      <c r="V233" s="114"/>
      <c r="W233" s="114"/>
      <c r="X233" s="114"/>
      <c r="Y233" s="114"/>
      <c r="Z233" s="114"/>
      <c r="AA233" s="114"/>
      <c r="AB233" s="114"/>
      <c r="AC233" s="114"/>
      <c r="AD233" s="114"/>
      <c r="AE233" s="114"/>
      <c r="AF233" s="114"/>
      <c r="AG233" s="114"/>
      <c r="AH233" s="114"/>
    </row>
    <row r="234" spans="1:34">
      <c r="A234" s="187"/>
      <c r="B234" s="112"/>
      <c r="C234" s="113"/>
      <c r="D234" s="113"/>
      <c r="E234" s="113"/>
      <c r="F234" s="113"/>
      <c r="G234" s="114"/>
      <c r="H234" s="114"/>
      <c r="I234" s="114"/>
      <c r="J234" s="114"/>
      <c r="K234" s="114"/>
      <c r="L234" s="114"/>
      <c r="M234" s="114"/>
      <c r="N234" s="114"/>
      <c r="O234" s="114"/>
      <c r="P234" s="114"/>
      <c r="Q234" s="114"/>
      <c r="R234" s="114"/>
      <c r="S234" s="114"/>
      <c r="T234" s="114"/>
      <c r="U234" s="114"/>
      <c r="V234" s="114"/>
      <c r="W234" s="114"/>
      <c r="X234" s="114"/>
      <c r="Y234" s="114"/>
      <c r="Z234" s="114"/>
      <c r="AA234" s="114"/>
      <c r="AB234" s="114"/>
      <c r="AC234" s="114"/>
      <c r="AD234" s="114"/>
      <c r="AE234" s="114"/>
      <c r="AF234" s="114"/>
      <c r="AG234" s="114"/>
      <c r="AH234" s="114"/>
    </row>
    <row r="235" spans="1:34">
      <c r="A235" s="187"/>
      <c r="B235" s="112"/>
      <c r="C235" s="113"/>
      <c r="D235" s="113"/>
      <c r="E235" s="113"/>
      <c r="F235" s="113"/>
      <c r="G235" s="114"/>
      <c r="H235" s="114"/>
      <c r="I235" s="114"/>
      <c r="J235" s="114"/>
      <c r="K235" s="114"/>
      <c r="L235" s="114"/>
      <c r="M235" s="114"/>
      <c r="N235" s="114"/>
      <c r="O235" s="114"/>
      <c r="P235" s="114"/>
      <c r="Q235" s="114"/>
      <c r="R235" s="114"/>
      <c r="S235" s="114"/>
      <c r="T235" s="114"/>
      <c r="U235" s="114"/>
      <c r="V235" s="114"/>
      <c r="W235" s="114"/>
      <c r="X235" s="114"/>
      <c r="Y235" s="114"/>
      <c r="Z235" s="114"/>
      <c r="AA235" s="114"/>
      <c r="AB235" s="114"/>
      <c r="AC235" s="114"/>
      <c r="AD235" s="114"/>
      <c r="AE235" s="114"/>
      <c r="AF235" s="114"/>
      <c r="AG235" s="114"/>
      <c r="AH235" s="114"/>
    </row>
    <row r="236" spans="1:34">
      <c r="A236" s="187"/>
      <c r="B236" s="112"/>
      <c r="C236" s="113"/>
      <c r="D236" s="113"/>
      <c r="E236" s="113"/>
      <c r="F236" s="113"/>
      <c r="G236" s="114"/>
      <c r="H236" s="114"/>
      <c r="I236" s="114"/>
      <c r="J236" s="114"/>
      <c r="K236" s="114"/>
      <c r="L236" s="114"/>
      <c r="M236" s="114"/>
      <c r="N236" s="114"/>
      <c r="O236" s="114"/>
      <c r="P236" s="114"/>
      <c r="Q236" s="114"/>
      <c r="R236" s="114"/>
      <c r="S236" s="114"/>
      <c r="T236" s="114"/>
      <c r="U236" s="114"/>
      <c r="V236" s="114"/>
      <c r="W236" s="114"/>
      <c r="X236" s="114"/>
      <c r="Y236" s="114"/>
      <c r="Z236" s="114"/>
      <c r="AA236" s="114"/>
      <c r="AB236" s="114"/>
      <c r="AC236" s="114"/>
      <c r="AD236" s="114"/>
      <c r="AE236" s="114"/>
      <c r="AF236" s="114"/>
      <c r="AG236" s="114"/>
      <c r="AH236" s="114"/>
    </row>
    <row r="237" spans="1:34">
      <c r="A237" s="187"/>
      <c r="B237" s="112"/>
      <c r="C237" s="113"/>
      <c r="D237" s="113"/>
      <c r="E237" s="113"/>
      <c r="F237" s="113"/>
      <c r="G237" s="114"/>
      <c r="H237" s="114"/>
      <c r="I237" s="114"/>
      <c r="J237" s="114"/>
      <c r="K237" s="114"/>
      <c r="L237" s="114"/>
      <c r="M237" s="114"/>
      <c r="N237" s="114"/>
      <c r="O237" s="114"/>
      <c r="P237" s="114"/>
      <c r="Q237" s="114"/>
      <c r="R237" s="114"/>
      <c r="S237" s="114"/>
      <c r="T237" s="114"/>
      <c r="U237" s="114"/>
      <c r="V237" s="114"/>
      <c r="W237" s="114"/>
      <c r="X237" s="114"/>
      <c r="Y237" s="114"/>
      <c r="Z237" s="114"/>
      <c r="AA237" s="114"/>
      <c r="AB237" s="114"/>
      <c r="AC237" s="114"/>
      <c r="AD237" s="114"/>
      <c r="AE237" s="114"/>
      <c r="AF237" s="114"/>
      <c r="AG237" s="114"/>
      <c r="AH237" s="114"/>
    </row>
    <row r="238" spans="1:34">
      <c r="A238" s="187"/>
      <c r="B238" s="112"/>
      <c r="C238" s="113"/>
      <c r="D238" s="113"/>
      <c r="E238" s="113"/>
      <c r="F238" s="113"/>
      <c r="G238" s="114"/>
      <c r="H238" s="114"/>
      <c r="I238" s="114"/>
      <c r="J238" s="114"/>
      <c r="K238" s="114"/>
      <c r="L238" s="114"/>
      <c r="M238" s="114"/>
      <c r="N238" s="114"/>
      <c r="O238" s="114"/>
      <c r="P238" s="114"/>
      <c r="Q238" s="114"/>
      <c r="R238" s="114"/>
      <c r="S238" s="114"/>
      <c r="T238" s="114"/>
      <c r="U238" s="114"/>
      <c r="V238" s="114"/>
      <c r="W238" s="114"/>
      <c r="X238" s="114"/>
      <c r="Y238" s="114"/>
      <c r="Z238" s="114"/>
      <c r="AA238" s="114"/>
      <c r="AB238" s="114"/>
      <c r="AC238" s="114"/>
      <c r="AD238" s="114"/>
      <c r="AE238" s="114"/>
      <c r="AF238" s="114"/>
      <c r="AG238" s="114"/>
      <c r="AH238" s="114"/>
    </row>
    <row r="239" spans="1:34">
      <c r="A239" s="187"/>
      <c r="B239" s="112"/>
      <c r="C239" s="113"/>
      <c r="D239" s="113"/>
      <c r="E239" s="113"/>
      <c r="F239" s="113"/>
      <c r="G239" s="114"/>
      <c r="H239" s="114"/>
      <c r="I239" s="114"/>
      <c r="J239" s="114"/>
      <c r="K239" s="114"/>
      <c r="L239" s="114"/>
      <c r="M239" s="114"/>
      <c r="N239" s="114"/>
      <c r="O239" s="114"/>
      <c r="P239" s="114"/>
      <c r="Q239" s="114"/>
      <c r="R239" s="114"/>
      <c r="S239" s="114"/>
      <c r="T239" s="114"/>
      <c r="U239" s="114"/>
      <c r="V239" s="114"/>
      <c r="W239" s="114"/>
      <c r="X239" s="114"/>
      <c r="Y239" s="114"/>
      <c r="Z239" s="114"/>
      <c r="AA239" s="114"/>
      <c r="AB239" s="114"/>
      <c r="AC239" s="114"/>
      <c r="AD239" s="114"/>
      <c r="AE239" s="114"/>
      <c r="AF239" s="114"/>
      <c r="AG239" s="114"/>
      <c r="AH239" s="114"/>
    </row>
    <row r="240" spans="1:34">
      <c r="A240" s="187"/>
      <c r="B240" s="112"/>
      <c r="C240" s="113"/>
      <c r="D240" s="113"/>
      <c r="E240" s="113"/>
      <c r="F240" s="113"/>
      <c r="G240" s="114"/>
      <c r="H240" s="114"/>
      <c r="I240" s="114"/>
      <c r="J240" s="114"/>
      <c r="K240" s="114"/>
      <c r="L240" s="114"/>
      <c r="M240" s="114"/>
      <c r="N240" s="114"/>
      <c r="O240" s="114"/>
      <c r="P240" s="114"/>
      <c r="Q240" s="114"/>
      <c r="R240" s="114"/>
      <c r="S240" s="114"/>
      <c r="T240" s="114"/>
      <c r="U240" s="114"/>
      <c r="V240" s="114"/>
      <c r="W240" s="114"/>
      <c r="X240" s="114"/>
      <c r="Y240" s="114"/>
      <c r="Z240" s="114"/>
      <c r="AA240" s="114"/>
      <c r="AB240" s="114"/>
      <c r="AC240" s="114"/>
      <c r="AD240" s="114"/>
      <c r="AE240" s="114"/>
      <c r="AF240" s="114"/>
      <c r="AG240" s="114"/>
      <c r="AH240" s="114"/>
    </row>
    <row r="241" spans="1:34">
      <c r="A241" s="187"/>
      <c r="B241" s="112"/>
      <c r="C241" s="113"/>
      <c r="D241" s="113"/>
      <c r="E241" s="113"/>
      <c r="F241" s="113"/>
      <c r="G241" s="114"/>
      <c r="H241" s="114"/>
      <c r="I241" s="114"/>
      <c r="J241" s="114"/>
      <c r="K241" s="114"/>
      <c r="L241" s="114"/>
      <c r="M241" s="114"/>
      <c r="N241" s="114"/>
      <c r="O241" s="114"/>
      <c r="P241" s="114"/>
      <c r="Q241" s="114"/>
      <c r="R241" s="114"/>
      <c r="S241" s="114"/>
      <c r="T241" s="114"/>
      <c r="U241" s="114"/>
      <c r="V241" s="114"/>
      <c r="W241" s="114"/>
      <c r="X241" s="114"/>
      <c r="Y241" s="114"/>
      <c r="Z241" s="114"/>
      <c r="AA241" s="114"/>
      <c r="AB241" s="114"/>
      <c r="AC241" s="114"/>
      <c r="AD241" s="114"/>
      <c r="AE241" s="114"/>
      <c r="AF241" s="114"/>
      <c r="AG241" s="114"/>
      <c r="AH241" s="114"/>
    </row>
    <row r="242" spans="1:34">
      <c r="A242" s="187"/>
      <c r="B242" s="112"/>
      <c r="C242" s="113"/>
      <c r="D242" s="113"/>
      <c r="E242" s="113"/>
      <c r="F242" s="113"/>
      <c r="G242" s="114"/>
      <c r="H242" s="114"/>
      <c r="I242" s="114"/>
      <c r="J242" s="114"/>
      <c r="K242" s="114"/>
      <c r="L242" s="114"/>
      <c r="M242" s="114"/>
      <c r="N242" s="114"/>
      <c r="O242" s="114"/>
      <c r="P242" s="114"/>
      <c r="Q242" s="114"/>
      <c r="R242" s="114"/>
      <c r="S242" s="114"/>
      <c r="T242" s="114"/>
      <c r="U242" s="114"/>
      <c r="V242" s="114"/>
      <c r="W242" s="114"/>
      <c r="X242" s="114"/>
      <c r="Y242" s="114"/>
      <c r="Z242" s="114"/>
      <c r="AA242" s="114"/>
      <c r="AB242" s="114"/>
      <c r="AC242" s="114"/>
      <c r="AD242" s="114"/>
      <c r="AE242" s="114"/>
      <c r="AF242" s="114"/>
      <c r="AG242" s="114"/>
      <c r="AH242" s="114"/>
    </row>
    <row r="243" spans="1:34">
      <c r="A243" s="187"/>
      <c r="B243" s="112"/>
      <c r="C243" s="113"/>
      <c r="D243" s="113"/>
      <c r="E243" s="113"/>
      <c r="F243" s="113"/>
      <c r="G243" s="114"/>
      <c r="H243" s="114"/>
      <c r="I243" s="114"/>
      <c r="J243" s="114"/>
      <c r="K243" s="114"/>
      <c r="L243" s="114"/>
      <c r="M243" s="114"/>
      <c r="N243" s="114"/>
      <c r="O243" s="114"/>
      <c r="P243" s="114"/>
      <c r="Q243" s="114"/>
      <c r="R243" s="114"/>
      <c r="S243" s="114"/>
      <c r="T243" s="114"/>
      <c r="U243" s="114"/>
      <c r="V243" s="114"/>
      <c r="W243" s="114"/>
      <c r="X243" s="114"/>
      <c r="Y243" s="114"/>
      <c r="Z243" s="114"/>
      <c r="AA243" s="114"/>
      <c r="AB243" s="114"/>
      <c r="AC243" s="114"/>
      <c r="AD243" s="114"/>
      <c r="AE243" s="114"/>
      <c r="AF243" s="114"/>
      <c r="AG243" s="114"/>
      <c r="AH243" s="114"/>
    </row>
    <row r="244" spans="1:34">
      <c r="A244" s="187"/>
      <c r="B244" s="112"/>
      <c r="C244" s="113"/>
      <c r="D244" s="113"/>
      <c r="E244" s="113"/>
      <c r="F244" s="113"/>
      <c r="G244" s="114"/>
      <c r="H244" s="114"/>
      <c r="I244" s="114"/>
      <c r="J244" s="114"/>
      <c r="K244" s="114"/>
      <c r="L244" s="114"/>
      <c r="M244" s="114"/>
      <c r="N244" s="114"/>
      <c r="O244" s="114"/>
      <c r="P244" s="114"/>
      <c r="Q244" s="114"/>
      <c r="R244" s="114"/>
      <c r="S244" s="114"/>
      <c r="T244" s="114"/>
      <c r="U244" s="114"/>
      <c r="V244" s="114"/>
      <c r="W244" s="114"/>
      <c r="X244" s="114"/>
      <c r="Y244" s="114"/>
      <c r="Z244" s="114"/>
      <c r="AA244" s="114"/>
      <c r="AB244" s="114"/>
      <c r="AC244" s="114"/>
      <c r="AD244" s="114"/>
      <c r="AE244" s="114"/>
      <c r="AF244" s="114"/>
      <c r="AG244" s="114"/>
      <c r="AH244" s="114"/>
    </row>
    <row r="245" spans="1:34">
      <c r="A245" s="187"/>
      <c r="B245" s="112"/>
      <c r="C245" s="113"/>
      <c r="D245" s="113"/>
      <c r="E245" s="113"/>
      <c r="F245" s="113"/>
      <c r="G245" s="114"/>
      <c r="H245" s="114"/>
      <c r="I245" s="114"/>
      <c r="J245" s="114"/>
      <c r="K245" s="114"/>
      <c r="L245" s="114"/>
      <c r="M245" s="114"/>
      <c r="N245" s="114"/>
      <c r="O245" s="114"/>
      <c r="P245" s="114"/>
      <c r="Q245" s="114"/>
      <c r="R245" s="114"/>
      <c r="S245" s="114"/>
      <c r="T245" s="114"/>
      <c r="U245" s="114"/>
      <c r="V245" s="114"/>
      <c r="W245" s="114"/>
      <c r="X245" s="114"/>
      <c r="Y245" s="114"/>
      <c r="Z245" s="114"/>
      <c r="AA245" s="114"/>
      <c r="AB245" s="114"/>
      <c r="AC245" s="114"/>
      <c r="AD245" s="114"/>
      <c r="AE245" s="114"/>
      <c r="AF245" s="114"/>
      <c r="AG245" s="114"/>
      <c r="AH245" s="114"/>
    </row>
    <row r="246" spans="1:34">
      <c r="A246" s="187"/>
      <c r="B246" s="112"/>
      <c r="C246" s="113"/>
      <c r="D246" s="113"/>
      <c r="E246" s="113"/>
      <c r="F246" s="113"/>
      <c r="G246" s="114"/>
      <c r="H246" s="114"/>
      <c r="I246" s="114"/>
      <c r="J246" s="114"/>
      <c r="K246" s="114"/>
      <c r="L246" s="114"/>
      <c r="M246" s="114"/>
      <c r="N246" s="114"/>
      <c r="O246" s="114"/>
      <c r="P246" s="114"/>
      <c r="Q246" s="114"/>
      <c r="R246" s="114"/>
      <c r="S246" s="114"/>
      <c r="T246" s="114"/>
      <c r="U246" s="114"/>
      <c r="V246" s="114"/>
      <c r="W246" s="114"/>
      <c r="X246" s="114"/>
      <c r="Y246" s="114"/>
      <c r="Z246" s="114"/>
      <c r="AA246" s="114"/>
      <c r="AB246" s="114"/>
      <c r="AC246" s="114"/>
      <c r="AD246" s="114"/>
      <c r="AE246" s="114"/>
      <c r="AF246" s="114"/>
      <c r="AG246" s="114"/>
      <c r="AH246" s="114"/>
    </row>
    <row r="247" spans="1:34">
      <c r="A247" s="187"/>
      <c r="B247" s="112"/>
      <c r="C247" s="113"/>
      <c r="D247" s="113"/>
      <c r="E247" s="113"/>
      <c r="F247" s="113"/>
      <c r="G247" s="114"/>
      <c r="H247" s="114"/>
      <c r="I247" s="114"/>
      <c r="J247" s="114"/>
      <c r="K247" s="114"/>
      <c r="L247" s="114"/>
      <c r="M247" s="114"/>
      <c r="N247" s="114"/>
      <c r="O247" s="114"/>
      <c r="P247" s="114"/>
      <c r="Q247" s="114"/>
      <c r="R247" s="114"/>
      <c r="S247" s="114"/>
      <c r="T247" s="114"/>
      <c r="U247" s="114"/>
      <c r="V247" s="114"/>
      <c r="W247" s="114"/>
      <c r="X247" s="114"/>
      <c r="Y247" s="114"/>
      <c r="Z247" s="114"/>
      <c r="AA247" s="114"/>
      <c r="AB247" s="114"/>
      <c r="AC247" s="114"/>
      <c r="AD247" s="114"/>
      <c r="AE247" s="114"/>
      <c r="AF247" s="114"/>
      <c r="AG247" s="114"/>
      <c r="AH247" s="114"/>
    </row>
    <row r="248" spans="1:34">
      <c r="A248" s="187"/>
      <c r="B248" s="112"/>
      <c r="C248" s="113"/>
      <c r="D248" s="113"/>
      <c r="E248" s="113"/>
      <c r="F248" s="113"/>
      <c r="G248" s="114"/>
      <c r="H248" s="114"/>
      <c r="I248" s="114"/>
      <c r="J248" s="114"/>
      <c r="K248" s="114"/>
      <c r="L248" s="114"/>
      <c r="M248" s="114"/>
      <c r="N248" s="114"/>
      <c r="O248" s="114"/>
      <c r="P248" s="114"/>
      <c r="Q248" s="114"/>
      <c r="R248" s="114"/>
      <c r="S248" s="114"/>
      <c r="T248" s="114"/>
      <c r="U248" s="114"/>
      <c r="V248" s="114"/>
      <c r="W248" s="114"/>
      <c r="X248" s="114"/>
      <c r="Y248" s="114"/>
      <c r="Z248" s="114"/>
      <c r="AA248" s="114"/>
      <c r="AB248" s="114"/>
      <c r="AC248" s="114"/>
      <c r="AD248" s="114"/>
      <c r="AE248" s="114"/>
      <c r="AF248" s="114"/>
      <c r="AG248" s="114"/>
      <c r="AH248" s="114"/>
    </row>
    <row r="249" spans="1:34">
      <c r="A249" s="187"/>
      <c r="B249" s="112"/>
      <c r="C249" s="113"/>
      <c r="D249" s="113"/>
      <c r="E249" s="113"/>
      <c r="F249" s="113"/>
      <c r="G249" s="114"/>
      <c r="H249" s="114"/>
      <c r="I249" s="114"/>
      <c r="J249" s="114"/>
      <c r="K249" s="114"/>
      <c r="L249" s="114"/>
      <c r="M249" s="114"/>
      <c r="N249" s="114"/>
      <c r="O249" s="114"/>
      <c r="P249" s="114"/>
      <c r="Q249" s="114"/>
      <c r="R249" s="114"/>
      <c r="S249" s="114"/>
      <c r="T249" s="114"/>
      <c r="U249" s="114"/>
      <c r="V249" s="114"/>
      <c r="W249" s="114"/>
      <c r="X249" s="114"/>
      <c r="Y249" s="114"/>
      <c r="Z249" s="114"/>
      <c r="AA249" s="114"/>
      <c r="AB249" s="114"/>
      <c r="AC249" s="114"/>
      <c r="AD249" s="114"/>
      <c r="AE249" s="114"/>
      <c r="AF249" s="114"/>
      <c r="AG249" s="114"/>
      <c r="AH249" s="114"/>
    </row>
    <row r="250" spans="1:34">
      <c r="A250" s="187"/>
      <c r="B250" s="112"/>
      <c r="C250" s="113"/>
      <c r="D250" s="113"/>
      <c r="E250" s="113"/>
      <c r="F250" s="113"/>
      <c r="G250" s="114"/>
      <c r="H250" s="114"/>
      <c r="I250" s="114"/>
      <c r="J250" s="114"/>
      <c r="K250" s="114"/>
      <c r="L250" s="114"/>
      <c r="M250" s="114"/>
      <c r="N250" s="114"/>
      <c r="O250" s="114"/>
      <c r="P250" s="114"/>
      <c r="Q250" s="114"/>
      <c r="R250" s="114"/>
      <c r="S250" s="114"/>
      <c r="T250" s="114"/>
      <c r="U250" s="114"/>
      <c r="V250" s="114"/>
      <c r="W250" s="114"/>
      <c r="X250" s="114"/>
      <c r="Y250" s="114"/>
      <c r="Z250" s="114"/>
      <c r="AA250" s="114"/>
      <c r="AB250" s="114"/>
      <c r="AC250" s="114"/>
      <c r="AD250" s="114"/>
      <c r="AE250" s="114"/>
      <c r="AF250" s="114"/>
      <c r="AG250" s="114"/>
      <c r="AH250" s="114"/>
    </row>
    <row r="251" spans="1:34">
      <c r="A251" s="187"/>
      <c r="B251" s="112"/>
      <c r="C251" s="113"/>
      <c r="D251" s="113"/>
      <c r="E251" s="113"/>
      <c r="F251" s="113"/>
      <c r="G251" s="114"/>
      <c r="H251" s="114"/>
      <c r="I251" s="114"/>
      <c r="J251" s="114"/>
      <c r="K251" s="114"/>
      <c r="L251" s="114"/>
      <c r="M251" s="114"/>
      <c r="N251" s="114"/>
      <c r="O251" s="114"/>
      <c r="P251" s="114"/>
      <c r="Q251" s="114"/>
      <c r="R251" s="114"/>
      <c r="S251" s="114"/>
      <c r="T251" s="114"/>
      <c r="U251" s="114"/>
      <c r="V251" s="114"/>
      <c r="W251" s="114"/>
      <c r="X251" s="114"/>
      <c r="Y251" s="114"/>
      <c r="Z251" s="114"/>
      <c r="AA251" s="114"/>
      <c r="AB251" s="114"/>
      <c r="AC251" s="114"/>
      <c r="AD251" s="114"/>
      <c r="AE251" s="114"/>
      <c r="AF251" s="114"/>
      <c r="AG251" s="114"/>
      <c r="AH251" s="114"/>
    </row>
    <row r="252" spans="1:34">
      <c r="A252" s="187"/>
      <c r="B252" s="112"/>
      <c r="C252" s="113"/>
      <c r="D252" s="113"/>
      <c r="E252" s="113"/>
      <c r="F252" s="113"/>
      <c r="G252" s="114"/>
      <c r="H252" s="114"/>
      <c r="I252" s="114"/>
      <c r="J252" s="114"/>
      <c r="K252" s="114"/>
      <c r="L252" s="114"/>
      <c r="M252" s="114"/>
      <c r="N252" s="114"/>
      <c r="O252" s="114"/>
      <c r="P252" s="114"/>
      <c r="Q252" s="114"/>
      <c r="R252" s="114"/>
      <c r="S252" s="114"/>
      <c r="T252" s="114"/>
      <c r="U252" s="114"/>
      <c r="V252" s="114"/>
      <c r="W252" s="114"/>
      <c r="X252" s="114"/>
      <c r="Y252" s="114"/>
      <c r="Z252" s="114"/>
      <c r="AA252" s="114"/>
      <c r="AB252" s="114"/>
      <c r="AC252" s="114"/>
      <c r="AD252" s="114"/>
      <c r="AE252" s="114"/>
      <c r="AF252" s="114"/>
      <c r="AG252" s="114"/>
      <c r="AH252" s="114"/>
    </row>
    <row r="253" spans="1:34">
      <c r="A253" s="187"/>
      <c r="B253" s="112"/>
      <c r="C253" s="113"/>
      <c r="D253" s="113"/>
      <c r="E253" s="113"/>
      <c r="F253" s="113"/>
      <c r="G253" s="114"/>
      <c r="H253" s="114"/>
      <c r="I253" s="114"/>
      <c r="J253" s="114"/>
      <c r="K253" s="114"/>
      <c r="L253" s="114"/>
      <c r="M253" s="114"/>
      <c r="N253" s="114"/>
      <c r="O253" s="114"/>
      <c r="P253" s="114"/>
      <c r="Q253" s="114"/>
      <c r="R253" s="114"/>
      <c r="S253" s="114"/>
      <c r="T253" s="114"/>
      <c r="U253" s="114"/>
      <c r="V253" s="114"/>
      <c r="W253" s="114"/>
      <c r="X253" s="114"/>
      <c r="Y253" s="114"/>
      <c r="Z253" s="114"/>
      <c r="AA253" s="114"/>
      <c r="AB253" s="114"/>
      <c r="AC253" s="114"/>
      <c r="AD253" s="114"/>
      <c r="AE253" s="114"/>
      <c r="AF253" s="114"/>
      <c r="AG253" s="114"/>
      <c r="AH253" s="114"/>
    </row>
    <row r="254" spans="1:34">
      <c r="A254" s="187"/>
      <c r="B254" s="112"/>
      <c r="C254" s="113"/>
      <c r="D254" s="113"/>
      <c r="E254" s="113"/>
      <c r="F254" s="113"/>
      <c r="G254" s="114"/>
      <c r="H254" s="114"/>
      <c r="I254" s="114"/>
      <c r="J254" s="114"/>
      <c r="K254" s="114"/>
      <c r="L254" s="114"/>
      <c r="M254" s="114"/>
      <c r="N254" s="114"/>
      <c r="O254" s="114"/>
      <c r="P254" s="114"/>
      <c r="Q254" s="114"/>
      <c r="R254" s="114"/>
      <c r="S254" s="114"/>
      <c r="T254" s="114"/>
      <c r="U254" s="114"/>
      <c r="V254" s="114"/>
      <c r="W254" s="114"/>
      <c r="X254" s="114"/>
      <c r="Y254" s="114"/>
      <c r="Z254" s="114"/>
      <c r="AA254" s="114"/>
      <c r="AB254" s="114"/>
      <c r="AC254" s="114"/>
      <c r="AD254" s="114"/>
      <c r="AE254" s="114"/>
      <c r="AF254" s="114"/>
      <c r="AG254" s="114"/>
      <c r="AH254" s="114"/>
    </row>
    <row r="255" spans="1:34">
      <c r="A255" s="187"/>
      <c r="B255" s="112"/>
      <c r="C255" s="113"/>
      <c r="D255" s="113"/>
      <c r="E255" s="113"/>
      <c r="F255" s="113"/>
      <c r="G255" s="114"/>
      <c r="H255" s="114"/>
      <c r="I255" s="114"/>
      <c r="J255" s="114"/>
      <c r="K255" s="114"/>
      <c r="L255" s="114"/>
      <c r="M255" s="114"/>
      <c r="N255" s="114"/>
      <c r="O255" s="114"/>
      <c r="P255" s="114"/>
      <c r="Q255" s="114"/>
      <c r="R255" s="114"/>
      <c r="S255" s="114"/>
      <c r="T255" s="114"/>
      <c r="U255" s="114"/>
      <c r="V255" s="114"/>
      <c r="W255" s="114"/>
      <c r="X255" s="114"/>
      <c r="Y255" s="114"/>
      <c r="Z255" s="114"/>
      <c r="AA255" s="114"/>
      <c r="AB255" s="114"/>
      <c r="AC255" s="114"/>
      <c r="AD255" s="114"/>
      <c r="AE255" s="114"/>
      <c r="AF255" s="114"/>
      <c r="AG255" s="114"/>
      <c r="AH255" s="114"/>
    </row>
    <row r="256" spans="1:34">
      <c r="A256" s="187"/>
      <c r="B256" s="112"/>
      <c r="C256" s="113"/>
      <c r="D256" s="113"/>
      <c r="E256" s="113"/>
      <c r="F256" s="113"/>
      <c r="G256" s="114"/>
      <c r="H256" s="114"/>
      <c r="I256" s="114"/>
      <c r="J256" s="114"/>
      <c r="K256" s="114"/>
      <c r="L256" s="114"/>
      <c r="M256" s="114"/>
      <c r="N256" s="114"/>
      <c r="O256" s="114"/>
      <c r="P256" s="114"/>
      <c r="Q256" s="114"/>
      <c r="R256" s="114"/>
      <c r="S256" s="114"/>
      <c r="T256" s="114"/>
      <c r="U256" s="114"/>
      <c r="V256" s="114"/>
      <c r="W256" s="114"/>
      <c r="X256" s="114"/>
      <c r="Y256" s="114"/>
      <c r="Z256" s="114"/>
      <c r="AA256" s="114"/>
      <c r="AB256" s="114"/>
      <c r="AC256" s="114"/>
      <c r="AD256" s="114"/>
      <c r="AE256" s="114"/>
      <c r="AF256" s="114"/>
      <c r="AG256" s="114"/>
      <c r="AH256" s="114"/>
    </row>
    <row r="257" spans="1:34">
      <c r="A257" s="187"/>
      <c r="B257" s="112"/>
      <c r="C257" s="113"/>
      <c r="D257" s="113"/>
      <c r="E257" s="113"/>
      <c r="F257" s="113"/>
      <c r="G257" s="114"/>
      <c r="H257" s="114"/>
      <c r="I257" s="114"/>
      <c r="J257" s="114"/>
      <c r="K257" s="114"/>
      <c r="L257" s="114"/>
      <c r="M257" s="114"/>
      <c r="N257" s="114"/>
      <c r="O257" s="114"/>
      <c r="P257" s="114"/>
      <c r="Q257" s="114"/>
      <c r="R257" s="114"/>
      <c r="S257" s="114"/>
      <c r="T257" s="114"/>
      <c r="U257" s="114"/>
      <c r="V257" s="114"/>
      <c r="W257" s="114"/>
      <c r="X257" s="114"/>
      <c r="Y257" s="114"/>
      <c r="Z257" s="114"/>
      <c r="AA257" s="114"/>
      <c r="AB257" s="114"/>
      <c r="AC257" s="114"/>
      <c r="AD257" s="114"/>
      <c r="AE257" s="114"/>
      <c r="AF257" s="114"/>
      <c r="AG257" s="114"/>
      <c r="AH257" s="114"/>
    </row>
    <row r="258" spans="1:34">
      <c r="A258" s="187"/>
      <c r="B258" s="112"/>
      <c r="C258" s="113"/>
      <c r="D258" s="113"/>
      <c r="E258" s="113"/>
      <c r="F258" s="113"/>
      <c r="G258" s="114"/>
      <c r="H258" s="114"/>
      <c r="I258" s="114"/>
      <c r="J258" s="114"/>
      <c r="K258" s="114"/>
      <c r="L258" s="114"/>
      <c r="M258" s="114"/>
      <c r="N258" s="114"/>
      <c r="O258" s="114"/>
      <c r="P258" s="114"/>
      <c r="Q258" s="114"/>
      <c r="R258" s="114"/>
      <c r="S258" s="114"/>
      <c r="T258" s="114"/>
      <c r="U258" s="114"/>
      <c r="V258" s="114"/>
      <c r="W258" s="114"/>
      <c r="X258" s="114"/>
      <c r="Y258" s="114"/>
      <c r="Z258" s="114"/>
      <c r="AA258" s="114"/>
      <c r="AB258" s="114"/>
      <c r="AC258" s="114"/>
      <c r="AD258" s="114"/>
      <c r="AE258" s="114"/>
      <c r="AF258" s="114"/>
      <c r="AG258" s="114"/>
      <c r="AH258" s="114"/>
    </row>
    <row r="259" spans="1:34">
      <c r="A259" s="187"/>
      <c r="B259" s="112"/>
      <c r="C259" s="113"/>
      <c r="D259" s="113"/>
      <c r="E259" s="113"/>
      <c r="F259" s="113"/>
      <c r="G259" s="114"/>
      <c r="H259" s="114"/>
      <c r="I259" s="114"/>
      <c r="J259" s="114"/>
      <c r="K259" s="114"/>
      <c r="L259" s="114"/>
      <c r="M259" s="114"/>
      <c r="N259" s="114"/>
      <c r="O259" s="114"/>
      <c r="P259" s="114"/>
      <c r="Q259" s="114"/>
      <c r="R259" s="114"/>
      <c r="S259" s="114"/>
      <c r="T259" s="114"/>
      <c r="U259" s="114"/>
      <c r="V259" s="114"/>
      <c r="W259" s="114"/>
      <c r="X259" s="114"/>
      <c r="Y259" s="114"/>
      <c r="Z259" s="114"/>
      <c r="AA259" s="114"/>
      <c r="AB259" s="114"/>
      <c r="AC259" s="114"/>
      <c r="AD259" s="114"/>
      <c r="AE259" s="114"/>
      <c r="AF259" s="114"/>
      <c r="AG259" s="114"/>
      <c r="AH259" s="114"/>
    </row>
    <row r="260" spans="1:34">
      <c r="A260" s="187"/>
      <c r="B260" s="112"/>
      <c r="C260" s="113"/>
      <c r="D260" s="113"/>
      <c r="E260" s="113"/>
      <c r="F260" s="113"/>
      <c r="G260" s="114"/>
      <c r="H260" s="114"/>
      <c r="I260" s="114"/>
      <c r="J260" s="114"/>
      <c r="K260" s="114"/>
      <c r="L260" s="114"/>
      <c r="M260" s="114"/>
      <c r="N260" s="114"/>
      <c r="O260" s="114"/>
      <c r="P260" s="114"/>
      <c r="Q260" s="114"/>
      <c r="R260" s="114"/>
      <c r="S260" s="114"/>
      <c r="T260" s="114"/>
      <c r="U260" s="114"/>
      <c r="V260" s="114"/>
      <c r="W260" s="114"/>
      <c r="X260" s="114"/>
      <c r="Y260" s="114"/>
      <c r="Z260" s="114"/>
      <c r="AA260" s="114"/>
      <c r="AB260" s="114"/>
      <c r="AC260" s="114"/>
      <c r="AD260" s="114"/>
      <c r="AE260" s="114"/>
      <c r="AF260" s="114"/>
      <c r="AG260" s="114"/>
      <c r="AH260" s="114"/>
    </row>
    <row r="261" spans="1:34">
      <c r="A261" s="187"/>
      <c r="B261" s="112"/>
      <c r="C261" s="113"/>
      <c r="D261" s="113"/>
      <c r="E261" s="113"/>
      <c r="F261" s="113"/>
      <c r="G261" s="114"/>
      <c r="H261" s="114"/>
      <c r="I261" s="114"/>
      <c r="J261" s="114"/>
      <c r="K261" s="114"/>
      <c r="L261" s="114"/>
      <c r="M261" s="114"/>
      <c r="N261" s="114"/>
      <c r="O261" s="114"/>
      <c r="P261" s="114"/>
      <c r="Q261" s="114"/>
      <c r="R261" s="114"/>
      <c r="S261" s="114"/>
      <c r="T261" s="114"/>
      <c r="U261" s="114"/>
      <c r="V261" s="114"/>
      <c r="W261" s="114"/>
      <c r="X261" s="114"/>
      <c r="Y261" s="114"/>
      <c r="Z261" s="114"/>
      <c r="AA261" s="114"/>
      <c r="AB261" s="114"/>
      <c r="AC261" s="114"/>
      <c r="AD261" s="114"/>
      <c r="AE261" s="114"/>
      <c r="AF261" s="114"/>
      <c r="AG261" s="114"/>
      <c r="AH261" s="114"/>
    </row>
    <row r="262" spans="1:34">
      <c r="A262" s="187"/>
      <c r="B262" s="112"/>
      <c r="C262" s="113"/>
      <c r="D262" s="113"/>
      <c r="E262" s="113"/>
      <c r="F262" s="113"/>
      <c r="G262" s="114"/>
      <c r="H262" s="114"/>
      <c r="I262" s="114"/>
      <c r="J262" s="114"/>
      <c r="K262" s="114"/>
      <c r="L262" s="114"/>
      <c r="M262" s="114"/>
      <c r="N262" s="114"/>
      <c r="O262" s="114"/>
      <c r="P262" s="114"/>
      <c r="Q262" s="114"/>
      <c r="R262" s="114"/>
      <c r="S262" s="114"/>
      <c r="T262" s="114"/>
      <c r="U262" s="114"/>
      <c r="V262" s="114"/>
      <c r="W262" s="114"/>
      <c r="X262" s="114"/>
      <c r="Y262" s="114"/>
      <c r="Z262" s="114"/>
      <c r="AA262" s="114"/>
      <c r="AB262" s="114"/>
      <c r="AC262" s="114"/>
      <c r="AD262" s="114"/>
      <c r="AE262" s="114"/>
      <c r="AF262" s="114"/>
      <c r="AG262" s="114"/>
      <c r="AH262" s="114"/>
    </row>
    <row r="263" spans="1:34">
      <c r="A263" s="187"/>
      <c r="B263" s="112"/>
      <c r="C263" s="113"/>
      <c r="D263" s="113"/>
      <c r="E263" s="113"/>
      <c r="F263" s="113"/>
      <c r="G263" s="114"/>
      <c r="H263" s="114"/>
      <c r="I263" s="114"/>
      <c r="J263" s="114"/>
      <c r="K263" s="114"/>
      <c r="L263" s="114"/>
      <c r="M263" s="114"/>
      <c r="N263" s="114"/>
      <c r="O263" s="114"/>
      <c r="P263" s="114"/>
      <c r="Q263" s="114"/>
      <c r="R263" s="114"/>
      <c r="S263" s="114"/>
      <c r="T263" s="114"/>
      <c r="U263" s="114"/>
      <c r="V263" s="114"/>
      <c r="W263" s="114"/>
      <c r="X263" s="114"/>
      <c r="Y263" s="114"/>
      <c r="Z263" s="114"/>
      <c r="AA263" s="114"/>
      <c r="AB263" s="114"/>
      <c r="AC263" s="114"/>
      <c r="AD263" s="114"/>
      <c r="AE263" s="114"/>
      <c r="AF263" s="114"/>
      <c r="AG263" s="114"/>
      <c r="AH263" s="114"/>
    </row>
    <row r="264" spans="1:34">
      <c r="A264" s="187"/>
      <c r="B264" s="112"/>
      <c r="C264" s="113"/>
      <c r="D264" s="113"/>
      <c r="E264" s="113"/>
      <c r="F264" s="113"/>
      <c r="G264" s="114"/>
      <c r="H264" s="114"/>
      <c r="I264" s="114"/>
      <c r="J264" s="114"/>
      <c r="K264" s="114"/>
      <c r="L264" s="114"/>
      <c r="M264" s="114"/>
      <c r="N264" s="114"/>
      <c r="O264" s="114"/>
      <c r="P264" s="114"/>
      <c r="Q264" s="114"/>
      <c r="R264" s="114"/>
      <c r="S264" s="114"/>
      <c r="T264" s="114"/>
      <c r="U264" s="114"/>
      <c r="V264" s="114"/>
      <c r="W264" s="114"/>
      <c r="X264" s="114"/>
      <c r="Y264" s="114"/>
      <c r="Z264" s="114"/>
      <c r="AA264" s="114"/>
      <c r="AB264" s="114"/>
      <c r="AC264" s="114"/>
      <c r="AD264" s="114"/>
      <c r="AE264" s="114"/>
      <c r="AF264" s="114"/>
      <c r="AG264" s="114"/>
      <c r="AH264" s="114"/>
    </row>
    <row r="265" spans="1:34">
      <c r="A265" s="187"/>
      <c r="B265" s="112"/>
      <c r="C265" s="113"/>
      <c r="D265" s="113"/>
      <c r="E265" s="113"/>
      <c r="F265" s="113"/>
      <c r="G265" s="114"/>
      <c r="H265" s="114"/>
      <c r="I265" s="114"/>
      <c r="J265" s="114"/>
      <c r="K265" s="114"/>
      <c r="L265" s="114"/>
      <c r="M265" s="114"/>
      <c r="N265" s="114"/>
      <c r="O265" s="114"/>
      <c r="P265" s="114"/>
      <c r="Q265" s="114"/>
      <c r="R265" s="114"/>
      <c r="S265" s="114"/>
      <c r="T265" s="114"/>
      <c r="U265" s="114"/>
      <c r="V265" s="114"/>
      <c r="W265" s="114"/>
      <c r="X265" s="114"/>
      <c r="Y265" s="114"/>
      <c r="Z265" s="114"/>
      <c r="AA265" s="114"/>
      <c r="AB265" s="114"/>
      <c r="AC265" s="114"/>
      <c r="AD265" s="114"/>
      <c r="AE265" s="114"/>
      <c r="AF265" s="114"/>
      <c r="AG265" s="114"/>
      <c r="AH265" s="114"/>
    </row>
    <row r="266" spans="1:34">
      <c r="A266" s="187"/>
      <c r="B266" s="112"/>
      <c r="C266" s="113"/>
      <c r="D266" s="113"/>
      <c r="E266" s="113"/>
      <c r="F266" s="113"/>
      <c r="G266" s="114"/>
      <c r="H266" s="114"/>
      <c r="I266" s="114"/>
      <c r="J266" s="114"/>
      <c r="K266" s="114"/>
      <c r="L266" s="114"/>
      <c r="M266" s="114"/>
      <c r="N266" s="114"/>
      <c r="O266" s="114"/>
      <c r="P266" s="114"/>
      <c r="Q266" s="114"/>
      <c r="R266" s="114"/>
      <c r="S266" s="114"/>
      <c r="T266" s="114"/>
      <c r="U266" s="114"/>
      <c r="V266" s="114"/>
      <c r="W266" s="114"/>
      <c r="X266" s="114"/>
      <c r="Y266" s="114"/>
      <c r="Z266" s="114"/>
      <c r="AA266" s="114"/>
      <c r="AB266" s="114"/>
      <c r="AC266" s="114"/>
      <c r="AD266" s="114"/>
      <c r="AE266" s="114"/>
      <c r="AF266" s="114"/>
      <c r="AG266" s="114"/>
      <c r="AH266" s="114"/>
    </row>
    <row r="267" spans="1:34">
      <c r="A267" s="187"/>
      <c r="B267" s="112"/>
      <c r="C267" s="113"/>
      <c r="D267" s="113"/>
      <c r="E267" s="113"/>
      <c r="F267" s="113"/>
      <c r="G267" s="114"/>
      <c r="H267" s="114"/>
      <c r="I267" s="114"/>
      <c r="J267" s="114"/>
      <c r="K267" s="114"/>
      <c r="L267" s="114"/>
      <c r="M267" s="114"/>
      <c r="N267" s="114"/>
      <c r="O267" s="114"/>
      <c r="P267" s="114"/>
      <c r="Q267" s="114"/>
      <c r="R267" s="114"/>
      <c r="S267" s="114"/>
      <c r="T267" s="114"/>
      <c r="U267" s="114"/>
      <c r="V267" s="114"/>
      <c r="W267" s="114"/>
      <c r="X267" s="114"/>
      <c r="Y267" s="114"/>
      <c r="Z267" s="114"/>
      <c r="AA267" s="114"/>
      <c r="AB267" s="114"/>
      <c r="AC267" s="114"/>
      <c r="AD267" s="114"/>
      <c r="AE267" s="114"/>
      <c r="AF267" s="114"/>
      <c r="AG267" s="114"/>
      <c r="AH267" s="114"/>
    </row>
    <row r="268" spans="1:34">
      <c r="A268" s="187"/>
      <c r="B268" s="112"/>
      <c r="C268" s="113"/>
      <c r="D268" s="113"/>
      <c r="E268" s="113"/>
      <c r="F268" s="113"/>
      <c r="G268" s="114"/>
      <c r="H268" s="114"/>
      <c r="I268" s="114"/>
      <c r="J268" s="114"/>
      <c r="K268" s="114"/>
      <c r="L268" s="114"/>
      <c r="M268" s="114"/>
      <c r="N268" s="114"/>
      <c r="O268" s="114"/>
      <c r="P268" s="114"/>
      <c r="Q268" s="114"/>
      <c r="R268" s="114"/>
      <c r="S268" s="114"/>
      <c r="T268" s="114"/>
      <c r="U268" s="114"/>
      <c r="V268" s="114"/>
      <c r="W268" s="114"/>
      <c r="X268" s="114"/>
      <c r="Y268" s="114"/>
      <c r="Z268" s="114"/>
      <c r="AA268" s="114"/>
      <c r="AB268" s="114"/>
      <c r="AC268" s="114"/>
      <c r="AD268" s="114"/>
      <c r="AE268" s="114"/>
      <c r="AF268" s="114"/>
      <c r="AG268" s="114"/>
      <c r="AH268" s="114"/>
    </row>
    <row r="269" spans="1:34">
      <c r="A269" s="187"/>
      <c r="B269" s="112"/>
      <c r="C269" s="113"/>
      <c r="D269" s="113"/>
      <c r="E269" s="113"/>
      <c r="F269" s="113"/>
      <c r="G269" s="114"/>
      <c r="H269" s="114"/>
      <c r="I269" s="114"/>
      <c r="J269" s="114"/>
      <c r="K269" s="114"/>
      <c r="L269" s="114"/>
      <c r="M269" s="114"/>
      <c r="N269" s="114"/>
      <c r="O269" s="114"/>
      <c r="P269" s="114"/>
      <c r="Q269" s="114"/>
      <c r="R269" s="114"/>
      <c r="S269" s="114"/>
      <c r="T269" s="114"/>
      <c r="U269" s="114"/>
      <c r="V269" s="114"/>
      <c r="W269" s="114"/>
      <c r="X269" s="114"/>
      <c r="Y269" s="114"/>
      <c r="Z269" s="114"/>
      <c r="AA269" s="114"/>
      <c r="AB269" s="114"/>
      <c r="AC269" s="114"/>
      <c r="AD269" s="114"/>
      <c r="AE269" s="114"/>
      <c r="AF269" s="114"/>
      <c r="AG269" s="114"/>
      <c r="AH269" s="114"/>
    </row>
    <row r="270" spans="1:34">
      <c r="A270" s="187"/>
      <c r="B270" s="112"/>
      <c r="C270" s="113"/>
      <c r="D270" s="113"/>
      <c r="E270" s="113"/>
      <c r="F270" s="113"/>
      <c r="G270" s="114"/>
      <c r="H270" s="114"/>
      <c r="I270" s="114"/>
      <c r="J270" s="114"/>
      <c r="K270" s="114"/>
      <c r="L270" s="114"/>
      <c r="M270" s="114"/>
      <c r="N270" s="114"/>
      <c r="O270" s="114"/>
      <c r="P270" s="114"/>
      <c r="Q270" s="114"/>
      <c r="R270" s="114"/>
      <c r="S270" s="114"/>
      <c r="T270" s="114"/>
      <c r="U270" s="114"/>
      <c r="V270" s="114"/>
      <c r="W270" s="114"/>
      <c r="X270" s="114"/>
      <c r="Y270" s="114"/>
      <c r="Z270" s="114"/>
      <c r="AA270" s="114"/>
      <c r="AB270" s="114"/>
      <c r="AC270" s="114"/>
      <c r="AD270" s="114"/>
      <c r="AE270" s="114"/>
      <c r="AF270" s="114"/>
      <c r="AG270" s="114"/>
      <c r="AH270" s="114"/>
    </row>
    <row r="271" spans="1:34">
      <c r="A271" s="187"/>
      <c r="B271" s="112"/>
      <c r="C271" s="113"/>
      <c r="D271" s="113"/>
      <c r="E271" s="113"/>
      <c r="F271" s="113"/>
      <c r="G271" s="114"/>
      <c r="H271" s="114"/>
      <c r="I271" s="114"/>
      <c r="J271" s="114"/>
      <c r="K271" s="114"/>
      <c r="L271" s="114"/>
      <c r="M271" s="114"/>
      <c r="N271" s="114"/>
      <c r="O271" s="114"/>
      <c r="P271" s="114"/>
      <c r="Q271" s="114"/>
      <c r="R271" s="114"/>
      <c r="S271" s="114"/>
      <c r="T271" s="114"/>
      <c r="U271" s="114"/>
      <c r="V271" s="114"/>
      <c r="W271" s="114"/>
      <c r="X271" s="114"/>
      <c r="Y271" s="114"/>
      <c r="Z271" s="114"/>
      <c r="AA271" s="114"/>
      <c r="AB271" s="114"/>
      <c r="AC271" s="114"/>
      <c r="AD271" s="114"/>
      <c r="AE271" s="114"/>
      <c r="AF271" s="114"/>
      <c r="AG271" s="114"/>
      <c r="AH271" s="114"/>
    </row>
  </sheetData>
  <sheetProtection sheet="1" objects="1" scenarios="1" formatCells="0"/>
  <pageMargins left="0.7" right="0.7" top="0.75" bottom="0.75" header="0.3" footer="0.3"/>
  <pageSetup scale="85" orientation="landscape" r:id="rId1"/>
  <headerFooter>
    <oddFooter>&amp;R&amp;A</oddFooter>
  </headerFooter>
  <ignoredErrors>
    <ignoredError sqref="F15 F17:F19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BEB8E-27C0-4503-BC8F-3B8FDDC9BD76}">
  <sheetPr codeName="Sheet16">
    <pageSetUpPr fitToPage="1"/>
  </sheetPr>
  <dimension ref="A1:AH271"/>
  <sheetViews>
    <sheetView zoomScaleNormal="100" workbookViewId="0"/>
  </sheetViews>
  <sheetFormatPr defaultColWidth="8.5703125" defaultRowHeight="14.1"/>
  <cols>
    <col min="1" max="1" width="8.5703125" style="20"/>
    <col min="2" max="2" width="60.5703125" style="20" customWidth="1"/>
    <col min="3" max="7" width="18.5703125" style="11" customWidth="1"/>
    <col min="8" max="8" width="31.5703125" style="12" customWidth="1"/>
    <col min="9" max="9" width="42.5703125" style="13" customWidth="1"/>
    <col min="10" max="10" width="28.5703125" style="20" customWidth="1"/>
    <col min="11" max="11" width="11" style="20" bestFit="1" customWidth="1"/>
    <col min="12" max="12" width="17.5703125" style="20" bestFit="1" customWidth="1"/>
    <col min="13" max="13" width="15.5703125" style="20" bestFit="1" customWidth="1"/>
    <col min="14" max="16384" width="8.5703125" style="20"/>
  </cols>
  <sheetData>
    <row r="1" spans="1:34" ht="13.9">
      <c r="A1" s="186" t="str">
        <f>SUBSTITUTE(ADDRESS(1,COLUMN(A1),4),"1","")&amp;ROW(A1)</f>
        <v>A1</v>
      </c>
      <c r="B1" s="186" t="str">
        <f t="shared" ref="B1:I1" si="0">SUBSTITUTE(ADDRESS(1, COLUMN(B1), 4), "1", "")</f>
        <v>B</v>
      </c>
      <c r="C1" s="186" t="str">
        <f t="shared" si="0"/>
        <v>C</v>
      </c>
      <c r="D1" s="186" t="str">
        <f t="shared" si="0"/>
        <v>D</v>
      </c>
      <c r="E1" s="186" t="str">
        <f t="shared" si="0"/>
        <v>E</v>
      </c>
      <c r="F1" s="186" t="str">
        <f t="shared" si="0"/>
        <v>F</v>
      </c>
      <c r="G1" s="186" t="str">
        <f t="shared" si="0"/>
        <v>G</v>
      </c>
      <c r="H1" s="186" t="str">
        <f t="shared" si="0"/>
        <v>H</v>
      </c>
      <c r="I1" s="281" t="str">
        <f t="shared" si="0"/>
        <v>I</v>
      </c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7"/>
      <c r="Z1" s="187"/>
      <c r="AA1" s="187"/>
      <c r="AB1" s="187"/>
      <c r="AC1" s="187"/>
      <c r="AD1" s="187"/>
      <c r="AE1" s="187"/>
      <c r="AF1" s="187"/>
      <c r="AG1" s="187"/>
      <c r="AH1" s="187"/>
    </row>
    <row r="2" spans="1:34">
      <c r="A2" s="186">
        <f t="shared" ref="A2:A25" si="1">ROW(A2)</f>
        <v>2</v>
      </c>
      <c r="B2" s="30" t="str">
        <f>Index!B2</f>
        <v>Formula Rate Template</v>
      </c>
      <c r="C2" s="118"/>
      <c r="D2" s="118"/>
      <c r="E2" s="118"/>
      <c r="F2" s="118"/>
      <c r="G2" s="118"/>
      <c r="H2" s="33"/>
      <c r="I2" s="48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</row>
    <row r="3" spans="1:34">
      <c r="A3" s="186">
        <f t="shared" si="1"/>
        <v>3</v>
      </c>
      <c r="B3" s="30" t="str">
        <f>Index!B3</f>
        <v>For the 12 months ended 12/31/2024</v>
      </c>
      <c r="C3" s="118"/>
      <c r="D3" s="118"/>
      <c r="E3" s="118"/>
      <c r="F3" s="118"/>
      <c r="G3" s="118"/>
      <c r="H3" s="33"/>
      <c r="I3" s="48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  <c r="AC3" s="187"/>
      <c r="AD3" s="187"/>
      <c r="AE3" s="187"/>
      <c r="AF3" s="187"/>
      <c r="AG3" s="187"/>
      <c r="AH3" s="187"/>
    </row>
    <row r="4" spans="1:34">
      <c r="A4" s="186">
        <f t="shared" si="1"/>
        <v>4</v>
      </c>
      <c r="B4" s="30" t="str">
        <f>Index!B4</f>
        <v>Platte River Power Authority (PRPA)</v>
      </c>
      <c r="C4" s="118"/>
      <c r="D4" s="118"/>
      <c r="E4" s="118"/>
      <c r="F4" s="118"/>
      <c r="G4" s="118"/>
      <c r="H4" s="33"/>
      <c r="I4" s="48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  <c r="AG4" s="187"/>
      <c r="AH4" s="187"/>
    </row>
    <row r="5" spans="1:34">
      <c r="A5" s="186">
        <f t="shared" si="1"/>
        <v>5</v>
      </c>
      <c r="B5" s="30" t="str">
        <f>Index!B5</f>
        <v>Zone 104</v>
      </c>
      <c r="C5" s="118"/>
      <c r="D5" s="118"/>
      <c r="E5" s="118"/>
      <c r="F5" s="118"/>
      <c r="G5" s="118"/>
      <c r="H5" s="33"/>
      <c r="I5" s="48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  <c r="AF5" s="187"/>
      <c r="AG5" s="187"/>
      <c r="AH5" s="187"/>
    </row>
    <row r="6" spans="1:34">
      <c r="A6" s="186">
        <f t="shared" si="1"/>
        <v>6</v>
      </c>
      <c r="B6" s="30" t="s">
        <v>330</v>
      </c>
      <c r="C6" s="118"/>
      <c r="D6" s="118"/>
      <c r="E6" s="118"/>
      <c r="F6" s="118"/>
      <c r="G6" s="118"/>
      <c r="H6" s="33"/>
      <c r="I6" s="48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7"/>
    </row>
    <row r="7" spans="1:34">
      <c r="A7" s="186">
        <f t="shared" si="1"/>
        <v>7</v>
      </c>
      <c r="B7" s="187"/>
      <c r="C7" s="32"/>
      <c r="D7" s="32"/>
      <c r="E7" s="32"/>
      <c r="F7" s="32"/>
      <c r="G7" s="32"/>
      <c r="H7" s="33"/>
      <c r="I7" s="48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</row>
    <row r="8" spans="1:34" ht="13.9" customHeight="1">
      <c r="A8" s="186">
        <f t="shared" si="1"/>
        <v>8</v>
      </c>
      <c r="B8" s="34" t="s">
        <v>5</v>
      </c>
      <c r="C8" s="119" t="s">
        <v>148</v>
      </c>
      <c r="D8" s="119" t="s">
        <v>144</v>
      </c>
      <c r="E8" s="119" t="s">
        <v>3</v>
      </c>
      <c r="F8" s="119" t="s">
        <v>145</v>
      </c>
      <c r="G8" s="35" t="s">
        <v>260</v>
      </c>
      <c r="H8" s="35" t="s">
        <v>39</v>
      </c>
      <c r="I8" s="63" t="s">
        <v>52</v>
      </c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7"/>
      <c r="AE8" s="187"/>
      <c r="AF8" s="187"/>
      <c r="AG8" s="187"/>
      <c r="AH8" s="187"/>
    </row>
    <row r="9" spans="1:34">
      <c r="A9" s="186">
        <f t="shared" si="1"/>
        <v>9</v>
      </c>
      <c r="B9" s="36" t="s">
        <v>331</v>
      </c>
      <c r="C9" s="187"/>
      <c r="D9" s="187"/>
      <c r="E9" s="187"/>
      <c r="F9" s="187"/>
      <c r="G9" s="120"/>
      <c r="H9" s="38"/>
      <c r="I9" s="48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  <c r="Y9" s="187"/>
      <c r="Z9" s="187"/>
      <c r="AA9" s="187"/>
      <c r="AB9" s="187"/>
      <c r="AC9" s="187"/>
      <c r="AD9" s="187"/>
      <c r="AE9" s="187"/>
      <c r="AF9" s="187"/>
      <c r="AG9" s="187"/>
      <c r="AH9" s="187"/>
    </row>
    <row r="10" spans="1:34" s="25" customFormat="1">
      <c r="A10" s="186">
        <f t="shared" si="1"/>
        <v>10</v>
      </c>
      <c r="B10" s="121" t="s">
        <v>332</v>
      </c>
      <c r="C10" s="44">
        <v>26</v>
      </c>
      <c r="D10" s="44">
        <f>C10</f>
        <v>26</v>
      </c>
      <c r="E10" s="44">
        <f>C10</f>
        <v>26</v>
      </c>
      <c r="F10" s="44">
        <f>D10</f>
        <v>26</v>
      </c>
      <c r="G10" s="44" t="s">
        <v>333</v>
      </c>
      <c r="H10" s="38" t="str">
        <f t="shared" ref="H10:H16" ca="1" si="2">IFERROR(_xlfn.FORMULATEXT(C10),"")</f>
        <v/>
      </c>
      <c r="I10" s="45"/>
      <c r="J10" s="158"/>
      <c r="K10" s="159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</row>
    <row r="11" spans="1:34" s="25" customFormat="1">
      <c r="A11" s="186">
        <f t="shared" si="1"/>
        <v>11</v>
      </c>
      <c r="B11" s="121" t="s">
        <v>334</v>
      </c>
      <c r="C11" s="44">
        <v>26</v>
      </c>
      <c r="D11" s="44">
        <v>22</v>
      </c>
      <c r="E11" s="44">
        <v>3</v>
      </c>
      <c r="F11" s="44">
        <v>1</v>
      </c>
      <c r="G11" s="122">
        <f>SUM(D11:F11)-C11</f>
        <v>0</v>
      </c>
      <c r="H11" s="38" t="str">
        <f t="shared" ca="1" si="2"/>
        <v/>
      </c>
      <c r="I11" s="37"/>
      <c r="J11" s="158"/>
      <c r="K11" s="159"/>
      <c r="L11" s="160"/>
      <c r="M11" s="160"/>
      <c r="N11" s="160"/>
      <c r="O11" s="160"/>
      <c r="P11" s="160"/>
      <c r="Q11" s="160"/>
      <c r="R11" s="160"/>
      <c r="S11" s="160"/>
      <c r="T11" s="160"/>
      <c r="U11" s="160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</row>
    <row r="12" spans="1:34" s="10" customFormat="1">
      <c r="A12" s="186">
        <f t="shared" si="1"/>
        <v>12</v>
      </c>
      <c r="B12" s="73" t="s">
        <v>331</v>
      </c>
      <c r="C12" s="282">
        <f>C11/C10</f>
        <v>1</v>
      </c>
      <c r="D12" s="282">
        <f>D11/D10</f>
        <v>0.84615384615384615</v>
      </c>
      <c r="E12" s="282">
        <f>E11/E10</f>
        <v>0.11538461538461539</v>
      </c>
      <c r="F12" s="282">
        <f>F11/F10</f>
        <v>3.8461538461538464E-2</v>
      </c>
      <c r="G12" s="123">
        <f>SUM(D12:F12)-C12</f>
        <v>0</v>
      </c>
      <c r="H12" s="124" t="str">
        <f t="shared" ca="1" si="2"/>
        <v>=C11/C10</v>
      </c>
      <c r="I12" s="32"/>
      <c r="J12" s="36"/>
      <c r="K12" s="36"/>
      <c r="L12" s="161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</row>
    <row r="13" spans="1:34" s="25" customFormat="1">
      <c r="A13" s="186">
        <f t="shared" si="1"/>
        <v>13</v>
      </c>
      <c r="B13" s="121"/>
      <c r="C13" s="121"/>
      <c r="D13" s="125"/>
      <c r="E13" s="125"/>
      <c r="F13" s="125"/>
      <c r="G13" s="126"/>
      <c r="H13" s="38" t="str">
        <f t="shared" ca="1" si="2"/>
        <v/>
      </c>
      <c r="I13" s="127"/>
      <c r="J13" s="158"/>
      <c r="K13" s="159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</row>
    <row r="14" spans="1:34">
      <c r="A14" s="186">
        <f t="shared" si="1"/>
        <v>14</v>
      </c>
      <c r="B14" s="36" t="s">
        <v>59</v>
      </c>
      <c r="C14" s="187"/>
      <c r="D14" s="187"/>
      <c r="E14" s="187"/>
      <c r="F14" s="187"/>
      <c r="G14" s="120"/>
      <c r="H14" s="38" t="str">
        <f t="shared" ca="1" si="2"/>
        <v/>
      </c>
      <c r="I14" s="48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</row>
    <row r="15" spans="1:34" ht="13.9">
      <c r="A15" s="186">
        <f t="shared" si="1"/>
        <v>15</v>
      </c>
      <c r="B15" s="187" t="s">
        <v>335</v>
      </c>
      <c r="C15" s="47">
        <f>'9 Personnel Expenses'!G121</f>
        <v>11516185.489999998</v>
      </c>
      <c r="D15" s="47">
        <f>C15-SUM(E15:F15)</f>
        <v>10269735.889425384</v>
      </c>
      <c r="E15" s="47">
        <v>937722.94299846143</v>
      </c>
      <c r="F15" s="47">
        <v>308726.65757615381</v>
      </c>
      <c r="G15" s="120">
        <f>SUM(D15:F15)-C15</f>
        <v>0</v>
      </c>
      <c r="H15" s="38" t="str">
        <f t="shared" ca="1" si="2"/>
        <v>='9 Personnel Expenses'!G121</v>
      </c>
      <c r="I15" s="48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</row>
    <row r="16" spans="1:34" ht="13.9">
      <c r="A16" s="186">
        <f t="shared" si="1"/>
        <v>16</v>
      </c>
      <c r="B16" s="187"/>
      <c r="C16" s="48"/>
      <c r="D16" s="48"/>
      <c r="E16" s="48"/>
      <c r="F16" s="48"/>
      <c r="G16" s="44"/>
      <c r="H16" s="38" t="str">
        <f t="shared" ca="1" si="2"/>
        <v/>
      </c>
      <c r="I16" s="48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</row>
    <row r="17" spans="1:34" ht="13.9">
      <c r="A17" s="186">
        <f t="shared" si="1"/>
        <v>17</v>
      </c>
      <c r="B17" s="187" t="s">
        <v>336</v>
      </c>
      <c r="C17" s="39">
        <f>'9 Personnel Expenses'!G125</f>
        <v>62607081.719999991</v>
      </c>
      <c r="D17" s="39">
        <f>C17</f>
        <v>62607081.719999991</v>
      </c>
      <c r="E17" s="39">
        <f>C17</f>
        <v>62607081.719999991</v>
      </c>
      <c r="F17" s="39">
        <f>D17</f>
        <v>62607081.719999991</v>
      </c>
      <c r="G17" s="128" t="s">
        <v>333</v>
      </c>
      <c r="H17" s="38" t="str">
        <f ca="1">IFERROR(_xlfn.FORMULATEXT(C17),"")</f>
        <v>='9 Personnel Expenses'!G125</v>
      </c>
      <c r="I17" s="48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</row>
    <row r="18" spans="1:34" ht="13.9">
      <c r="A18" s="186">
        <f t="shared" si="1"/>
        <v>18</v>
      </c>
      <c r="B18" s="179" t="s">
        <v>337</v>
      </c>
      <c r="C18" s="51">
        <f>'9 Personnel Expenses'!G124</f>
        <v>24669490.349999994</v>
      </c>
      <c r="D18" s="51">
        <f>C18</f>
        <v>24669490.349999994</v>
      </c>
      <c r="E18" s="51">
        <f>C18</f>
        <v>24669490.349999994</v>
      </c>
      <c r="F18" s="51">
        <f>D18</f>
        <v>24669490.349999994</v>
      </c>
      <c r="G18" s="128" t="s">
        <v>333</v>
      </c>
      <c r="H18" s="38" t="str">
        <f ca="1">IFERROR(_xlfn.FORMULATEXT(C18),"")</f>
        <v>='9 Personnel Expenses'!G124</v>
      </c>
      <c r="I18" s="48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7"/>
      <c r="AG18" s="187"/>
      <c r="AH18" s="187"/>
    </row>
    <row r="19" spans="1:34">
      <c r="A19" s="186">
        <f t="shared" si="1"/>
        <v>19</v>
      </c>
      <c r="B19" s="283" t="s">
        <v>338</v>
      </c>
      <c r="C19" s="46">
        <f>C17-C18</f>
        <v>37937591.369999997</v>
      </c>
      <c r="D19" s="46">
        <f>D17-D18</f>
        <v>37937591.369999997</v>
      </c>
      <c r="E19" s="46">
        <f>E17-E18</f>
        <v>37937591.369999997</v>
      </c>
      <c r="F19" s="46">
        <f>F17-F18</f>
        <v>37937591.369999997</v>
      </c>
      <c r="G19" s="40" t="s">
        <v>333</v>
      </c>
      <c r="H19" s="38" t="str">
        <f ca="1">IFERROR(_xlfn.FORMULATEXT(C19),"")</f>
        <v>=C17-C18</v>
      </c>
      <c r="I19" s="48"/>
      <c r="J19" s="187"/>
      <c r="K19" s="187"/>
      <c r="L19" s="219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7"/>
      <c r="AG19" s="187"/>
      <c r="AH19" s="187"/>
    </row>
    <row r="20" spans="1:34" ht="13.9">
      <c r="A20" s="186">
        <f t="shared" si="1"/>
        <v>20</v>
      </c>
      <c r="B20" s="187"/>
      <c r="C20" s="48"/>
      <c r="D20" s="48"/>
      <c r="E20" s="48"/>
      <c r="F20" s="48"/>
      <c r="G20" s="44"/>
      <c r="H20" s="38" t="str">
        <f ca="1">IFERROR(_xlfn.FORMULATEXT(C20),"")</f>
        <v/>
      </c>
      <c r="I20" s="48"/>
      <c r="J20" s="187"/>
      <c r="K20" s="187"/>
      <c r="L20" s="258"/>
      <c r="M20" s="187"/>
      <c r="N20" s="187"/>
      <c r="O20" s="187"/>
      <c r="P20" s="187"/>
      <c r="Q20" s="187"/>
      <c r="R20" s="187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7"/>
      <c r="AG20" s="187"/>
      <c r="AH20" s="187"/>
    </row>
    <row r="21" spans="1:34" s="10" customFormat="1" ht="27.95">
      <c r="A21" s="186">
        <f t="shared" si="1"/>
        <v>21</v>
      </c>
      <c r="B21" s="73" t="s">
        <v>59</v>
      </c>
      <c r="C21" s="282">
        <f>C15/C19</f>
        <v>0.30355605282592296</v>
      </c>
      <c r="D21" s="282">
        <f>D15/D19</f>
        <v>0.27070078828321209</v>
      </c>
      <c r="E21" s="282">
        <f>E15/E19</f>
        <v>2.4717513925778294E-2</v>
      </c>
      <c r="F21" s="282">
        <f>F15/F19</f>
        <v>8.1377506169325858E-3</v>
      </c>
      <c r="G21" s="123">
        <f>SUM(D21:F21)-C21</f>
        <v>0</v>
      </c>
      <c r="H21" s="124" t="str">
        <f ca="1">IFERROR(_xlfn.FORMULATEXT(C21),"")</f>
        <v>=C15/C19</v>
      </c>
      <c r="I21" s="48" t="s">
        <v>339</v>
      </c>
      <c r="J21" s="36"/>
      <c r="K21" s="36"/>
      <c r="L21" s="161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</row>
    <row r="22" spans="1:34">
      <c r="A22" s="186">
        <f t="shared" si="1"/>
        <v>22</v>
      </c>
      <c r="B22" s="187"/>
      <c r="C22" s="32"/>
      <c r="D22" s="32"/>
      <c r="E22" s="32"/>
      <c r="F22" s="32"/>
      <c r="G22" s="32"/>
      <c r="H22" s="33"/>
      <c r="I22" s="48"/>
      <c r="J22" s="187"/>
      <c r="K22" s="187"/>
      <c r="L22" s="187"/>
      <c r="M22" s="187"/>
      <c r="N22" s="187"/>
      <c r="O22" s="187"/>
      <c r="P22" s="187"/>
      <c r="Q22" s="187"/>
      <c r="R22" s="187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7"/>
      <c r="AG22" s="187"/>
      <c r="AH22" s="187"/>
    </row>
    <row r="23" spans="1:34" ht="27.95">
      <c r="A23" s="186">
        <f t="shared" si="1"/>
        <v>23</v>
      </c>
      <c r="B23" s="282" t="s">
        <v>56</v>
      </c>
      <c r="C23" s="282"/>
      <c r="D23" s="282">
        <v>0</v>
      </c>
      <c r="E23" s="282">
        <v>0</v>
      </c>
      <c r="F23" s="282">
        <v>0</v>
      </c>
      <c r="G23" s="123">
        <f>SUM(D23:F23)-C23</f>
        <v>0</v>
      </c>
      <c r="H23" s="124" t="str">
        <f ca="1">IFERROR(_xlfn.FORMULATEXT(C23),"")</f>
        <v/>
      </c>
      <c r="I23" s="48" t="s">
        <v>340</v>
      </c>
      <c r="J23" s="187"/>
      <c r="K23" s="187"/>
      <c r="L23" s="187"/>
      <c r="M23" s="187"/>
      <c r="N23" s="187"/>
      <c r="O23" s="187"/>
      <c r="P23" s="187"/>
      <c r="Q23" s="187"/>
      <c r="R23" s="187"/>
      <c r="S23" s="187"/>
      <c r="T23" s="187"/>
      <c r="U23" s="187"/>
      <c r="V23" s="187"/>
      <c r="W23" s="187"/>
      <c r="X23" s="187"/>
      <c r="Y23" s="187"/>
      <c r="Z23" s="187"/>
      <c r="AA23" s="187"/>
      <c r="AB23" s="187"/>
      <c r="AC23" s="187"/>
      <c r="AD23" s="187"/>
      <c r="AE23" s="187"/>
      <c r="AF23" s="187"/>
      <c r="AG23" s="187"/>
      <c r="AH23" s="187"/>
    </row>
    <row r="24" spans="1:34">
      <c r="A24" s="186">
        <f t="shared" si="1"/>
        <v>24</v>
      </c>
      <c r="B24" s="187"/>
      <c r="C24" s="32"/>
      <c r="D24" s="32"/>
      <c r="E24" s="32"/>
      <c r="F24" s="32"/>
      <c r="G24" s="32"/>
      <c r="H24" s="33"/>
      <c r="I24" s="48"/>
      <c r="J24" s="187"/>
      <c r="K24" s="187"/>
      <c r="L24" s="187"/>
      <c r="M24" s="187"/>
      <c r="N24" s="187"/>
      <c r="O24" s="187"/>
      <c r="P24" s="187"/>
      <c r="Q24" s="187"/>
      <c r="R24" s="187"/>
      <c r="S24" s="187"/>
      <c r="T24" s="187"/>
      <c r="U24" s="187"/>
      <c r="V24" s="187"/>
      <c r="W24" s="187"/>
      <c r="X24" s="187"/>
      <c r="Y24" s="187"/>
      <c r="Z24" s="187"/>
      <c r="AA24" s="187"/>
      <c r="AB24" s="187"/>
      <c r="AC24" s="187"/>
      <c r="AD24" s="187"/>
      <c r="AE24" s="187"/>
      <c r="AF24" s="187"/>
      <c r="AG24" s="187"/>
      <c r="AH24" s="187"/>
    </row>
    <row r="25" spans="1:34" ht="42.4">
      <c r="A25" s="186">
        <f t="shared" si="1"/>
        <v>25</v>
      </c>
      <c r="B25" s="129" t="s">
        <v>341</v>
      </c>
      <c r="C25" s="184">
        <v>0.5</v>
      </c>
      <c r="D25" s="32"/>
      <c r="E25" s="33"/>
      <c r="F25" s="33"/>
      <c r="G25" s="33"/>
      <c r="H25" s="33"/>
      <c r="I25" s="48"/>
      <c r="J25" s="187"/>
      <c r="K25" s="187"/>
      <c r="L25" s="187"/>
      <c r="M25" s="187"/>
      <c r="N25" s="187"/>
      <c r="O25" s="187"/>
      <c r="P25" s="187"/>
      <c r="Q25" s="187"/>
      <c r="R25" s="187"/>
      <c r="S25" s="187"/>
      <c r="T25" s="187"/>
      <c r="U25" s="187"/>
      <c r="V25" s="187"/>
      <c r="W25" s="187"/>
      <c r="X25" s="187"/>
      <c r="Y25" s="187"/>
      <c r="Z25" s="187"/>
      <c r="AA25" s="187"/>
      <c r="AB25" s="187"/>
      <c r="AC25" s="187"/>
      <c r="AD25" s="187"/>
      <c r="AE25" s="187"/>
      <c r="AF25" s="187"/>
      <c r="AG25" s="187"/>
      <c r="AH25" s="187"/>
    </row>
    <row r="26" spans="1:34" ht="44.65" customHeight="1">
      <c r="A26" s="187"/>
      <c r="B26" s="187"/>
      <c r="C26" s="32"/>
      <c r="D26" s="32"/>
      <c r="E26" s="33"/>
      <c r="F26" s="33"/>
      <c r="G26" s="33"/>
      <c r="H26" s="33"/>
      <c r="I26" s="48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  <c r="Z26" s="187"/>
      <c r="AA26" s="187"/>
      <c r="AB26" s="187"/>
      <c r="AC26" s="187"/>
      <c r="AD26" s="187"/>
      <c r="AE26" s="187"/>
      <c r="AF26" s="187"/>
      <c r="AG26" s="187"/>
      <c r="AH26" s="187"/>
    </row>
    <row r="27" spans="1:34">
      <c r="A27" s="187"/>
      <c r="B27" s="187"/>
      <c r="C27" s="32"/>
      <c r="D27" s="32"/>
      <c r="E27" s="33"/>
      <c r="F27" s="33"/>
      <c r="G27" s="33"/>
      <c r="H27" s="33"/>
      <c r="I27" s="48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</row>
    <row r="28" spans="1:34">
      <c r="A28" s="187"/>
      <c r="B28" s="187"/>
      <c r="C28" s="32"/>
      <c r="D28" s="168"/>
      <c r="E28" s="169"/>
      <c r="F28" s="33"/>
      <c r="G28" s="33"/>
      <c r="H28" s="33"/>
      <c r="I28" s="48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  <c r="AC28" s="187"/>
      <c r="AD28" s="187"/>
      <c r="AE28" s="187"/>
      <c r="AF28" s="187"/>
      <c r="AG28" s="187"/>
      <c r="AH28" s="187"/>
    </row>
    <row r="29" spans="1:34">
      <c r="A29" s="187"/>
      <c r="B29" s="187"/>
      <c r="C29" s="187"/>
      <c r="D29" s="187"/>
      <c r="E29" s="32"/>
      <c r="F29" s="32"/>
      <c r="G29" s="32"/>
      <c r="H29" s="33"/>
      <c r="I29" s="48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</row>
    <row r="30" spans="1:34">
      <c r="A30" s="187"/>
      <c r="B30" s="187"/>
      <c r="C30" s="187"/>
      <c r="D30" s="187"/>
      <c r="E30" s="32"/>
      <c r="F30" s="32"/>
      <c r="G30" s="32"/>
      <c r="H30" s="33"/>
      <c r="I30" s="48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187"/>
      <c r="AG30" s="187"/>
      <c r="AH30" s="187"/>
    </row>
    <row r="31" spans="1:34">
      <c r="A31" s="187"/>
      <c r="B31" s="187"/>
      <c r="C31" s="187"/>
      <c r="D31" s="187"/>
      <c r="E31" s="32"/>
      <c r="F31" s="32"/>
      <c r="G31" s="32"/>
      <c r="H31" s="33"/>
      <c r="I31" s="48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</row>
    <row r="32" spans="1:34">
      <c r="A32" s="187"/>
      <c r="B32" s="187"/>
      <c r="C32" s="187"/>
      <c r="D32" s="32"/>
      <c r="E32" s="32"/>
      <c r="F32" s="32"/>
      <c r="G32" s="32"/>
      <c r="H32" s="33"/>
      <c r="I32" s="48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</row>
    <row r="33" spans="1:34">
      <c r="A33" s="187"/>
      <c r="B33" s="187"/>
      <c r="C33" s="32"/>
      <c r="D33" s="32"/>
      <c r="E33" s="32"/>
      <c r="F33" s="32"/>
      <c r="G33" s="32"/>
      <c r="H33" s="33"/>
      <c r="I33" s="48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</row>
    <row r="34" spans="1:34">
      <c r="A34" s="187"/>
      <c r="B34" s="187"/>
      <c r="C34" s="32"/>
      <c r="D34" s="32"/>
      <c r="E34" s="32"/>
      <c r="F34" s="32"/>
      <c r="G34" s="32"/>
      <c r="H34" s="33"/>
      <c r="I34" s="48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  <c r="AC34" s="187"/>
      <c r="AD34" s="187"/>
      <c r="AE34" s="187"/>
      <c r="AF34" s="187"/>
      <c r="AG34" s="187"/>
      <c r="AH34" s="187"/>
    </row>
    <row r="35" spans="1:34">
      <c r="A35" s="187"/>
      <c r="B35" s="187"/>
      <c r="C35" s="32"/>
      <c r="D35" s="32"/>
      <c r="E35" s="32"/>
      <c r="F35" s="32"/>
      <c r="G35" s="32"/>
      <c r="H35" s="33"/>
      <c r="I35" s="48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</row>
    <row r="36" spans="1:34">
      <c r="A36" s="187"/>
      <c r="B36" s="187"/>
      <c r="C36" s="32"/>
      <c r="D36" s="32"/>
      <c r="E36" s="32"/>
      <c r="F36" s="32"/>
      <c r="G36" s="32"/>
      <c r="H36" s="33"/>
      <c r="I36" s="48"/>
      <c r="J36" s="187"/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187"/>
      <c r="Z36" s="187"/>
      <c r="AA36" s="187"/>
      <c r="AB36" s="187"/>
      <c r="AC36" s="187"/>
      <c r="AD36" s="187"/>
      <c r="AE36" s="187"/>
      <c r="AF36" s="187"/>
      <c r="AG36" s="187"/>
      <c r="AH36" s="187"/>
    </row>
    <row r="37" spans="1:34">
      <c r="A37" s="187"/>
      <c r="B37" s="187"/>
      <c r="C37" s="32"/>
      <c r="D37" s="32"/>
      <c r="E37" s="32"/>
      <c r="F37" s="32"/>
      <c r="G37" s="32"/>
      <c r="H37" s="33"/>
      <c r="I37" s="48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87"/>
      <c r="Z37" s="187"/>
      <c r="AA37" s="187"/>
      <c r="AB37" s="187"/>
      <c r="AC37" s="187"/>
      <c r="AD37" s="187"/>
      <c r="AE37" s="187"/>
      <c r="AF37" s="187"/>
      <c r="AG37" s="187"/>
      <c r="AH37" s="187"/>
    </row>
    <row r="38" spans="1:34">
      <c r="A38" s="187"/>
      <c r="B38" s="187"/>
      <c r="C38" s="32"/>
      <c r="D38" s="32"/>
      <c r="E38" s="32"/>
      <c r="F38" s="32"/>
      <c r="G38" s="32"/>
      <c r="H38" s="33"/>
      <c r="I38" s="48"/>
      <c r="J38" s="187"/>
      <c r="K38" s="187"/>
      <c r="L38" s="187"/>
      <c r="M38" s="187"/>
      <c r="N38" s="187"/>
      <c r="O38" s="187"/>
      <c r="P38" s="187"/>
      <c r="Q38" s="187"/>
      <c r="R38" s="187"/>
      <c r="S38" s="187"/>
      <c r="T38" s="187"/>
      <c r="U38" s="187"/>
      <c r="V38" s="187"/>
      <c r="W38" s="187"/>
      <c r="X38" s="187"/>
      <c r="Y38" s="187"/>
      <c r="Z38" s="187"/>
      <c r="AA38" s="187"/>
      <c r="AB38" s="187"/>
      <c r="AC38" s="187"/>
      <c r="AD38" s="187"/>
      <c r="AE38" s="187"/>
      <c r="AF38" s="187"/>
      <c r="AG38" s="187"/>
      <c r="AH38" s="187"/>
    </row>
    <row r="39" spans="1:34">
      <c r="A39" s="187"/>
      <c r="B39" s="187"/>
      <c r="C39" s="32"/>
      <c r="D39" s="32"/>
      <c r="E39" s="32"/>
      <c r="F39" s="32"/>
      <c r="G39" s="32"/>
      <c r="H39" s="33"/>
      <c r="I39" s="48"/>
      <c r="J39" s="187"/>
      <c r="K39" s="187"/>
      <c r="L39" s="187"/>
      <c r="M39" s="187"/>
      <c r="N39" s="187"/>
      <c r="O39" s="187"/>
      <c r="P39" s="187"/>
      <c r="Q39" s="187"/>
      <c r="R39" s="187"/>
      <c r="S39" s="187"/>
      <c r="T39" s="187"/>
      <c r="U39" s="187"/>
      <c r="V39" s="187"/>
      <c r="W39" s="187"/>
      <c r="X39" s="187"/>
      <c r="Y39" s="187"/>
      <c r="Z39" s="187"/>
      <c r="AA39" s="187"/>
      <c r="AB39" s="187"/>
      <c r="AC39" s="187"/>
      <c r="AD39" s="187"/>
      <c r="AE39" s="187"/>
      <c r="AF39" s="187"/>
      <c r="AG39" s="187"/>
      <c r="AH39" s="187"/>
    </row>
    <row r="40" spans="1:34">
      <c r="A40" s="187"/>
      <c r="B40" s="187"/>
      <c r="C40" s="32"/>
      <c r="D40" s="32"/>
      <c r="E40" s="55"/>
      <c r="F40" s="32"/>
      <c r="G40" s="32"/>
      <c r="H40" s="33"/>
      <c r="I40" s="48"/>
      <c r="J40" s="187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87"/>
      <c r="V40" s="187"/>
      <c r="W40" s="187"/>
      <c r="X40" s="187"/>
      <c r="Y40" s="187"/>
      <c r="Z40" s="187"/>
      <c r="AA40" s="187"/>
      <c r="AB40" s="187"/>
      <c r="AC40" s="187"/>
      <c r="AD40" s="187"/>
      <c r="AE40" s="187"/>
      <c r="AF40" s="187"/>
      <c r="AG40" s="187"/>
      <c r="AH40" s="187"/>
    </row>
    <row r="41" spans="1:34">
      <c r="A41" s="187"/>
      <c r="B41" s="187"/>
      <c r="C41" s="32"/>
      <c r="D41" s="32"/>
      <c r="E41" s="32"/>
      <c r="F41" s="32"/>
      <c r="G41" s="32"/>
      <c r="H41" s="33"/>
      <c r="I41" s="48"/>
      <c r="J41" s="187"/>
      <c r="K41" s="187"/>
      <c r="L41" s="187"/>
      <c r="M41" s="187"/>
      <c r="N41" s="187"/>
      <c r="O41" s="187"/>
      <c r="P41" s="187"/>
      <c r="Q41" s="187"/>
      <c r="R41" s="187"/>
      <c r="S41" s="187"/>
      <c r="T41" s="187"/>
      <c r="U41" s="187"/>
      <c r="V41" s="187"/>
      <c r="W41" s="187"/>
      <c r="X41" s="187"/>
      <c r="Y41" s="187"/>
      <c r="Z41" s="187"/>
      <c r="AA41" s="187"/>
      <c r="AB41" s="187"/>
      <c r="AC41" s="187"/>
      <c r="AD41" s="187"/>
      <c r="AE41" s="187"/>
      <c r="AF41" s="187"/>
      <c r="AG41" s="187"/>
      <c r="AH41" s="187"/>
    </row>
    <row r="42" spans="1:34">
      <c r="A42" s="187"/>
      <c r="B42" s="187"/>
      <c r="C42" s="32"/>
      <c r="D42" s="32"/>
      <c r="E42" s="32"/>
      <c r="F42" s="32"/>
      <c r="G42" s="32"/>
      <c r="H42" s="33"/>
      <c r="I42" s="48"/>
      <c r="J42" s="187"/>
      <c r="K42" s="187"/>
      <c r="L42" s="187"/>
      <c r="M42" s="187"/>
      <c r="N42" s="187"/>
      <c r="O42" s="187"/>
      <c r="P42" s="187"/>
      <c r="Q42" s="187"/>
      <c r="R42" s="187"/>
      <c r="S42" s="187"/>
      <c r="T42" s="187"/>
      <c r="U42" s="187"/>
      <c r="V42" s="187"/>
      <c r="W42" s="187"/>
      <c r="X42" s="187"/>
      <c r="Y42" s="187"/>
      <c r="Z42" s="187"/>
      <c r="AA42" s="187"/>
      <c r="AB42" s="187"/>
      <c r="AC42" s="187"/>
      <c r="AD42" s="187"/>
      <c r="AE42" s="187"/>
      <c r="AF42" s="187"/>
      <c r="AG42" s="187"/>
      <c r="AH42" s="187"/>
    </row>
    <row r="43" spans="1:34">
      <c r="A43" s="187"/>
      <c r="B43" s="187"/>
      <c r="C43" s="32"/>
      <c r="D43" s="32"/>
      <c r="E43" s="32"/>
      <c r="F43" s="32"/>
      <c r="G43" s="32"/>
      <c r="H43" s="33"/>
      <c r="I43" s="48"/>
      <c r="J43" s="187"/>
      <c r="K43" s="187"/>
      <c r="L43" s="187"/>
      <c r="M43" s="187"/>
      <c r="N43" s="187"/>
      <c r="O43" s="187"/>
      <c r="P43" s="187"/>
      <c r="Q43" s="187"/>
      <c r="R43" s="187"/>
      <c r="S43" s="187"/>
      <c r="T43" s="187"/>
      <c r="U43" s="187"/>
      <c r="V43" s="187"/>
      <c r="W43" s="187"/>
      <c r="X43" s="187"/>
      <c r="Y43" s="187"/>
      <c r="Z43" s="187"/>
      <c r="AA43" s="187"/>
      <c r="AB43" s="187"/>
      <c r="AC43" s="187"/>
      <c r="AD43" s="187"/>
      <c r="AE43" s="187"/>
      <c r="AF43" s="187"/>
      <c r="AG43" s="187"/>
      <c r="AH43" s="187"/>
    </row>
    <row r="44" spans="1:34">
      <c r="A44" s="187"/>
      <c r="B44" s="187"/>
      <c r="C44" s="32"/>
      <c r="D44" s="32"/>
      <c r="E44" s="32"/>
      <c r="F44" s="32"/>
      <c r="G44" s="32"/>
      <c r="H44" s="33"/>
      <c r="I44" s="48"/>
      <c r="J44" s="187"/>
      <c r="K44" s="187"/>
      <c r="L44" s="187"/>
      <c r="M44" s="187"/>
      <c r="N44" s="187"/>
      <c r="O44" s="187"/>
      <c r="P44" s="187"/>
      <c r="Q44" s="187"/>
      <c r="R44" s="187"/>
      <c r="S44" s="187"/>
      <c r="T44" s="187"/>
      <c r="U44" s="187"/>
      <c r="V44" s="187"/>
      <c r="W44" s="187"/>
      <c r="X44" s="187"/>
      <c r="Y44" s="187"/>
      <c r="Z44" s="187"/>
      <c r="AA44" s="187"/>
      <c r="AB44" s="187"/>
      <c r="AC44" s="187"/>
      <c r="AD44" s="187"/>
      <c r="AE44" s="187"/>
      <c r="AF44" s="187"/>
      <c r="AG44" s="187"/>
      <c r="AH44" s="187"/>
    </row>
    <row r="45" spans="1:34">
      <c r="A45" s="187"/>
      <c r="B45" s="187"/>
      <c r="C45" s="32"/>
      <c r="D45" s="32"/>
      <c r="E45" s="32"/>
      <c r="F45" s="32"/>
      <c r="G45" s="32"/>
      <c r="H45" s="33"/>
      <c r="I45" s="48"/>
      <c r="J45" s="187"/>
      <c r="K45" s="187"/>
      <c r="L45" s="187"/>
      <c r="M45" s="187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187"/>
      <c r="Y45" s="187"/>
      <c r="Z45" s="187"/>
      <c r="AA45" s="187"/>
      <c r="AB45" s="187"/>
      <c r="AC45" s="187"/>
      <c r="AD45" s="187"/>
      <c r="AE45" s="187"/>
      <c r="AF45" s="187"/>
      <c r="AG45" s="187"/>
      <c r="AH45" s="187"/>
    </row>
    <row r="46" spans="1:34">
      <c r="A46" s="187"/>
      <c r="B46" s="187"/>
      <c r="C46" s="32"/>
      <c r="D46" s="32"/>
      <c r="E46" s="32"/>
      <c r="F46" s="32"/>
      <c r="G46" s="32"/>
      <c r="H46" s="33"/>
      <c r="I46" s="48"/>
      <c r="J46" s="187"/>
      <c r="K46" s="187"/>
      <c r="L46" s="187"/>
      <c r="M46" s="187"/>
      <c r="N46" s="187"/>
      <c r="O46" s="187"/>
      <c r="P46" s="187"/>
      <c r="Q46" s="187"/>
      <c r="R46" s="187"/>
      <c r="S46" s="187"/>
      <c r="T46" s="187"/>
      <c r="U46" s="187"/>
      <c r="V46" s="187"/>
      <c r="W46" s="187"/>
      <c r="X46" s="187"/>
      <c r="Y46" s="187"/>
      <c r="Z46" s="187"/>
      <c r="AA46" s="187"/>
      <c r="AB46" s="187"/>
      <c r="AC46" s="187"/>
      <c r="AD46" s="187"/>
      <c r="AE46" s="187"/>
      <c r="AF46" s="187"/>
      <c r="AG46" s="187"/>
      <c r="AH46" s="187"/>
    </row>
    <row r="47" spans="1:34">
      <c r="A47" s="187"/>
      <c r="B47" s="187"/>
      <c r="C47" s="32"/>
      <c r="D47" s="32"/>
      <c r="E47" s="32"/>
      <c r="F47" s="32"/>
      <c r="G47" s="32"/>
      <c r="H47" s="33"/>
      <c r="I47" s="48"/>
      <c r="J47" s="187"/>
      <c r="K47" s="187"/>
      <c r="L47" s="187"/>
      <c r="M47" s="187"/>
      <c r="N47" s="187"/>
      <c r="O47" s="187"/>
      <c r="P47" s="187"/>
      <c r="Q47" s="187"/>
      <c r="R47" s="187"/>
      <c r="S47" s="187"/>
      <c r="T47" s="187"/>
      <c r="U47" s="187"/>
      <c r="V47" s="187"/>
      <c r="W47" s="187"/>
      <c r="X47" s="187"/>
      <c r="Y47" s="187"/>
      <c r="Z47" s="187"/>
      <c r="AA47" s="187"/>
      <c r="AB47" s="187"/>
      <c r="AC47" s="187"/>
      <c r="AD47" s="187"/>
      <c r="AE47" s="187"/>
      <c r="AF47" s="187"/>
      <c r="AG47" s="187"/>
      <c r="AH47" s="187"/>
    </row>
    <row r="48" spans="1:34">
      <c r="A48" s="187"/>
      <c r="B48" s="187"/>
      <c r="C48" s="32"/>
      <c r="D48" s="32"/>
      <c r="E48" s="32"/>
      <c r="F48" s="32"/>
      <c r="G48" s="32"/>
      <c r="H48" s="33"/>
      <c r="I48" s="48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  <c r="W48" s="187"/>
      <c r="X48" s="187"/>
      <c r="Y48" s="187"/>
      <c r="Z48" s="187"/>
      <c r="AA48" s="187"/>
      <c r="AB48" s="187"/>
      <c r="AC48" s="187"/>
      <c r="AD48" s="187"/>
      <c r="AE48" s="187"/>
      <c r="AF48" s="187"/>
      <c r="AG48" s="187"/>
      <c r="AH48" s="187"/>
    </row>
    <row r="49" spans="1:34">
      <c r="A49" s="187"/>
      <c r="B49" s="187"/>
      <c r="C49" s="32"/>
      <c r="D49" s="32"/>
      <c r="E49" s="32"/>
      <c r="F49" s="32"/>
      <c r="G49" s="32"/>
      <c r="H49" s="33"/>
      <c r="I49" s="48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  <c r="W49" s="187"/>
      <c r="X49" s="187"/>
      <c r="Y49" s="187"/>
      <c r="Z49" s="187"/>
      <c r="AA49" s="187"/>
      <c r="AB49" s="187"/>
      <c r="AC49" s="187"/>
      <c r="AD49" s="187"/>
      <c r="AE49" s="187"/>
      <c r="AF49" s="187"/>
      <c r="AG49" s="187"/>
      <c r="AH49" s="187"/>
    </row>
    <row r="50" spans="1:34">
      <c r="A50" s="187"/>
      <c r="B50" s="187"/>
      <c r="C50" s="32"/>
      <c r="D50" s="32"/>
      <c r="E50" s="32"/>
      <c r="F50" s="32"/>
      <c r="G50" s="32"/>
      <c r="H50" s="33"/>
      <c r="I50" s="48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  <c r="W50" s="187"/>
      <c r="X50" s="187"/>
      <c r="Y50" s="187"/>
      <c r="Z50" s="187"/>
      <c r="AA50" s="187"/>
      <c r="AB50" s="187"/>
      <c r="AC50" s="187"/>
      <c r="AD50" s="187"/>
      <c r="AE50" s="187"/>
      <c r="AF50" s="187"/>
      <c r="AG50" s="187"/>
      <c r="AH50" s="187"/>
    </row>
    <row r="51" spans="1:34">
      <c r="A51" s="187"/>
      <c r="B51" s="187"/>
      <c r="C51" s="32"/>
      <c r="D51" s="32"/>
      <c r="E51" s="32"/>
      <c r="F51" s="32"/>
      <c r="G51" s="32"/>
      <c r="H51" s="33"/>
      <c r="I51" s="48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  <c r="W51" s="187"/>
      <c r="X51" s="187"/>
      <c r="Y51" s="187"/>
      <c r="Z51" s="187"/>
      <c r="AA51" s="187"/>
      <c r="AB51" s="187"/>
      <c r="AC51" s="187"/>
      <c r="AD51" s="187"/>
      <c r="AE51" s="187"/>
      <c r="AF51" s="187"/>
      <c r="AG51" s="187"/>
      <c r="AH51" s="187"/>
    </row>
    <row r="52" spans="1:34">
      <c r="A52" s="187"/>
      <c r="B52" s="187"/>
      <c r="C52" s="32"/>
      <c r="D52" s="32"/>
      <c r="E52" s="32"/>
      <c r="F52" s="32"/>
      <c r="G52" s="32"/>
      <c r="H52" s="33"/>
      <c r="I52" s="48"/>
      <c r="J52" s="187"/>
      <c r="K52" s="187"/>
      <c r="L52" s="187"/>
      <c r="M52" s="187"/>
      <c r="N52" s="187"/>
      <c r="O52" s="187"/>
      <c r="P52" s="187"/>
      <c r="Q52" s="187"/>
      <c r="R52" s="187"/>
      <c r="S52" s="187"/>
      <c r="T52" s="187"/>
      <c r="U52" s="187"/>
      <c r="V52" s="187"/>
      <c r="W52" s="187"/>
      <c r="X52" s="187"/>
      <c r="Y52" s="187"/>
      <c r="Z52" s="187"/>
      <c r="AA52" s="187"/>
      <c r="AB52" s="187"/>
      <c r="AC52" s="187"/>
      <c r="AD52" s="187"/>
      <c r="AE52" s="187"/>
      <c r="AF52" s="187"/>
      <c r="AG52" s="187"/>
      <c r="AH52" s="187"/>
    </row>
    <row r="53" spans="1:34">
      <c r="A53" s="187"/>
      <c r="B53" s="187"/>
      <c r="C53" s="32"/>
      <c r="D53" s="32"/>
      <c r="E53" s="32"/>
      <c r="F53" s="32"/>
      <c r="G53" s="32"/>
      <c r="H53" s="33"/>
      <c r="I53" s="48"/>
      <c r="J53" s="187"/>
      <c r="K53" s="187"/>
      <c r="L53" s="187"/>
      <c r="M53" s="187"/>
      <c r="N53" s="187"/>
      <c r="O53" s="187"/>
      <c r="P53" s="187"/>
      <c r="Q53" s="187"/>
      <c r="R53" s="187"/>
      <c r="S53" s="187"/>
      <c r="T53" s="187"/>
      <c r="U53" s="187"/>
      <c r="V53" s="187"/>
      <c r="W53" s="187"/>
      <c r="X53" s="187"/>
      <c r="Y53" s="187"/>
      <c r="Z53" s="187"/>
      <c r="AA53" s="187"/>
      <c r="AB53" s="187"/>
      <c r="AC53" s="187"/>
      <c r="AD53" s="187"/>
      <c r="AE53" s="187"/>
      <c r="AF53" s="187"/>
      <c r="AG53" s="187"/>
      <c r="AH53" s="187"/>
    </row>
    <row r="54" spans="1:34">
      <c r="A54" s="187"/>
      <c r="B54" s="187"/>
      <c r="C54" s="32"/>
      <c r="D54" s="32"/>
      <c r="E54" s="32"/>
      <c r="F54" s="32"/>
      <c r="G54" s="32"/>
      <c r="H54" s="33"/>
      <c r="I54" s="48"/>
      <c r="J54" s="187"/>
      <c r="K54" s="187"/>
      <c r="L54" s="187"/>
      <c r="M54" s="187"/>
      <c r="N54" s="187"/>
      <c r="O54" s="187"/>
      <c r="P54" s="187"/>
      <c r="Q54" s="187"/>
      <c r="R54" s="187"/>
      <c r="S54" s="187"/>
      <c r="T54" s="187"/>
      <c r="U54" s="187"/>
      <c r="V54" s="187"/>
      <c r="W54" s="187"/>
      <c r="X54" s="187"/>
      <c r="Y54" s="187"/>
      <c r="Z54" s="187"/>
      <c r="AA54" s="187"/>
      <c r="AB54" s="187"/>
      <c r="AC54" s="187"/>
      <c r="AD54" s="187"/>
      <c r="AE54" s="187"/>
      <c r="AF54" s="187"/>
      <c r="AG54" s="187"/>
      <c r="AH54" s="187"/>
    </row>
    <row r="55" spans="1:34">
      <c r="A55" s="187"/>
      <c r="B55" s="187"/>
      <c r="C55" s="32"/>
      <c r="D55" s="32"/>
      <c r="E55" s="32"/>
      <c r="F55" s="32"/>
      <c r="G55" s="32"/>
      <c r="H55" s="33"/>
      <c r="I55" s="48"/>
      <c r="J55" s="187"/>
      <c r="K55" s="187"/>
      <c r="L55" s="187"/>
      <c r="M55" s="187"/>
      <c r="N55" s="187"/>
      <c r="O55" s="187"/>
      <c r="P55" s="187"/>
      <c r="Q55" s="187"/>
      <c r="R55" s="187"/>
      <c r="S55" s="187"/>
      <c r="T55" s="187"/>
      <c r="U55" s="187"/>
      <c r="V55" s="187"/>
      <c r="W55" s="187"/>
      <c r="X55" s="187"/>
      <c r="Y55" s="187"/>
      <c r="Z55" s="187"/>
      <c r="AA55" s="187"/>
      <c r="AB55" s="187"/>
      <c r="AC55" s="187"/>
      <c r="AD55" s="187"/>
      <c r="AE55" s="187"/>
      <c r="AF55" s="187"/>
      <c r="AG55" s="187"/>
      <c r="AH55" s="187"/>
    </row>
    <row r="56" spans="1:34">
      <c r="A56" s="187"/>
      <c r="B56" s="187"/>
      <c r="C56" s="32"/>
      <c r="D56" s="32"/>
      <c r="E56" s="32"/>
      <c r="F56" s="32"/>
      <c r="G56" s="32"/>
      <c r="H56" s="33"/>
      <c r="I56" s="48"/>
      <c r="J56" s="187"/>
      <c r="K56" s="187"/>
      <c r="L56" s="187"/>
      <c r="M56" s="187"/>
      <c r="N56" s="187"/>
      <c r="O56" s="187"/>
      <c r="P56" s="187"/>
      <c r="Q56" s="187"/>
      <c r="R56" s="187"/>
      <c r="S56" s="187"/>
      <c r="T56" s="187"/>
      <c r="U56" s="187"/>
      <c r="V56" s="187"/>
      <c r="W56" s="187"/>
      <c r="X56" s="187"/>
      <c r="Y56" s="187"/>
      <c r="Z56" s="187"/>
      <c r="AA56" s="187"/>
      <c r="AB56" s="187"/>
      <c r="AC56" s="187"/>
      <c r="AD56" s="187"/>
      <c r="AE56" s="187"/>
      <c r="AF56" s="187"/>
      <c r="AG56" s="187"/>
      <c r="AH56" s="187"/>
    </row>
    <row r="57" spans="1:34">
      <c r="A57" s="187"/>
      <c r="B57" s="187"/>
      <c r="C57" s="32"/>
      <c r="D57" s="32"/>
      <c r="E57" s="32"/>
      <c r="F57" s="32"/>
      <c r="G57" s="32"/>
      <c r="H57" s="33"/>
      <c r="I57" s="48"/>
      <c r="J57" s="187"/>
      <c r="K57" s="187"/>
      <c r="L57" s="187"/>
      <c r="M57" s="187"/>
      <c r="N57" s="187"/>
      <c r="O57" s="187"/>
      <c r="P57" s="187"/>
      <c r="Q57" s="187"/>
      <c r="R57" s="187"/>
      <c r="S57" s="187"/>
      <c r="T57" s="187"/>
      <c r="U57" s="187"/>
      <c r="V57" s="187"/>
      <c r="W57" s="187"/>
      <c r="X57" s="187"/>
      <c r="Y57" s="187"/>
      <c r="Z57" s="187"/>
      <c r="AA57" s="187"/>
      <c r="AB57" s="187"/>
      <c r="AC57" s="187"/>
      <c r="AD57" s="187"/>
      <c r="AE57" s="187"/>
      <c r="AF57" s="187"/>
      <c r="AG57" s="187"/>
      <c r="AH57" s="187"/>
    </row>
    <row r="58" spans="1:34">
      <c r="A58" s="187"/>
      <c r="B58" s="187"/>
      <c r="C58" s="32"/>
      <c r="D58" s="32"/>
      <c r="E58" s="32"/>
      <c r="F58" s="32"/>
      <c r="G58" s="32"/>
      <c r="H58" s="33"/>
      <c r="I58" s="48"/>
      <c r="J58" s="187"/>
      <c r="K58" s="187"/>
      <c r="L58" s="187"/>
      <c r="M58" s="187"/>
      <c r="N58" s="187"/>
      <c r="O58" s="187"/>
      <c r="P58" s="187"/>
      <c r="Q58" s="187"/>
      <c r="R58" s="187"/>
      <c r="S58" s="187"/>
      <c r="T58" s="187"/>
      <c r="U58" s="187"/>
      <c r="V58" s="187"/>
      <c r="W58" s="187"/>
      <c r="X58" s="187"/>
      <c r="Y58" s="187"/>
      <c r="Z58" s="187"/>
      <c r="AA58" s="187"/>
      <c r="AB58" s="187"/>
      <c r="AC58" s="187"/>
      <c r="AD58" s="187"/>
      <c r="AE58" s="187"/>
      <c r="AF58" s="187"/>
      <c r="AG58" s="187"/>
      <c r="AH58" s="187"/>
    </row>
    <row r="59" spans="1:34">
      <c r="A59" s="187"/>
      <c r="B59" s="187"/>
      <c r="C59" s="32"/>
      <c r="D59" s="32"/>
      <c r="E59" s="32"/>
      <c r="F59" s="32"/>
      <c r="G59" s="32"/>
      <c r="H59" s="33"/>
      <c r="I59" s="48"/>
      <c r="J59" s="187"/>
      <c r="K59" s="187"/>
      <c r="L59" s="187"/>
      <c r="M59" s="187"/>
      <c r="N59" s="187"/>
      <c r="O59" s="187"/>
      <c r="P59" s="187"/>
      <c r="Q59" s="187"/>
      <c r="R59" s="187"/>
      <c r="S59" s="187"/>
      <c r="T59" s="187"/>
      <c r="U59" s="187"/>
      <c r="V59" s="187"/>
      <c r="W59" s="187"/>
      <c r="X59" s="187"/>
      <c r="Y59" s="187"/>
      <c r="Z59" s="187"/>
      <c r="AA59" s="187"/>
      <c r="AB59" s="187"/>
      <c r="AC59" s="187"/>
      <c r="AD59" s="187"/>
      <c r="AE59" s="187"/>
      <c r="AF59" s="187"/>
      <c r="AG59" s="187"/>
      <c r="AH59" s="187"/>
    </row>
    <row r="60" spans="1:34">
      <c r="A60" s="187"/>
      <c r="B60" s="187"/>
      <c r="C60" s="32"/>
      <c r="D60" s="32"/>
      <c r="E60" s="32"/>
      <c r="F60" s="32"/>
      <c r="G60" s="32"/>
      <c r="H60" s="33"/>
      <c r="I60" s="48"/>
      <c r="J60" s="187"/>
      <c r="K60" s="187"/>
      <c r="L60" s="187"/>
      <c r="M60" s="187"/>
      <c r="N60" s="187"/>
      <c r="O60" s="187"/>
      <c r="P60" s="187"/>
      <c r="Q60" s="187"/>
      <c r="R60" s="187"/>
      <c r="S60" s="187"/>
      <c r="T60" s="187"/>
      <c r="U60" s="187"/>
      <c r="V60" s="187"/>
      <c r="W60" s="187"/>
      <c r="X60" s="187"/>
      <c r="Y60" s="187"/>
      <c r="Z60" s="187"/>
      <c r="AA60" s="187"/>
      <c r="AB60" s="187"/>
      <c r="AC60" s="187"/>
      <c r="AD60" s="187"/>
      <c r="AE60" s="187"/>
      <c r="AF60" s="187"/>
      <c r="AG60" s="187"/>
      <c r="AH60" s="187"/>
    </row>
    <row r="61" spans="1:34">
      <c r="A61" s="187"/>
      <c r="B61" s="187"/>
      <c r="C61" s="32"/>
      <c r="D61" s="32"/>
      <c r="E61" s="32"/>
      <c r="F61" s="32"/>
      <c r="G61" s="32"/>
      <c r="H61" s="33"/>
      <c r="I61" s="48"/>
      <c r="J61" s="187"/>
      <c r="K61" s="187"/>
      <c r="L61" s="187"/>
      <c r="M61" s="187"/>
      <c r="N61" s="187"/>
      <c r="O61" s="187"/>
      <c r="P61" s="187"/>
      <c r="Q61" s="187"/>
      <c r="R61" s="187"/>
      <c r="S61" s="187"/>
      <c r="T61" s="187"/>
      <c r="U61" s="187"/>
      <c r="V61" s="187"/>
      <c r="W61" s="187"/>
      <c r="X61" s="187"/>
      <c r="Y61" s="187"/>
      <c r="Z61" s="187"/>
      <c r="AA61" s="187"/>
      <c r="AB61" s="187"/>
      <c r="AC61" s="187"/>
      <c r="AD61" s="187"/>
      <c r="AE61" s="187"/>
      <c r="AF61" s="187"/>
      <c r="AG61" s="187"/>
      <c r="AH61" s="187"/>
    </row>
    <row r="62" spans="1:34">
      <c r="A62" s="187"/>
      <c r="B62" s="187"/>
      <c r="C62" s="32"/>
      <c r="D62" s="32"/>
      <c r="E62" s="32"/>
      <c r="F62" s="32"/>
      <c r="G62" s="32"/>
      <c r="H62" s="33"/>
      <c r="I62" s="48"/>
      <c r="J62" s="187"/>
      <c r="K62" s="187"/>
      <c r="L62" s="187"/>
      <c r="M62" s="187"/>
      <c r="N62" s="187"/>
      <c r="O62" s="187"/>
      <c r="P62" s="187"/>
      <c r="Q62" s="187"/>
      <c r="R62" s="187"/>
      <c r="S62" s="187"/>
      <c r="T62" s="187"/>
      <c r="U62" s="187"/>
      <c r="V62" s="187"/>
      <c r="W62" s="187"/>
      <c r="X62" s="187"/>
      <c r="Y62" s="187"/>
      <c r="Z62" s="187"/>
      <c r="AA62" s="187"/>
      <c r="AB62" s="187"/>
      <c r="AC62" s="187"/>
      <c r="AD62" s="187"/>
      <c r="AE62" s="187"/>
      <c r="AF62" s="187"/>
      <c r="AG62" s="187"/>
      <c r="AH62" s="187"/>
    </row>
    <row r="63" spans="1:34">
      <c r="A63" s="187"/>
      <c r="B63" s="187"/>
      <c r="C63" s="32"/>
      <c r="D63" s="32"/>
      <c r="E63" s="32"/>
      <c r="F63" s="32"/>
      <c r="G63" s="32"/>
      <c r="H63" s="33"/>
      <c r="I63" s="48"/>
      <c r="J63" s="187"/>
      <c r="K63" s="187"/>
      <c r="L63" s="187"/>
      <c r="M63" s="187"/>
      <c r="N63" s="187"/>
      <c r="O63" s="187"/>
      <c r="P63" s="187"/>
      <c r="Q63" s="187"/>
      <c r="R63" s="187"/>
      <c r="S63" s="187"/>
      <c r="T63" s="187"/>
      <c r="U63" s="187"/>
      <c r="V63" s="187"/>
      <c r="W63" s="187"/>
      <c r="X63" s="187"/>
      <c r="Y63" s="187"/>
      <c r="Z63" s="187"/>
      <c r="AA63" s="187"/>
      <c r="AB63" s="187"/>
      <c r="AC63" s="187"/>
      <c r="AD63" s="187"/>
      <c r="AE63" s="187"/>
      <c r="AF63" s="187"/>
      <c r="AG63" s="187"/>
      <c r="AH63" s="187"/>
    </row>
    <row r="64" spans="1:34">
      <c r="A64" s="187"/>
      <c r="B64" s="187"/>
      <c r="C64" s="32"/>
      <c r="D64" s="32"/>
      <c r="E64" s="32"/>
      <c r="F64" s="32"/>
      <c r="G64" s="32"/>
      <c r="H64" s="33"/>
      <c r="I64" s="48"/>
      <c r="J64" s="187"/>
      <c r="K64" s="187"/>
      <c r="L64" s="187"/>
      <c r="M64" s="187"/>
      <c r="N64" s="187"/>
      <c r="O64" s="187"/>
      <c r="P64" s="187"/>
      <c r="Q64" s="187"/>
      <c r="R64" s="187"/>
      <c r="S64" s="187"/>
      <c r="T64" s="187"/>
      <c r="U64" s="187"/>
      <c r="V64" s="187"/>
      <c r="W64" s="187"/>
      <c r="X64" s="187"/>
      <c r="Y64" s="187"/>
      <c r="Z64" s="187"/>
      <c r="AA64" s="187"/>
      <c r="AB64" s="187"/>
      <c r="AC64" s="187"/>
      <c r="AD64" s="187"/>
      <c r="AE64" s="187"/>
      <c r="AF64" s="187"/>
      <c r="AG64" s="187"/>
      <c r="AH64" s="187"/>
    </row>
    <row r="65" spans="1:34">
      <c r="A65" s="187"/>
      <c r="B65" s="187"/>
      <c r="C65" s="32"/>
      <c r="D65" s="32"/>
      <c r="E65" s="32"/>
      <c r="F65" s="32"/>
      <c r="G65" s="32"/>
      <c r="H65" s="33"/>
      <c r="I65" s="48"/>
      <c r="J65" s="187"/>
      <c r="K65" s="187"/>
      <c r="L65" s="187"/>
      <c r="M65" s="187"/>
      <c r="N65" s="187"/>
      <c r="O65" s="187"/>
      <c r="P65" s="187"/>
      <c r="Q65" s="187"/>
      <c r="R65" s="187"/>
      <c r="S65" s="187"/>
      <c r="T65" s="187"/>
      <c r="U65" s="187"/>
      <c r="V65" s="187"/>
      <c r="W65" s="187"/>
      <c r="X65" s="187"/>
      <c r="Y65" s="187"/>
      <c r="Z65" s="187"/>
      <c r="AA65" s="187"/>
      <c r="AB65" s="187"/>
      <c r="AC65" s="187"/>
      <c r="AD65" s="187"/>
      <c r="AE65" s="187"/>
      <c r="AF65" s="187"/>
      <c r="AG65" s="187"/>
      <c r="AH65" s="187"/>
    </row>
    <row r="66" spans="1:34">
      <c r="A66" s="187"/>
      <c r="B66" s="187"/>
      <c r="C66" s="32"/>
      <c r="D66" s="32"/>
      <c r="E66" s="32"/>
      <c r="F66" s="32"/>
      <c r="G66" s="32"/>
      <c r="H66" s="33"/>
      <c r="I66" s="48"/>
      <c r="J66" s="187"/>
      <c r="K66" s="187"/>
      <c r="L66" s="187"/>
      <c r="M66" s="187"/>
      <c r="N66" s="187"/>
      <c r="O66" s="187"/>
      <c r="P66" s="187"/>
      <c r="Q66" s="187"/>
      <c r="R66" s="187"/>
      <c r="S66" s="187"/>
      <c r="T66" s="187"/>
      <c r="U66" s="187"/>
      <c r="V66" s="187"/>
      <c r="W66" s="187"/>
      <c r="X66" s="187"/>
      <c r="Y66" s="187"/>
      <c r="Z66" s="187"/>
      <c r="AA66" s="187"/>
      <c r="AB66" s="187"/>
      <c r="AC66" s="187"/>
      <c r="AD66" s="187"/>
      <c r="AE66" s="187"/>
      <c r="AF66" s="187"/>
      <c r="AG66" s="187"/>
      <c r="AH66" s="187"/>
    </row>
    <row r="67" spans="1:34">
      <c r="A67" s="187"/>
      <c r="B67" s="187"/>
      <c r="C67" s="32"/>
      <c r="D67" s="32"/>
      <c r="E67" s="32"/>
      <c r="F67" s="32"/>
      <c r="G67" s="32"/>
      <c r="H67" s="33"/>
      <c r="I67" s="48"/>
      <c r="J67" s="187"/>
      <c r="K67" s="187"/>
      <c r="L67" s="187"/>
      <c r="M67" s="187"/>
      <c r="N67" s="187"/>
      <c r="O67" s="187"/>
      <c r="P67" s="187"/>
      <c r="Q67" s="187"/>
      <c r="R67" s="187"/>
      <c r="S67" s="187"/>
      <c r="T67" s="187"/>
      <c r="U67" s="187"/>
      <c r="V67" s="187"/>
      <c r="W67" s="187"/>
      <c r="X67" s="187"/>
      <c r="Y67" s="187"/>
      <c r="Z67" s="187"/>
      <c r="AA67" s="187"/>
      <c r="AB67" s="187"/>
      <c r="AC67" s="187"/>
      <c r="AD67" s="187"/>
      <c r="AE67" s="187"/>
      <c r="AF67" s="187"/>
      <c r="AG67" s="187"/>
      <c r="AH67" s="187"/>
    </row>
    <row r="68" spans="1:34">
      <c r="A68" s="187"/>
      <c r="B68" s="187"/>
      <c r="C68" s="32"/>
      <c r="D68" s="32"/>
      <c r="E68" s="32"/>
      <c r="F68" s="32"/>
      <c r="G68" s="32"/>
      <c r="H68" s="33"/>
      <c r="I68" s="48"/>
      <c r="J68" s="187"/>
      <c r="K68" s="187"/>
      <c r="L68" s="187"/>
      <c r="M68" s="187"/>
      <c r="N68" s="187"/>
      <c r="O68" s="187"/>
      <c r="P68" s="187"/>
      <c r="Q68" s="187"/>
      <c r="R68" s="187"/>
      <c r="S68" s="187"/>
      <c r="T68" s="187"/>
      <c r="U68" s="187"/>
      <c r="V68" s="187"/>
      <c r="W68" s="187"/>
      <c r="X68" s="187"/>
      <c r="Y68" s="187"/>
      <c r="Z68" s="187"/>
      <c r="AA68" s="187"/>
      <c r="AB68" s="187"/>
      <c r="AC68" s="187"/>
      <c r="AD68" s="187"/>
      <c r="AE68" s="187"/>
      <c r="AF68" s="187"/>
      <c r="AG68" s="187"/>
      <c r="AH68" s="187"/>
    </row>
    <row r="69" spans="1:34">
      <c r="A69" s="187"/>
      <c r="B69" s="187"/>
      <c r="C69" s="32"/>
      <c r="D69" s="32"/>
      <c r="E69" s="32"/>
      <c r="F69" s="32"/>
      <c r="G69" s="32"/>
      <c r="H69" s="33"/>
      <c r="I69" s="48"/>
      <c r="J69" s="187"/>
      <c r="K69" s="187"/>
      <c r="L69" s="187"/>
      <c r="M69" s="187"/>
      <c r="N69" s="187"/>
      <c r="O69" s="187"/>
      <c r="P69" s="187"/>
      <c r="Q69" s="187"/>
      <c r="R69" s="187"/>
      <c r="S69" s="187"/>
      <c r="T69" s="187"/>
      <c r="U69" s="187"/>
      <c r="V69" s="187"/>
      <c r="W69" s="187"/>
      <c r="X69" s="187"/>
      <c r="Y69" s="187"/>
      <c r="Z69" s="187"/>
      <c r="AA69" s="187"/>
      <c r="AB69" s="187"/>
      <c r="AC69" s="187"/>
      <c r="AD69" s="187"/>
      <c r="AE69" s="187"/>
      <c r="AF69" s="187"/>
      <c r="AG69" s="187"/>
      <c r="AH69" s="187"/>
    </row>
    <row r="70" spans="1:34">
      <c r="A70" s="187"/>
      <c r="B70" s="187"/>
      <c r="C70" s="32"/>
      <c r="D70" s="32"/>
      <c r="E70" s="32"/>
      <c r="F70" s="32"/>
      <c r="G70" s="32"/>
      <c r="H70" s="33"/>
      <c r="I70" s="48"/>
      <c r="J70" s="187"/>
      <c r="K70" s="187"/>
      <c r="L70" s="187"/>
      <c r="M70" s="187"/>
      <c r="N70" s="187"/>
      <c r="O70" s="187"/>
      <c r="P70" s="187"/>
      <c r="Q70" s="187"/>
      <c r="R70" s="187"/>
      <c r="S70" s="187"/>
      <c r="T70" s="187"/>
      <c r="U70" s="187"/>
      <c r="V70" s="187"/>
      <c r="W70" s="187"/>
      <c r="X70" s="187"/>
      <c r="Y70" s="187"/>
      <c r="Z70" s="187"/>
      <c r="AA70" s="187"/>
      <c r="AB70" s="187"/>
      <c r="AC70" s="187"/>
      <c r="AD70" s="187"/>
      <c r="AE70" s="187"/>
      <c r="AF70" s="187"/>
      <c r="AG70" s="187"/>
      <c r="AH70" s="187"/>
    </row>
    <row r="71" spans="1:34">
      <c r="A71" s="187"/>
      <c r="B71" s="187"/>
      <c r="C71" s="32"/>
      <c r="D71" s="32"/>
      <c r="E71" s="32"/>
      <c r="F71" s="32"/>
      <c r="G71" s="32"/>
      <c r="H71" s="33"/>
      <c r="I71" s="48"/>
      <c r="J71" s="187"/>
      <c r="K71" s="187"/>
      <c r="L71" s="187"/>
      <c r="M71" s="187"/>
      <c r="N71" s="187"/>
      <c r="O71" s="187"/>
      <c r="P71" s="187"/>
      <c r="Q71" s="187"/>
      <c r="R71" s="187"/>
      <c r="S71" s="187"/>
      <c r="T71" s="187"/>
      <c r="U71" s="187"/>
      <c r="V71" s="187"/>
      <c r="W71" s="187"/>
      <c r="X71" s="187"/>
      <c r="Y71" s="187"/>
      <c r="Z71" s="187"/>
      <c r="AA71" s="187"/>
      <c r="AB71" s="187"/>
      <c r="AC71" s="187"/>
      <c r="AD71" s="187"/>
      <c r="AE71" s="187"/>
      <c r="AF71" s="187"/>
      <c r="AG71" s="187"/>
      <c r="AH71" s="187"/>
    </row>
    <row r="72" spans="1:34">
      <c r="A72" s="187"/>
      <c r="B72" s="187"/>
      <c r="C72" s="32"/>
      <c r="D72" s="32"/>
      <c r="E72" s="32"/>
      <c r="F72" s="32"/>
      <c r="G72" s="32"/>
      <c r="H72" s="33"/>
      <c r="I72" s="48"/>
      <c r="J72" s="187"/>
      <c r="K72" s="187"/>
      <c r="L72" s="187"/>
      <c r="M72" s="187"/>
      <c r="N72" s="187"/>
      <c r="O72" s="187"/>
      <c r="P72" s="187"/>
      <c r="Q72" s="187"/>
      <c r="R72" s="187"/>
      <c r="S72" s="187"/>
      <c r="T72" s="187"/>
      <c r="U72" s="187"/>
      <c r="V72" s="187"/>
      <c r="W72" s="187"/>
      <c r="X72" s="187"/>
      <c r="Y72" s="187"/>
      <c r="Z72" s="187"/>
      <c r="AA72" s="187"/>
      <c r="AB72" s="187"/>
      <c r="AC72" s="187"/>
      <c r="AD72" s="187"/>
      <c r="AE72" s="187"/>
      <c r="AF72" s="187"/>
      <c r="AG72" s="187"/>
      <c r="AH72" s="187"/>
    </row>
    <row r="73" spans="1:34">
      <c r="A73" s="187"/>
      <c r="B73" s="187"/>
      <c r="C73" s="32"/>
      <c r="D73" s="32"/>
      <c r="E73" s="32"/>
      <c r="F73" s="32"/>
      <c r="G73" s="32"/>
      <c r="H73" s="33"/>
      <c r="I73" s="48"/>
      <c r="J73" s="187"/>
      <c r="K73" s="187"/>
      <c r="L73" s="187"/>
      <c r="M73" s="187"/>
      <c r="N73" s="187"/>
      <c r="O73" s="187"/>
      <c r="P73" s="187"/>
      <c r="Q73" s="187"/>
      <c r="R73" s="187"/>
      <c r="S73" s="187"/>
      <c r="T73" s="187"/>
      <c r="U73" s="187"/>
      <c r="V73" s="187"/>
      <c r="W73" s="187"/>
      <c r="X73" s="187"/>
      <c r="Y73" s="187"/>
      <c r="Z73" s="187"/>
      <c r="AA73" s="187"/>
      <c r="AB73" s="187"/>
      <c r="AC73" s="187"/>
      <c r="AD73" s="187"/>
      <c r="AE73" s="187"/>
      <c r="AF73" s="187"/>
      <c r="AG73" s="187"/>
      <c r="AH73" s="187"/>
    </row>
    <row r="74" spans="1:34">
      <c r="A74" s="187"/>
      <c r="B74" s="187"/>
      <c r="C74" s="32"/>
      <c r="D74" s="32"/>
      <c r="E74" s="32"/>
      <c r="F74" s="32"/>
      <c r="G74" s="32"/>
      <c r="H74" s="33"/>
      <c r="I74" s="48"/>
      <c r="J74" s="187"/>
      <c r="K74" s="187"/>
      <c r="L74" s="187"/>
      <c r="M74" s="187"/>
      <c r="N74" s="187"/>
      <c r="O74" s="187"/>
      <c r="P74" s="187"/>
      <c r="Q74" s="187"/>
      <c r="R74" s="187"/>
      <c r="S74" s="187"/>
      <c r="T74" s="187"/>
      <c r="U74" s="187"/>
      <c r="V74" s="187"/>
      <c r="W74" s="187"/>
      <c r="X74" s="187"/>
      <c r="Y74" s="187"/>
      <c r="Z74" s="187"/>
      <c r="AA74" s="187"/>
      <c r="AB74" s="187"/>
      <c r="AC74" s="187"/>
      <c r="AD74" s="187"/>
      <c r="AE74" s="187"/>
      <c r="AF74" s="187"/>
      <c r="AG74" s="187"/>
      <c r="AH74" s="187"/>
    </row>
    <row r="75" spans="1:34">
      <c r="A75" s="187"/>
      <c r="B75" s="187"/>
      <c r="C75" s="32"/>
      <c r="D75" s="32"/>
      <c r="E75" s="32"/>
      <c r="F75" s="32"/>
      <c r="G75" s="32"/>
      <c r="H75" s="33"/>
      <c r="I75" s="48"/>
      <c r="J75" s="187"/>
      <c r="K75" s="187"/>
      <c r="L75" s="187"/>
      <c r="M75" s="187"/>
      <c r="N75" s="187"/>
      <c r="O75" s="187"/>
      <c r="P75" s="187"/>
      <c r="Q75" s="187"/>
      <c r="R75" s="187"/>
      <c r="S75" s="187"/>
      <c r="T75" s="187"/>
      <c r="U75" s="187"/>
      <c r="V75" s="187"/>
      <c r="W75" s="187"/>
      <c r="X75" s="187"/>
      <c r="Y75" s="187"/>
      <c r="Z75" s="187"/>
      <c r="AA75" s="187"/>
      <c r="AB75" s="187"/>
      <c r="AC75" s="187"/>
      <c r="AD75" s="187"/>
      <c r="AE75" s="187"/>
      <c r="AF75" s="187"/>
      <c r="AG75" s="187"/>
      <c r="AH75" s="187"/>
    </row>
    <row r="76" spans="1:34">
      <c r="A76" s="187"/>
      <c r="B76" s="187"/>
      <c r="C76" s="32"/>
      <c r="D76" s="32"/>
      <c r="E76" s="32"/>
      <c r="F76" s="32"/>
      <c r="G76" s="32"/>
      <c r="H76" s="33"/>
      <c r="I76" s="48"/>
      <c r="J76" s="187"/>
      <c r="K76" s="187"/>
      <c r="L76" s="187"/>
      <c r="M76" s="187"/>
      <c r="N76" s="187"/>
      <c r="O76" s="187"/>
      <c r="P76" s="187"/>
      <c r="Q76" s="187"/>
      <c r="R76" s="187"/>
      <c r="S76" s="187"/>
      <c r="T76" s="187"/>
      <c r="U76" s="187"/>
      <c r="V76" s="187"/>
      <c r="W76" s="187"/>
      <c r="X76" s="187"/>
      <c r="Y76" s="187"/>
      <c r="Z76" s="187"/>
      <c r="AA76" s="187"/>
      <c r="AB76" s="187"/>
      <c r="AC76" s="187"/>
      <c r="AD76" s="187"/>
      <c r="AE76" s="187"/>
      <c r="AF76" s="187"/>
      <c r="AG76" s="187"/>
      <c r="AH76" s="187"/>
    </row>
    <row r="77" spans="1:34">
      <c r="A77" s="187"/>
      <c r="B77" s="187"/>
      <c r="C77" s="32"/>
      <c r="D77" s="32"/>
      <c r="E77" s="32"/>
      <c r="F77" s="32"/>
      <c r="G77" s="32"/>
      <c r="H77" s="33"/>
      <c r="I77" s="48"/>
      <c r="J77" s="187"/>
      <c r="K77" s="187"/>
      <c r="L77" s="187"/>
      <c r="M77" s="187"/>
      <c r="N77" s="187"/>
      <c r="O77" s="187"/>
      <c r="P77" s="187"/>
      <c r="Q77" s="187"/>
      <c r="R77" s="187"/>
      <c r="S77" s="187"/>
      <c r="T77" s="187"/>
      <c r="U77" s="187"/>
      <c r="V77" s="187"/>
      <c r="W77" s="187"/>
      <c r="X77" s="187"/>
      <c r="Y77" s="187"/>
      <c r="Z77" s="187"/>
      <c r="AA77" s="187"/>
      <c r="AB77" s="187"/>
      <c r="AC77" s="187"/>
      <c r="AD77" s="187"/>
      <c r="AE77" s="187"/>
      <c r="AF77" s="187"/>
      <c r="AG77" s="187"/>
      <c r="AH77" s="187"/>
    </row>
    <row r="78" spans="1:34">
      <c r="A78" s="187"/>
      <c r="B78" s="187"/>
      <c r="C78" s="32"/>
      <c r="D78" s="32"/>
      <c r="E78" s="32"/>
      <c r="F78" s="32"/>
      <c r="G78" s="32"/>
      <c r="H78" s="33"/>
      <c r="I78" s="48"/>
      <c r="J78" s="187"/>
      <c r="K78" s="187"/>
      <c r="L78" s="187"/>
      <c r="M78" s="187"/>
      <c r="N78" s="187"/>
      <c r="O78" s="187"/>
      <c r="P78" s="187"/>
      <c r="Q78" s="187"/>
      <c r="R78" s="187"/>
      <c r="S78" s="187"/>
      <c r="T78" s="187"/>
      <c r="U78" s="187"/>
      <c r="V78" s="187"/>
      <c r="W78" s="187"/>
      <c r="X78" s="187"/>
      <c r="Y78" s="187"/>
      <c r="Z78" s="187"/>
      <c r="AA78" s="187"/>
      <c r="AB78" s="187"/>
      <c r="AC78" s="187"/>
      <c r="AD78" s="187"/>
      <c r="AE78" s="187"/>
      <c r="AF78" s="187"/>
      <c r="AG78" s="187"/>
      <c r="AH78" s="187"/>
    </row>
    <row r="79" spans="1:34">
      <c r="A79" s="187"/>
      <c r="B79" s="187"/>
      <c r="C79" s="32"/>
      <c r="D79" s="32"/>
      <c r="E79" s="32"/>
      <c r="F79" s="32"/>
      <c r="G79" s="32"/>
      <c r="H79" s="33"/>
      <c r="I79" s="48"/>
      <c r="J79" s="187"/>
      <c r="K79" s="187"/>
      <c r="L79" s="187"/>
      <c r="M79" s="187"/>
      <c r="N79" s="187"/>
      <c r="O79" s="187"/>
      <c r="P79" s="187"/>
      <c r="Q79" s="187"/>
      <c r="R79" s="187"/>
      <c r="S79" s="187"/>
      <c r="T79" s="187"/>
      <c r="U79" s="187"/>
      <c r="V79" s="187"/>
      <c r="W79" s="187"/>
      <c r="X79" s="187"/>
      <c r="Y79" s="187"/>
      <c r="Z79" s="187"/>
      <c r="AA79" s="187"/>
      <c r="AB79" s="187"/>
      <c r="AC79" s="187"/>
      <c r="AD79" s="187"/>
      <c r="AE79" s="187"/>
      <c r="AF79" s="187"/>
      <c r="AG79" s="187"/>
      <c r="AH79" s="187"/>
    </row>
    <row r="80" spans="1:34">
      <c r="A80" s="187"/>
      <c r="B80" s="187"/>
      <c r="C80" s="32"/>
      <c r="D80" s="32"/>
      <c r="E80" s="32"/>
      <c r="F80" s="32"/>
      <c r="G80" s="32"/>
      <c r="H80" s="33"/>
      <c r="I80" s="48"/>
      <c r="J80" s="187"/>
      <c r="K80" s="187"/>
      <c r="L80" s="187"/>
      <c r="M80" s="187"/>
      <c r="N80" s="187"/>
      <c r="O80" s="187"/>
      <c r="P80" s="187"/>
      <c r="Q80" s="187"/>
      <c r="R80" s="187"/>
      <c r="S80" s="187"/>
      <c r="T80" s="187"/>
      <c r="U80" s="187"/>
      <c r="V80" s="187"/>
      <c r="W80" s="187"/>
      <c r="X80" s="187"/>
      <c r="Y80" s="187"/>
      <c r="Z80" s="187"/>
      <c r="AA80" s="187"/>
      <c r="AB80" s="187"/>
      <c r="AC80" s="187"/>
      <c r="AD80" s="187"/>
      <c r="AE80" s="187"/>
      <c r="AF80" s="187"/>
      <c r="AG80" s="187"/>
      <c r="AH80" s="187"/>
    </row>
    <row r="81" spans="1:34">
      <c r="A81" s="187"/>
      <c r="B81" s="187"/>
      <c r="C81" s="32"/>
      <c r="D81" s="32"/>
      <c r="E81" s="32"/>
      <c r="F81" s="32"/>
      <c r="G81" s="32"/>
      <c r="H81" s="33"/>
      <c r="I81" s="48"/>
      <c r="J81" s="187"/>
      <c r="K81" s="187"/>
      <c r="L81" s="187"/>
      <c r="M81" s="187"/>
      <c r="N81" s="187"/>
      <c r="O81" s="187"/>
      <c r="P81" s="187"/>
      <c r="Q81" s="187"/>
      <c r="R81" s="187"/>
      <c r="S81" s="187"/>
      <c r="T81" s="187"/>
      <c r="U81" s="187"/>
      <c r="V81" s="187"/>
      <c r="W81" s="187"/>
      <c r="X81" s="187"/>
      <c r="Y81" s="187"/>
      <c r="Z81" s="187"/>
      <c r="AA81" s="187"/>
      <c r="AB81" s="187"/>
      <c r="AC81" s="187"/>
      <c r="AD81" s="187"/>
      <c r="AE81" s="187"/>
      <c r="AF81" s="187"/>
      <c r="AG81" s="187"/>
      <c r="AH81" s="187"/>
    </row>
    <row r="82" spans="1:34">
      <c r="A82" s="187"/>
      <c r="B82" s="187"/>
      <c r="C82" s="32"/>
      <c r="D82" s="32"/>
      <c r="E82" s="32"/>
      <c r="F82" s="32"/>
      <c r="G82" s="32"/>
      <c r="H82" s="33"/>
      <c r="I82" s="48"/>
      <c r="J82" s="187"/>
      <c r="K82" s="187"/>
      <c r="L82" s="187"/>
      <c r="M82" s="187"/>
      <c r="N82" s="187"/>
      <c r="O82" s="187"/>
      <c r="P82" s="187"/>
      <c r="Q82" s="187"/>
      <c r="R82" s="187"/>
      <c r="S82" s="187"/>
      <c r="T82" s="187"/>
      <c r="U82" s="187"/>
      <c r="V82" s="187"/>
      <c r="W82" s="187"/>
      <c r="X82" s="187"/>
      <c r="Y82" s="187"/>
      <c r="Z82" s="187"/>
      <c r="AA82" s="187"/>
      <c r="AB82" s="187"/>
      <c r="AC82" s="187"/>
      <c r="AD82" s="187"/>
      <c r="AE82" s="187"/>
      <c r="AF82" s="187"/>
      <c r="AG82" s="187"/>
      <c r="AH82" s="187"/>
    </row>
    <row r="83" spans="1:34">
      <c r="A83" s="187"/>
      <c r="B83" s="187"/>
      <c r="C83" s="32"/>
      <c r="D83" s="32"/>
      <c r="E83" s="32"/>
      <c r="F83" s="32"/>
      <c r="G83" s="32"/>
      <c r="H83" s="33"/>
      <c r="I83" s="48"/>
      <c r="J83" s="187"/>
      <c r="K83" s="187"/>
      <c r="L83" s="187"/>
      <c r="M83" s="187"/>
      <c r="N83" s="187"/>
      <c r="O83" s="187"/>
      <c r="P83" s="187"/>
      <c r="Q83" s="187"/>
      <c r="R83" s="187"/>
      <c r="S83" s="187"/>
      <c r="T83" s="187"/>
      <c r="U83" s="187"/>
      <c r="V83" s="187"/>
      <c r="W83" s="187"/>
      <c r="X83" s="187"/>
      <c r="Y83" s="187"/>
      <c r="Z83" s="187"/>
      <c r="AA83" s="187"/>
      <c r="AB83" s="187"/>
      <c r="AC83" s="187"/>
      <c r="AD83" s="187"/>
      <c r="AE83" s="187"/>
      <c r="AF83" s="187"/>
      <c r="AG83" s="187"/>
      <c r="AH83" s="187"/>
    </row>
    <row r="84" spans="1:34">
      <c r="A84" s="187"/>
      <c r="B84" s="187"/>
      <c r="C84" s="32"/>
      <c r="D84" s="32"/>
      <c r="E84" s="32"/>
      <c r="F84" s="32"/>
      <c r="G84" s="32"/>
      <c r="H84" s="33"/>
      <c r="I84" s="48"/>
      <c r="J84" s="187"/>
      <c r="K84" s="187"/>
      <c r="L84" s="187"/>
      <c r="M84" s="187"/>
      <c r="N84" s="187"/>
      <c r="O84" s="187"/>
      <c r="P84" s="187"/>
      <c r="Q84" s="187"/>
      <c r="R84" s="187"/>
      <c r="S84" s="187"/>
      <c r="T84" s="187"/>
      <c r="U84" s="187"/>
      <c r="V84" s="187"/>
      <c r="W84" s="187"/>
      <c r="X84" s="187"/>
      <c r="Y84" s="187"/>
      <c r="Z84" s="187"/>
      <c r="AA84" s="187"/>
      <c r="AB84" s="187"/>
      <c r="AC84" s="187"/>
      <c r="AD84" s="187"/>
      <c r="AE84" s="187"/>
      <c r="AF84" s="187"/>
      <c r="AG84" s="187"/>
      <c r="AH84" s="187"/>
    </row>
    <row r="85" spans="1:34">
      <c r="A85" s="187"/>
      <c r="B85" s="187"/>
      <c r="C85" s="32"/>
      <c r="D85" s="32"/>
      <c r="E85" s="32"/>
      <c r="F85" s="32"/>
      <c r="G85" s="32"/>
      <c r="H85" s="33"/>
      <c r="I85" s="48"/>
      <c r="J85" s="187"/>
      <c r="K85" s="187"/>
      <c r="L85" s="187"/>
      <c r="M85" s="187"/>
      <c r="N85" s="187"/>
      <c r="O85" s="187"/>
      <c r="P85" s="187"/>
      <c r="Q85" s="187"/>
      <c r="R85" s="187"/>
      <c r="S85" s="187"/>
      <c r="T85" s="187"/>
      <c r="U85" s="187"/>
      <c r="V85" s="187"/>
      <c r="W85" s="187"/>
      <c r="X85" s="187"/>
      <c r="Y85" s="187"/>
      <c r="Z85" s="187"/>
      <c r="AA85" s="187"/>
      <c r="AB85" s="187"/>
      <c r="AC85" s="187"/>
      <c r="AD85" s="187"/>
      <c r="AE85" s="187"/>
      <c r="AF85" s="187"/>
      <c r="AG85" s="187"/>
      <c r="AH85" s="187"/>
    </row>
    <row r="86" spans="1:34">
      <c r="A86" s="187"/>
      <c r="B86" s="187"/>
      <c r="C86" s="32"/>
      <c r="D86" s="32"/>
      <c r="E86" s="32"/>
      <c r="F86" s="32"/>
      <c r="G86" s="32"/>
      <c r="H86" s="33"/>
      <c r="I86" s="48"/>
      <c r="J86" s="187"/>
      <c r="K86" s="187"/>
      <c r="L86" s="187"/>
      <c r="M86" s="187"/>
      <c r="N86" s="187"/>
      <c r="O86" s="187"/>
      <c r="P86" s="187"/>
      <c r="Q86" s="187"/>
      <c r="R86" s="187"/>
      <c r="S86" s="187"/>
      <c r="T86" s="187"/>
      <c r="U86" s="187"/>
      <c r="V86" s="187"/>
      <c r="W86" s="187"/>
      <c r="X86" s="187"/>
      <c r="Y86" s="187"/>
      <c r="Z86" s="187"/>
      <c r="AA86" s="187"/>
      <c r="AB86" s="187"/>
      <c r="AC86" s="187"/>
      <c r="AD86" s="187"/>
      <c r="AE86" s="187"/>
      <c r="AF86" s="187"/>
      <c r="AG86" s="187"/>
      <c r="AH86" s="187"/>
    </row>
    <row r="87" spans="1:34">
      <c r="A87" s="187"/>
      <c r="B87" s="187"/>
      <c r="C87" s="32"/>
      <c r="D87" s="32"/>
      <c r="E87" s="32"/>
      <c r="F87" s="32"/>
      <c r="G87" s="32"/>
      <c r="H87" s="33"/>
      <c r="I87" s="48"/>
      <c r="J87" s="187"/>
      <c r="K87" s="187"/>
      <c r="L87" s="187"/>
      <c r="M87" s="187"/>
      <c r="N87" s="187"/>
      <c r="O87" s="187"/>
      <c r="P87" s="187"/>
      <c r="Q87" s="187"/>
      <c r="R87" s="187"/>
      <c r="S87" s="187"/>
      <c r="T87" s="187"/>
      <c r="U87" s="187"/>
      <c r="V87" s="187"/>
      <c r="W87" s="187"/>
      <c r="X87" s="187"/>
      <c r="Y87" s="187"/>
      <c r="Z87" s="187"/>
      <c r="AA87" s="187"/>
      <c r="AB87" s="187"/>
      <c r="AC87" s="187"/>
      <c r="AD87" s="187"/>
      <c r="AE87" s="187"/>
      <c r="AF87" s="187"/>
      <c r="AG87" s="187"/>
      <c r="AH87" s="187"/>
    </row>
    <row r="88" spans="1:34">
      <c r="A88" s="187"/>
      <c r="B88" s="187"/>
      <c r="C88" s="32"/>
      <c r="D88" s="32"/>
      <c r="E88" s="32"/>
      <c r="F88" s="32"/>
      <c r="G88" s="32"/>
      <c r="H88" s="33"/>
      <c r="I88" s="48"/>
      <c r="J88" s="187"/>
      <c r="K88" s="187"/>
      <c r="L88" s="187"/>
      <c r="M88" s="187"/>
      <c r="N88" s="187"/>
      <c r="O88" s="187"/>
      <c r="P88" s="187"/>
      <c r="Q88" s="187"/>
      <c r="R88" s="187"/>
      <c r="S88" s="187"/>
      <c r="T88" s="187"/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  <c r="AF88" s="187"/>
      <c r="AG88" s="187"/>
      <c r="AH88" s="187"/>
    </row>
    <row r="89" spans="1:34">
      <c r="A89" s="187"/>
      <c r="B89" s="187"/>
      <c r="C89" s="32"/>
      <c r="D89" s="32"/>
      <c r="E89" s="32"/>
      <c r="F89" s="32"/>
      <c r="G89" s="32"/>
      <c r="H89" s="33"/>
      <c r="I89" s="48"/>
      <c r="J89" s="187"/>
      <c r="K89" s="187"/>
      <c r="L89" s="187"/>
      <c r="M89" s="187"/>
      <c r="N89" s="187"/>
      <c r="O89" s="187"/>
      <c r="P89" s="187"/>
      <c r="Q89" s="187"/>
      <c r="R89" s="187"/>
      <c r="S89" s="187"/>
      <c r="T89" s="187"/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  <c r="AF89" s="187"/>
      <c r="AG89" s="187"/>
      <c r="AH89" s="187"/>
    </row>
    <row r="90" spans="1:34">
      <c r="A90" s="187"/>
      <c r="B90" s="187"/>
      <c r="C90" s="32"/>
      <c r="D90" s="32"/>
      <c r="E90" s="32"/>
      <c r="F90" s="32"/>
      <c r="G90" s="32"/>
      <c r="H90" s="33"/>
      <c r="I90" s="48"/>
      <c r="J90" s="187"/>
      <c r="K90" s="187"/>
      <c r="L90" s="187"/>
      <c r="M90" s="187"/>
      <c r="N90" s="187"/>
      <c r="O90" s="187"/>
      <c r="P90" s="187"/>
      <c r="Q90" s="187"/>
      <c r="R90" s="187"/>
      <c r="S90" s="187"/>
      <c r="T90" s="187"/>
      <c r="U90" s="187"/>
      <c r="V90" s="187"/>
      <c r="W90" s="187"/>
      <c r="X90" s="187"/>
      <c r="Y90" s="187"/>
      <c r="Z90" s="187"/>
      <c r="AA90" s="187"/>
      <c r="AB90" s="187"/>
      <c r="AC90" s="187"/>
      <c r="AD90" s="187"/>
      <c r="AE90" s="187"/>
      <c r="AF90" s="187"/>
      <c r="AG90" s="187"/>
      <c r="AH90" s="187"/>
    </row>
    <row r="91" spans="1:34">
      <c r="A91" s="187"/>
      <c r="B91" s="187"/>
      <c r="C91" s="32"/>
      <c r="D91" s="32"/>
      <c r="E91" s="32"/>
      <c r="F91" s="32"/>
      <c r="G91" s="32"/>
      <c r="H91" s="33"/>
      <c r="I91" s="48"/>
      <c r="J91" s="187"/>
      <c r="K91" s="187"/>
      <c r="L91" s="187"/>
      <c r="M91" s="187"/>
      <c r="N91" s="187"/>
      <c r="O91" s="187"/>
      <c r="P91" s="187"/>
      <c r="Q91" s="187"/>
      <c r="R91" s="187"/>
      <c r="S91" s="187"/>
      <c r="T91" s="187"/>
      <c r="U91" s="187"/>
      <c r="V91" s="187"/>
      <c r="W91" s="187"/>
      <c r="X91" s="187"/>
      <c r="Y91" s="187"/>
      <c r="Z91" s="187"/>
      <c r="AA91" s="187"/>
      <c r="AB91" s="187"/>
      <c r="AC91" s="187"/>
      <c r="AD91" s="187"/>
      <c r="AE91" s="187"/>
      <c r="AF91" s="187"/>
      <c r="AG91" s="187"/>
      <c r="AH91" s="187"/>
    </row>
    <row r="92" spans="1:34">
      <c r="A92" s="187"/>
      <c r="B92" s="187"/>
      <c r="C92" s="32"/>
      <c r="D92" s="32"/>
      <c r="E92" s="32"/>
      <c r="F92" s="32"/>
      <c r="G92" s="32"/>
      <c r="H92" s="33"/>
      <c r="I92" s="48"/>
      <c r="J92" s="187"/>
      <c r="K92" s="187"/>
      <c r="L92" s="187"/>
      <c r="M92" s="187"/>
      <c r="N92" s="187"/>
      <c r="O92" s="187"/>
      <c r="P92" s="187"/>
      <c r="Q92" s="187"/>
      <c r="R92" s="187"/>
      <c r="S92" s="187"/>
      <c r="T92" s="187"/>
      <c r="U92" s="187"/>
      <c r="V92" s="187"/>
      <c r="W92" s="187"/>
      <c r="X92" s="187"/>
      <c r="Y92" s="187"/>
      <c r="Z92" s="187"/>
      <c r="AA92" s="187"/>
      <c r="AB92" s="187"/>
      <c r="AC92" s="187"/>
      <c r="AD92" s="187"/>
      <c r="AE92" s="187"/>
      <c r="AF92" s="187"/>
      <c r="AG92" s="187"/>
      <c r="AH92" s="187"/>
    </row>
    <row r="93" spans="1:34">
      <c r="A93" s="187"/>
      <c r="B93" s="187"/>
      <c r="C93" s="32"/>
      <c r="D93" s="32"/>
      <c r="E93" s="32"/>
      <c r="F93" s="32"/>
      <c r="G93" s="32"/>
      <c r="H93" s="33"/>
      <c r="I93" s="48"/>
      <c r="J93" s="187"/>
      <c r="K93" s="187"/>
      <c r="L93" s="187"/>
      <c r="M93" s="187"/>
      <c r="N93" s="187"/>
      <c r="O93" s="187"/>
      <c r="P93" s="187"/>
      <c r="Q93" s="187"/>
      <c r="R93" s="187"/>
      <c r="S93" s="187"/>
      <c r="T93" s="187"/>
      <c r="U93" s="187"/>
      <c r="V93" s="187"/>
      <c r="W93" s="187"/>
      <c r="X93" s="187"/>
      <c r="Y93" s="187"/>
      <c r="Z93" s="187"/>
      <c r="AA93" s="187"/>
      <c r="AB93" s="187"/>
      <c r="AC93" s="187"/>
      <c r="AD93" s="187"/>
      <c r="AE93" s="187"/>
      <c r="AF93" s="187"/>
      <c r="AG93" s="187"/>
      <c r="AH93" s="187"/>
    </row>
    <row r="94" spans="1:34">
      <c r="A94" s="187"/>
      <c r="B94" s="187"/>
      <c r="C94" s="32"/>
      <c r="D94" s="32"/>
      <c r="E94" s="32"/>
      <c r="F94" s="32"/>
      <c r="G94" s="32"/>
      <c r="H94" s="33"/>
      <c r="I94" s="48"/>
      <c r="J94" s="187"/>
      <c r="K94" s="187"/>
      <c r="L94" s="187"/>
      <c r="M94" s="187"/>
      <c r="N94" s="187"/>
      <c r="O94" s="187"/>
      <c r="P94" s="187"/>
      <c r="Q94" s="187"/>
      <c r="R94" s="187"/>
      <c r="S94" s="187"/>
      <c r="T94" s="187"/>
      <c r="U94" s="187"/>
      <c r="V94" s="187"/>
      <c r="W94" s="187"/>
      <c r="X94" s="187"/>
      <c r="Y94" s="187"/>
      <c r="Z94" s="187"/>
      <c r="AA94" s="187"/>
      <c r="AB94" s="187"/>
      <c r="AC94" s="187"/>
      <c r="AD94" s="187"/>
      <c r="AE94" s="187"/>
      <c r="AF94" s="187"/>
      <c r="AG94" s="187"/>
      <c r="AH94" s="187"/>
    </row>
    <row r="95" spans="1:34">
      <c r="A95" s="187"/>
      <c r="B95" s="187"/>
      <c r="C95" s="32"/>
      <c r="D95" s="32"/>
      <c r="E95" s="32"/>
      <c r="F95" s="32"/>
      <c r="G95" s="32"/>
      <c r="H95" s="33"/>
      <c r="I95" s="48"/>
      <c r="J95" s="187"/>
      <c r="K95" s="187"/>
      <c r="L95" s="187"/>
      <c r="M95" s="187"/>
      <c r="N95" s="187"/>
      <c r="O95" s="187"/>
      <c r="P95" s="187"/>
      <c r="Q95" s="187"/>
      <c r="R95" s="187"/>
      <c r="S95" s="187"/>
      <c r="T95" s="187"/>
      <c r="U95" s="187"/>
      <c r="V95" s="187"/>
      <c r="W95" s="187"/>
      <c r="X95" s="187"/>
      <c r="Y95" s="187"/>
      <c r="Z95" s="187"/>
      <c r="AA95" s="187"/>
      <c r="AB95" s="187"/>
      <c r="AC95" s="187"/>
      <c r="AD95" s="187"/>
      <c r="AE95" s="187"/>
      <c r="AF95" s="187"/>
      <c r="AG95" s="187"/>
      <c r="AH95" s="187"/>
    </row>
    <row r="96" spans="1:34">
      <c r="A96" s="187"/>
      <c r="B96" s="187"/>
      <c r="C96" s="32"/>
      <c r="D96" s="32"/>
      <c r="E96" s="32"/>
      <c r="F96" s="32"/>
      <c r="G96" s="32"/>
      <c r="H96" s="33"/>
      <c r="I96" s="48"/>
      <c r="J96" s="187"/>
      <c r="K96" s="187"/>
      <c r="L96" s="187"/>
      <c r="M96" s="187"/>
      <c r="N96" s="187"/>
      <c r="O96" s="187"/>
      <c r="P96" s="187"/>
      <c r="Q96" s="187"/>
      <c r="R96" s="187"/>
      <c r="S96" s="187"/>
      <c r="T96" s="187"/>
      <c r="U96" s="187"/>
      <c r="V96" s="187"/>
      <c r="W96" s="187"/>
      <c r="X96" s="187"/>
      <c r="Y96" s="187"/>
      <c r="Z96" s="187"/>
      <c r="AA96" s="187"/>
      <c r="AB96" s="187"/>
      <c r="AC96" s="187"/>
      <c r="AD96" s="187"/>
      <c r="AE96" s="187"/>
      <c r="AF96" s="187"/>
      <c r="AG96" s="187"/>
      <c r="AH96" s="187"/>
    </row>
    <row r="97" spans="1:34">
      <c r="A97" s="187"/>
      <c r="B97" s="187"/>
      <c r="C97" s="32"/>
      <c r="D97" s="32"/>
      <c r="E97" s="32"/>
      <c r="F97" s="32"/>
      <c r="G97" s="32"/>
      <c r="H97" s="33"/>
      <c r="I97" s="48"/>
      <c r="J97" s="187"/>
      <c r="K97" s="187"/>
      <c r="L97" s="187"/>
      <c r="M97" s="187"/>
      <c r="N97" s="187"/>
      <c r="O97" s="187"/>
      <c r="P97" s="187"/>
      <c r="Q97" s="187"/>
      <c r="R97" s="187"/>
      <c r="S97" s="187"/>
      <c r="T97" s="187"/>
      <c r="U97" s="187"/>
      <c r="V97" s="187"/>
      <c r="W97" s="187"/>
      <c r="X97" s="187"/>
      <c r="Y97" s="187"/>
      <c r="Z97" s="187"/>
      <c r="AA97" s="187"/>
      <c r="AB97" s="187"/>
      <c r="AC97" s="187"/>
      <c r="AD97" s="187"/>
      <c r="AE97" s="187"/>
      <c r="AF97" s="187"/>
      <c r="AG97" s="187"/>
      <c r="AH97" s="187"/>
    </row>
    <row r="98" spans="1:34">
      <c r="A98" s="187"/>
      <c r="B98" s="187"/>
      <c r="C98" s="32"/>
      <c r="D98" s="32"/>
      <c r="E98" s="32"/>
      <c r="F98" s="32"/>
      <c r="G98" s="32"/>
      <c r="H98" s="33"/>
      <c r="I98" s="48"/>
      <c r="J98" s="187"/>
      <c r="K98" s="187"/>
      <c r="L98" s="187"/>
      <c r="M98" s="187"/>
      <c r="N98" s="187"/>
      <c r="O98" s="187"/>
      <c r="P98" s="187"/>
      <c r="Q98" s="187"/>
      <c r="R98" s="187"/>
      <c r="S98" s="187"/>
      <c r="T98" s="187"/>
      <c r="U98" s="187"/>
      <c r="V98" s="187"/>
      <c r="W98" s="187"/>
      <c r="X98" s="187"/>
      <c r="Y98" s="187"/>
      <c r="Z98" s="187"/>
      <c r="AA98" s="187"/>
      <c r="AB98" s="187"/>
      <c r="AC98" s="187"/>
      <c r="AD98" s="187"/>
      <c r="AE98" s="187"/>
      <c r="AF98" s="187"/>
      <c r="AG98" s="187"/>
      <c r="AH98" s="187"/>
    </row>
    <row r="99" spans="1:34">
      <c r="A99" s="187"/>
      <c r="B99" s="187"/>
      <c r="C99" s="32"/>
      <c r="D99" s="32"/>
      <c r="E99" s="32"/>
      <c r="F99" s="32"/>
      <c r="G99" s="32"/>
      <c r="H99" s="33"/>
      <c r="I99" s="48"/>
      <c r="J99" s="187"/>
      <c r="K99" s="187"/>
      <c r="L99" s="187"/>
      <c r="M99" s="187"/>
      <c r="N99" s="187"/>
      <c r="O99" s="187"/>
      <c r="P99" s="187"/>
      <c r="Q99" s="187"/>
      <c r="R99" s="187"/>
      <c r="S99" s="187"/>
      <c r="T99" s="187"/>
      <c r="U99" s="187"/>
      <c r="V99" s="187"/>
      <c r="W99" s="187"/>
      <c r="X99" s="187"/>
      <c r="Y99" s="187"/>
      <c r="Z99" s="187"/>
      <c r="AA99" s="187"/>
      <c r="AB99" s="187"/>
      <c r="AC99" s="187"/>
      <c r="AD99" s="187"/>
      <c r="AE99" s="187"/>
      <c r="AF99" s="187"/>
      <c r="AG99" s="187"/>
      <c r="AH99" s="187"/>
    </row>
    <row r="100" spans="1:34">
      <c r="A100" s="187"/>
      <c r="B100" s="187"/>
      <c r="C100" s="32"/>
      <c r="D100" s="32"/>
      <c r="E100" s="32"/>
      <c r="F100" s="32"/>
      <c r="G100" s="32"/>
      <c r="H100" s="33"/>
      <c r="I100" s="48"/>
      <c r="J100" s="187"/>
      <c r="K100" s="187"/>
      <c r="L100" s="187"/>
      <c r="M100" s="187"/>
      <c r="N100" s="187"/>
      <c r="O100" s="187"/>
      <c r="P100" s="187"/>
      <c r="Q100" s="187"/>
      <c r="R100" s="187"/>
      <c r="S100" s="187"/>
      <c r="T100" s="187"/>
      <c r="U100" s="187"/>
      <c r="V100" s="187"/>
      <c r="W100" s="187"/>
      <c r="X100" s="187"/>
      <c r="Y100" s="187"/>
      <c r="Z100" s="187"/>
      <c r="AA100" s="187"/>
      <c r="AB100" s="187"/>
      <c r="AC100" s="187"/>
      <c r="AD100" s="187"/>
      <c r="AE100" s="187"/>
      <c r="AF100" s="187"/>
      <c r="AG100" s="187"/>
      <c r="AH100" s="187"/>
    </row>
    <row r="101" spans="1:34">
      <c r="A101" s="187"/>
      <c r="B101" s="187"/>
      <c r="C101" s="32"/>
      <c r="D101" s="32"/>
      <c r="E101" s="32"/>
      <c r="F101" s="32"/>
      <c r="G101" s="32"/>
      <c r="H101" s="33"/>
      <c r="I101" s="48"/>
      <c r="J101" s="187"/>
      <c r="K101" s="187"/>
      <c r="L101" s="187"/>
      <c r="M101" s="187"/>
      <c r="N101" s="187"/>
      <c r="O101" s="187"/>
      <c r="P101" s="187"/>
      <c r="Q101" s="187"/>
      <c r="R101" s="187"/>
      <c r="S101" s="187"/>
      <c r="T101" s="187"/>
      <c r="U101" s="187"/>
      <c r="V101" s="187"/>
      <c r="W101" s="187"/>
      <c r="X101" s="187"/>
      <c r="Y101" s="187"/>
      <c r="Z101" s="187"/>
      <c r="AA101" s="187"/>
      <c r="AB101" s="187"/>
      <c r="AC101" s="187"/>
      <c r="AD101" s="187"/>
      <c r="AE101" s="187"/>
      <c r="AF101" s="187"/>
      <c r="AG101" s="187"/>
      <c r="AH101" s="187"/>
    </row>
    <row r="102" spans="1:34">
      <c r="A102" s="187"/>
      <c r="B102" s="187"/>
      <c r="C102" s="32"/>
      <c r="D102" s="32"/>
      <c r="E102" s="32"/>
      <c r="F102" s="32"/>
      <c r="G102" s="32"/>
      <c r="H102" s="33"/>
      <c r="I102" s="48"/>
      <c r="J102" s="187"/>
      <c r="K102" s="187"/>
      <c r="L102" s="187"/>
      <c r="M102" s="187"/>
      <c r="N102" s="187"/>
      <c r="O102" s="187"/>
      <c r="P102" s="187"/>
      <c r="Q102" s="187"/>
      <c r="R102" s="187"/>
      <c r="S102" s="187"/>
      <c r="T102" s="187"/>
      <c r="U102" s="187"/>
      <c r="V102" s="187"/>
      <c r="W102" s="187"/>
      <c r="X102" s="187"/>
      <c r="Y102" s="187"/>
      <c r="Z102" s="187"/>
      <c r="AA102" s="187"/>
      <c r="AB102" s="187"/>
      <c r="AC102" s="187"/>
      <c r="AD102" s="187"/>
      <c r="AE102" s="187"/>
      <c r="AF102" s="187"/>
      <c r="AG102" s="187"/>
      <c r="AH102" s="187"/>
    </row>
    <row r="103" spans="1:34">
      <c r="A103" s="187"/>
      <c r="B103" s="187"/>
      <c r="C103" s="32"/>
      <c r="D103" s="32"/>
      <c r="E103" s="32"/>
      <c r="F103" s="32"/>
      <c r="G103" s="32"/>
      <c r="H103" s="33"/>
      <c r="I103" s="48"/>
      <c r="J103" s="187"/>
      <c r="K103" s="187"/>
      <c r="L103" s="187"/>
      <c r="M103" s="187"/>
      <c r="N103" s="187"/>
      <c r="O103" s="187"/>
      <c r="P103" s="187"/>
      <c r="Q103" s="187"/>
      <c r="R103" s="187"/>
      <c r="S103" s="187"/>
      <c r="T103" s="187"/>
      <c r="U103" s="187"/>
      <c r="V103" s="187"/>
      <c r="W103" s="187"/>
      <c r="X103" s="187"/>
      <c r="Y103" s="187"/>
      <c r="Z103" s="187"/>
      <c r="AA103" s="187"/>
      <c r="AB103" s="187"/>
      <c r="AC103" s="187"/>
      <c r="AD103" s="187"/>
      <c r="AE103" s="187"/>
      <c r="AF103" s="187"/>
      <c r="AG103" s="187"/>
      <c r="AH103" s="187"/>
    </row>
    <row r="104" spans="1:34">
      <c r="A104" s="187"/>
      <c r="B104" s="187"/>
      <c r="C104" s="32"/>
      <c r="D104" s="32"/>
      <c r="E104" s="32"/>
      <c r="F104" s="32"/>
      <c r="G104" s="32"/>
      <c r="H104" s="33"/>
      <c r="I104" s="48"/>
      <c r="J104" s="187"/>
      <c r="K104" s="187"/>
      <c r="L104" s="187"/>
      <c r="M104" s="187"/>
      <c r="N104" s="187"/>
      <c r="O104" s="187"/>
      <c r="P104" s="187"/>
      <c r="Q104" s="187"/>
      <c r="R104" s="187"/>
      <c r="S104" s="187"/>
      <c r="T104" s="187"/>
      <c r="U104" s="187"/>
      <c r="V104" s="187"/>
      <c r="W104" s="187"/>
      <c r="X104" s="187"/>
      <c r="Y104" s="187"/>
      <c r="Z104" s="187"/>
      <c r="AA104" s="187"/>
      <c r="AB104" s="187"/>
      <c r="AC104" s="187"/>
      <c r="AD104" s="187"/>
      <c r="AE104" s="187"/>
      <c r="AF104" s="187"/>
      <c r="AG104" s="187"/>
      <c r="AH104" s="187"/>
    </row>
    <row r="105" spans="1:34">
      <c r="A105" s="187"/>
      <c r="B105" s="187"/>
      <c r="C105" s="32"/>
      <c r="D105" s="32"/>
      <c r="E105" s="32"/>
      <c r="F105" s="32"/>
      <c r="G105" s="32"/>
      <c r="H105" s="33"/>
      <c r="I105" s="48"/>
      <c r="J105" s="187"/>
      <c r="K105" s="187"/>
      <c r="L105" s="187"/>
      <c r="M105" s="187"/>
      <c r="N105" s="187"/>
      <c r="O105" s="187"/>
      <c r="P105" s="187"/>
      <c r="Q105" s="187"/>
      <c r="R105" s="187"/>
      <c r="S105" s="187"/>
      <c r="T105" s="187"/>
      <c r="U105" s="187"/>
      <c r="V105" s="187"/>
      <c r="W105" s="187"/>
      <c r="X105" s="187"/>
      <c r="Y105" s="187"/>
      <c r="Z105" s="187"/>
      <c r="AA105" s="187"/>
      <c r="AB105" s="187"/>
      <c r="AC105" s="187"/>
      <c r="AD105" s="187"/>
      <c r="AE105" s="187"/>
      <c r="AF105" s="187"/>
      <c r="AG105" s="187"/>
      <c r="AH105" s="187"/>
    </row>
    <row r="106" spans="1:34">
      <c r="A106" s="187"/>
      <c r="B106" s="187"/>
      <c r="C106" s="32"/>
      <c r="D106" s="32"/>
      <c r="E106" s="32"/>
      <c r="F106" s="32"/>
      <c r="G106" s="32"/>
      <c r="H106" s="33"/>
      <c r="I106" s="48"/>
      <c r="J106" s="187"/>
      <c r="K106" s="187"/>
      <c r="L106" s="187"/>
      <c r="M106" s="187"/>
      <c r="N106" s="187"/>
      <c r="O106" s="187"/>
      <c r="P106" s="187"/>
      <c r="Q106" s="187"/>
      <c r="R106" s="187"/>
      <c r="S106" s="187"/>
      <c r="T106" s="187"/>
      <c r="U106" s="187"/>
      <c r="V106" s="187"/>
      <c r="W106" s="187"/>
      <c r="X106" s="187"/>
      <c r="Y106" s="187"/>
      <c r="Z106" s="187"/>
      <c r="AA106" s="187"/>
      <c r="AB106" s="187"/>
      <c r="AC106" s="187"/>
      <c r="AD106" s="187"/>
      <c r="AE106" s="187"/>
      <c r="AF106" s="187"/>
      <c r="AG106" s="187"/>
      <c r="AH106" s="187"/>
    </row>
    <row r="107" spans="1:34">
      <c r="A107" s="187"/>
      <c r="B107" s="187"/>
      <c r="C107" s="32"/>
      <c r="D107" s="32"/>
      <c r="E107" s="32"/>
      <c r="F107" s="32"/>
      <c r="G107" s="32"/>
      <c r="H107" s="33"/>
      <c r="I107" s="48"/>
      <c r="J107" s="187"/>
      <c r="K107" s="187"/>
      <c r="L107" s="187"/>
      <c r="M107" s="187"/>
      <c r="N107" s="187"/>
      <c r="O107" s="187"/>
      <c r="P107" s="187"/>
      <c r="Q107" s="187"/>
      <c r="R107" s="187"/>
      <c r="S107" s="187"/>
      <c r="T107" s="187"/>
      <c r="U107" s="187"/>
      <c r="V107" s="187"/>
      <c r="W107" s="187"/>
      <c r="X107" s="187"/>
      <c r="Y107" s="187"/>
      <c r="Z107" s="187"/>
      <c r="AA107" s="187"/>
      <c r="AB107" s="187"/>
      <c r="AC107" s="187"/>
      <c r="AD107" s="187"/>
      <c r="AE107" s="187"/>
      <c r="AF107" s="187"/>
      <c r="AG107" s="187"/>
      <c r="AH107" s="187"/>
    </row>
    <row r="108" spans="1:34">
      <c r="A108" s="187"/>
      <c r="B108" s="187"/>
      <c r="C108" s="32"/>
      <c r="D108" s="32"/>
      <c r="E108" s="32"/>
      <c r="F108" s="32"/>
      <c r="G108" s="32"/>
      <c r="H108" s="33"/>
      <c r="I108" s="48"/>
      <c r="J108" s="187"/>
      <c r="K108" s="187"/>
      <c r="L108" s="187"/>
      <c r="M108" s="187"/>
      <c r="N108" s="187"/>
      <c r="O108" s="187"/>
      <c r="P108" s="187"/>
      <c r="Q108" s="187"/>
      <c r="R108" s="187"/>
      <c r="S108" s="187"/>
      <c r="T108" s="187"/>
      <c r="U108" s="187"/>
      <c r="V108" s="187"/>
      <c r="W108" s="187"/>
      <c r="X108" s="187"/>
      <c r="Y108" s="187"/>
      <c r="Z108" s="187"/>
      <c r="AA108" s="187"/>
      <c r="AB108" s="187"/>
      <c r="AC108" s="187"/>
      <c r="AD108" s="187"/>
      <c r="AE108" s="187"/>
      <c r="AF108" s="187"/>
      <c r="AG108" s="187"/>
      <c r="AH108" s="187"/>
    </row>
    <row r="109" spans="1:34">
      <c r="A109" s="187"/>
      <c r="B109" s="187"/>
      <c r="C109" s="32"/>
      <c r="D109" s="32"/>
      <c r="E109" s="32"/>
      <c r="F109" s="32"/>
      <c r="G109" s="32"/>
      <c r="H109" s="33"/>
      <c r="I109" s="48"/>
      <c r="J109" s="187"/>
      <c r="K109" s="187"/>
      <c r="L109" s="187"/>
      <c r="M109" s="187"/>
      <c r="N109" s="187"/>
      <c r="O109" s="187"/>
      <c r="P109" s="187"/>
      <c r="Q109" s="187"/>
      <c r="R109" s="187"/>
      <c r="S109" s="187"/>
      <c r="T109" s="187"/>
      <c r="U109" s="187"/>
      <c r="V109" s="187"/>
      <c r="W109" s="187"/>
      <c r="X109" s="187"/>
      <c r="Y109" s="187"/>
      <c r="Z109" s="187"/>
      <c r="AA109" s="187"/>
      <c r="AB109" s="187"/>
      <c r="AC109" s="187"/>
      <c r="AD109" s="187"/>
      <c r="AE109" s="187"/>
      <c r="AF109" s="187"/>
      <c r="AG109" s="187"/>
      <c r="AH109" s="187"/>
    </row>
    <row r="110" spans="1:34">
      <c r="A110" s="187"/>
      <c r="B110" s="187"/>
      <c r="C110" s="162"/>
      <c r="D110" s="32"/>
      <c r="E110" s="32"/>
      <c r="F110" s="32"/>
      <c r="G110" s="32"/>
      <c r="H110" s="33"/>
      <c r="I110" s="48"/>
      <c r="J110" s="187"/>
      <c r="K110" s="187"/>
      <c r="L110" s="187"/>
      <c r="M110" s="187"/>
      <c r="N110" s="187"/>
      <c r="O110" s="187"/>
      <c r="P110" s="187"/>
      <c r="Q110" s="187"/>
      <c r="R110" s="187"/>
      <c r="S110" s="187"/>
      <c r="T110" s="187"/>
      <c r="U110" s="187"/>
      <c r="V110" s="187"/>
      <c r="W110" s="187"/>
      <c r="X110" s="187"/>
      <c r="Y110" s="187"/>
      <c r="Z110" s="187"/>
      <c r="AA110" s="187"/>
      <c r="AB110" s="187"/>
      <c r="AC110" s="187"/>
      <c r="AD110" s="187"/>
      <c r="AE110" s="187"/>
      <c r="AF110" s="187"/>
      <c r="AG110" s="187"/>
      <c r="AH110" s="187"/>
    </row>
    <row r="111" spans="1:34">
      <c r="A111" s="187"/>
      <c r="B111" s="187"/>
      <c r="C111" s="32"/>
      <c r="D111" s="32"/>
      <c r="E111" s="32"/>
      <c r="F111" s="32"/>
      <c r="G111" s="32"/>
      <c r="H111" s="33"/>
      <c r="I111" s="48"/>
      <c r="J111" s="187"/>
      <c r="K111" s="187"/>
      <c r="L111" s="187"/>
      <c r="M111" s="187"/>
      <c r="N111" s="187"/>
      <c r="O111" s="187"/>
      <c r="P111" s="187"/>
      <c r="Q111" s="187"/>
      <c r="R111" s="187"/>
      <c r="S111" s="187"/>
      <c r="T111" s="187"/>
      <c r="U111" s="187"/>
      <c r="V111" s="187"/>
      <c r="W111" s="187"/>
      <c r="X111" s="187"/>
      <c r="Y111" s="187"/>
      <c r="Z111" s="187"/>
      <c r="AA111" s="187"/>
      <c r="AB111" s="187"/>
      <c r="AC111" s="187"/>
      <c r="AD111" s="187"/>
      <c r="AE111" s="187"/>
      <c r="AF111" s="187"/>
      <c r="AG111" s="187"/>
      <c r="AH111" s="187"/>
    </row>
    <row r="112" spans="1:34">
      <c r="A112" s="187"/>
      <c r="B112" s="187"/>
      <c r="C112" s="32"/>
      <c r="D112" s="32"/>
      <c r="E112" s="32"/>
      <c r="F112" s="32"/>
      <c r="G112" s="32"/>
      <c r="H112" s="33"/>
      <c r="I112" s="48"/>
      <c r="J112" s="187"/>
      <c r="K112" s="187"/>
      <c r="L112" s="187"/>
      <c r="M112" s="187"/>
      <c r="N112" s="187"/>
      <c r="O112" s="187"/>
      <c r="P112" s="187"/>
      <c r="Q112" s="187"/>
      <c r="R112" s="187"/>
      <c r="S112" s="187"/>
      <c r="T112" s="187"/>
      <c r="U112" s="187"/>
      <c r="V112" s="187"/>
      <c r="W112" s="187"/>
      <c r="X112" s="187"/>
      <c r="Y112" s="187"/>
      <c r="Z112" s="187"/>
      <c r="AA112" s="187"/>
      <c r="AB112" s="187"/>
      <c r="AC112" s="187"/>
      <c r="AD112" s="187"/>
      <c r="AE112" s="187"/>
      <c r="AF112" s="187"/>
      <c r="AG112" s="187"/>
      <c r="AH112" s="187"/>
    </row>
    <row r="113" spans="1:34">
      <c r="A113" s="187"/>
      <c r="B113" s="187"/>
      <c r="C113" s="32"/>
      <c r="D113" s="32"/>
      <c r="E113" s="32"/>
      <c r="F113" s="32"/>
      <c r="G113" s="32"/>
      <c r="H113" s="33"/>
      <c r="I113" s="48"/>
      <c r="J113" s="187"/>
      <c r="K113" s="187"/>
      <c r="L113" s="187"/>
      <c r="M113" s="187"/>
      <c r="N113" s="187"/>
      <c r="O113" s="187"/>
      <c r="P113" s="187"/>
      <c r="Q113" s="187"/>
      <c r="R113" s="187"/>
      <c r="S113" s="187"/>
      <c r="T113" s="187"/>
      <c r="U113" s="187"/>
      <c r="V113" s="187"/>
      <c r="W113" s="187"/>
      <c r="X113" s="187"/>
      <c r="Y113" s="187"/>
      <c r="Z113" s="187"/>
      <c r="AA113" s="187"/>
      <c r="AB113" s="187"/>
      <c r="AC113" s="187"/>
      <c r="AD113" s="187"/>
      <c r="AE113" s="187"/>
      <c r="AF113" s="187"/>
      <c r="AG113" s="187"/>
      <c r="AH113" s="187"/>
    </row>
    <row r="114" spans="1:34">
      <c r="A114" s="187"/>
      <c r="B114" s="187"/>
      <c r="C114" s="32"/>
      <c r="D114" s="32"/>
      <c r="E114" s="32"/>
      <c r="F114" s="32"/>
      <c r="G114" s="32"/>
      <c r="H114" s="33"/>
      <c r="I114" s="48"/>
      <c r="J114" s="187"/>
      <c r="K114" s="187"/>
      <c r="L114" s="187"/>
      <c r="M114" s="187"/>
      <c r="N114" s="187"/>
      <c r="O114" s="187"/>
      <c r="P114" s="187"/>
      <c r="Q114" s="187"/>
      <c r="R114" s="187"/>
      <c r="S114" s="187"/>
      <c r="T114" s="187"/>
      <c r="U114" s="187"/>
      <c r="V114" s="187"/>
      <c r="W114" s="187"/>
      <c r="X114" s="187"/>
      <c r="Y114" s="187"/>
      <c r="Z114" s="187"/>
      <c r="AA114" s="187"/>
      <c r="AB114" s="187"/>
      <c r="AC114" s="187"/>
      <c r="AD114" s="187"/>
      <c r="AE114" s="187"/>
      <c r="AF114" s="187"/>
      <c r="AG114" s="187"/>
      <c r="AH114" s="187"/>
    </row>
    <row r="115" spans="1:34">
      <c r="A115" s="187"/>
      <c r="B115" s="187"/>
      <c r="C115" s="32"/>
      <c r="D115" s="32"/>
      <c r="E115" s="32"/>
      <c r="F115" s="32"/>
      <c r="G115" s="32"/>
      <c r="H115" s="33"/>
      <c r="I115" s="48"/>
      <c r="J115" s="187"/>
      <c r="K115" s="187"/>
      <c r="L115" s="187"/>
      <c r="M115" s="187"/>
      <c r="N115" s="187"/>
      <c r="O115" s="187"/>
      <c r="P115" s="187"/>
      <c r="Q115" s="187"/>
      <c r="R115" s="187"/>
      <c r="S115" s="187"/>
      <c r="T115" s="187"/>
      <c r="U115" s="187"/>
      <c r="V115" s="187"/>
      <c r="W115" s="187"/>
      <c r="X115" s="187"/>
      <c r="Y115" s="187"/>
      <c r="Z115" s="187"/>
      <c r="AA115" s="187"/>
      <c r="AB115" s="187"/>
      <c r="AC115" s="187"/>
      <c r="AD115" s="187"/>
      <c r="AE115" s="187"/>
      <c r="AF115" s="187"/>
      <c r="AG115" s="187"/>
      <c r="AH115" s="187"/>
    </row>
    <row r="116" spans="1:34">
      <c r="A116" s="187"/>
      <c r="B116" s="187"/>
      <c r="C116" s="32"/>
      <c r="D116" s="32"/>
      <c r="E116" s="32"/>
      <c r="F116" s="32"/>
      <c r="G116" s="32"/>
      <c r="H116" s="33"/>
      <c r="I116" s="48"/>
      <c r="J116" s="187"/>
      <c r="K116" s="187"/>
      <c r="L116" s="187"/>
      <c r="M116" s="187"/>
      <c r="N116" s="187"/>
      <c r="O116" s="187"/>
      <c r="P116" s="187"/>
      <c r="Q116" s="187"/>
      <c r="R116" s="187"/>
      <c r="S116" s="187"/>
      <c r="T116" s="187"/>
      <c r="U116" s="187"/>
      <c r="V116" s="187"/>
      <c r="W116" s="187"/>
      <c r="X116" s="187"/>
      <c r="Y116" s="187"/>
      <c r="Z116" s="187"/>
      <c r="AA116" s="187"/>
      <c r="AB116" s="187"/>
      <c r="AC116" s="187"/>
      <c r="AD116" s="187"/>
      <c r="AE116" s="187"/>
      <c r="AF116" s="187"/>
      <c r="AG116" s="187"/>
      <c r="AH116" s="187"/>
    </row>
    <row r="117" spans="1:34">
      <c r="A117" s="187"/>
      <c r="B117" s="187"/>
      <c r="C117" s="32"/>
      <c r="D117" s="32"/>
      <c r="E117" s="32"/>
      <c r="F117" s="32"/>
      <c r="G117" s="32"/>
      <c r="H117" s="33"/>
      <c r="I117" s="48"/>
      <c r="J117" s="187"/>
      <c r="K117" s="187"/>
      <c r="L117" s="187"/>
      <c r="M117" s="187"/>
      <c r="N117" s="187"/>
      <c r="O117" s="187"/>
      <c r="P117" s="187"/>
      <c r="Q117" s="187"/>
      <c r="R117" s="187"/>
      <c r="S117" s="187"/>
      <c r="T117" s="187"/>
      <c r="U117" s="187"/>
      <c r="V117" s="187"/>
      <c r="W117" s="187"/>
      <c r="X117" s="187"/>
      <c r="Y117" s="187"/>
      <c r="Z117" s="187"/>
      <c r="AA117" s="187"/>
      <c r="AB117" s="187"/>
      <c r="AC117" s="187"/>
      <c r="AD117" s="187"/>
      <c r="AE117" s="187"/>
      <c r="AF117" s="187"/>
      <c r="AG117" s="187"/>
      <c r="AH117" s="187"/>
    </row>
    <row r="118" spans="1:34">
      <c r="A118" s="187"/>
      <c r="B118" s="187"/>
      <c r="C118" s="32"/>
      <c r="D118" s="32"/>
      <c r="E118" s="32"/>
      <c r="F118" s="32"/>
      <c r="G118" s="32"/>
      <c r="H118" s="33"/>
      <c r="I118" s="48"/>
      <c r="J118" s="187"/>
      <c r="K118" s="187"/>
      <c r="L118" s="187"/>
      <c r="M118" s="187"/>
      <c r="N118" s="187"/>
      <c r="O118" s="187"/>
      <c r="P118" s="187"/>
      <c r="Q118" s="187"/>
      <c r="R118" s="187"/>
      <c r="S118" s="187"/>
      <c r="T118" s="187"/>
      <c r="U118" s="187"/>
      <c r="V118" s="187"/>
      <c r="W118" s="187"/>
      <c r="X118" s="187"/>
      <c r="Y118" s="187"/>
      <c r="Z118" s="187"/>
      <c r="AA118" s="187"/>
      <c r="AB118" s="187"/>
      <c r="AC118" s="187"/>
      <c r="AD118" s="187"/>
      <c r="AE118" s="187"/>
      <c r="AF118" s="187"/>
      <c r="AG118" s="187"/>
      <c r="AH118" s="187"/>
    </row>
    <row r="119" spans="1:34">
      <c r="A119" s="187"/>
      <c r="B119" s="187"/>
      <c r="C119" s="32"/>
      <c r="D119" s="32"/>
      <c r="E119" s="32"/>
      <c r="F119" s="32"/>
      <c r="G119" s="32"/>
      <c r="H119" s="33"/>
      <c r="I119" s="48"/>
      <c r="J119" s="187"/>
      <c r="K119" s="187"/>
      <c r="L119" s="187"/>
      <c r="M119" s="187"/>
      <c r="N119" s="187"/>
      <c r="O119" s="187"/>
      <c r="P119" s="187"/>
      <c r="Q119" s="187"/>
      <c r="R119" s="187"/>
      <c r="S119" s="187"/>
      <c r="T119" s="187"/>
      <c r="U119" s="187"/>
      <c r="V119" s="187"/>
      <c r="W119" s="187"/>
      <c r="X119" s="187"/>
      <c r="Y119" s="187"/>
      <c r="Z119" s="187"/>
      <c r="AA119" s="187"/>
      <c r="AB119" s="187"/>
      <c r="AC119" s="187"/>
      <c r="AD119" s="187"/>
      <c r="AE119" s="187"/>
      <c r="AF119" s="187"/>
      <c r="AG119" s="187"/>
      <c r="AH119" s="187"/>
    </row>
    <row r="120" spans="1:34">
      <c r="A120" s="187"/>
      <c r="B120" s="187"/>
      <c r="C120" s="32"/>
      <c r="D120" s="32"/>
      <c r="E120" s="32"/>
      <c r="F120" s="32"/>
      <c r="G120" s="32"/>
      <c r="H120" s="33"/>
      <c r="I120" s="48"/>
      <c r="J120" s="187"/>
      <c r="K120" s="187"/>
      <c r="L120" s="187"/>
      <c r="M120" s="187"/>
      <c r="N120" s="187"/>
      <c r="O120" s="187"/>
      <c r="P120" s="187"/>
      <c r="Q120" s="187"/>
      <c r="R120" s="187"/>
      <c r="S120" s="187"/>
      <c r="T120" s="187"/>
      <c r="U120" s="187"/>
      <c r="V120" s="187"/>
      <c r="W120" s="187"/>
      <c r="X120" s="187"/>
      <c r="Y120" s="187"/>
      <c r="Z120" s="187"/>
      <c r="AA120" s="187"/>
      <c r="AB120" s="187"/>
      <c r="AC120" s="187"/>
      <c r="AD120" s="187"/>
      <c r="AE120" s="187"/>
      <c r="AF120" s="187"/>
      <c r="AG120" s="187"/>
      <c r="AH120" s="187"/>
    </row>
    <row r="121" spans="1:34">
      <c r="A121" s="187"/>
      <c r="B121" s="187"/>
      <c r="C121" s="32"/>
      <c r="D121" s="32"/>
      <c r="E121" s="32"/>
      <c r="F121" s="32"/>
      <c r="G121" s="32"/>
      <c r="H121" s="33"/>
      <c r="I121" s="48"/>
      <c r="J121" s="187"/>
      <c r="K121" s="187"/>
      <c r="L121" s="187"/>
      <c r="M121" s="187"/>
      <c r="N121" s="187"/>
      <c r="O121" s="187"/>
      <c r="P121" s="187"/>
      <c r="Q121" s="187"/>
      <c r="R121" s="187"/>
      <c r="S121" s="187"/>
      <c r="T121" s="187"/>
      <c r="U121" s="187"/>
      <c r="V121" s="187"/>
      <c r="W121" s="187"/>
      <c r="X121" s="187"/>
      <c r="Y121" s="187"/>
      <c r="Z121" s="187"/>
      <c r="AA121" s="187"/>
      <c r="AB121" s="187"/>
      <c r="AC121" s="187"/>
      <c r="AD121" s="187"/>
      <c r="AE121" s="187"/>
      <c r="AF121" s="187"/>
      <c r="AG121" s="187"/>
      <c r="AH121" s="187"/>
    </row>
    <row r="122" spans="1:34">
      <c r="A122" s="187"/>
      <c r="B122" s="187"/>
      <c r="C122" s="32"/>
      <c r="D122" s="32"/>
      <c r="E122" s="32"/>
      <c r="F122" s="32"/>
      <c r="G122" s="32"/>
      <c r="H122" s="33"/>
      <c r="I122" s="48"/>
      <c r="J122" s="187"/>
      <c r="K122" s="187"/>
      <c r="L122" s="187"/>
      <c r="M122" s="187"/>
      <c r="N122" s="187"/>
      <c r="O122" s="187"/>
      <c r="P122" s="187"/>
      <c r="Q122" s="187"/>
      <c r="R122" s="187"/>
      <c r="S122" s="187"/>
      <c r="T122" s="187"/>
      <c r="U122" s="187"/>
      <c r="V122" s="187"/>
      <c r="W122" s="187"/>
      <c r="X122" s="187"/>
      <c r="Y122" s="187"/>
      <c r="Z122" s="187"/>
      <c r="AA122" s="187"/>
      <c r="AB122" s="187"/>
      <c r="AC122" s="187"/>
      <c r="AD122" s="187"/>
      <c r="AE122" s="187"/>
      <c r="AF122" s="187"/>
      <c r="AG122" s="187"/>
      <c r="AH122" s="187"/>
    </row>
    <row r="123" spans="1:34">
      <c r="A123" s="187"/>
      <c r="B123" s="187"/>
      <c r="C123" s="32"/>
      <c r="D123" s="32"/>
      <c r="E123" s="32"/>
      <c r="F123" s="32"/>
      <c r="G123" s="32"/>
      <c r="H123" s="33"/>
      <c r="I123" s="48"/>
      <c r="J123" s="187"/>
      <c r="K123" s="187"/>
      <c r="L123" s="187"/>
      <c r="M123" s="187"/>
      <c r="N123" s="187"/>
      <c r="O123" s="187"/>
      <c r="P123" s="187"/>
      <c r="Q123" s="187"/>
      <c r="R123" s="187"/>
      <c r="S123" s="187"/>
      <c r="T123" s="187"/>
      <c r="U123" s="187"/>
      <c r="V123" s="187"/>
      <c r="W123" s="187"/>
      <c r="X123" s="187"/>
      <c r="Y123" s="187"/>
      <c r="Z123" s="187"/>
      <c r="AA123" s="187"/>
      <c r="AB123" s="187"/>
      <c r="AC123" s="187"/>
      <c r="AD123" s="187"/>
      <c r="AE123" s="187"/>
      <c r="AF123" s="187"/>
      <c r="AG123" s="187"/>
      <c r="AH123" s="187"/>
    </row>
    <row r="124" spans="1:34">
      <c r="A124" s="187"/>
      <c r="B124" s="187"/>
      <c r="C124" s="32"/>
      <c r="D124" s="32"/>
      <c r="E124" s="32"/>
      <c r="F124" s="32"/>
      <c r="G124" s="32"/>
      <c r="H124" s="33"/>
      <c r="I124" s="48"/>
      <c r="J124" s="187"/>
      <c r="K124" s="187"/>
      <c r="L124" s="187"/>
      <c r="M124" s="187"/>
      <c r="N124" s="187"/>
      <c r="O124" s="187"/>
      <c r="P124" s="187"/>
      <c r="Q124" s="187"/>
      <c r="R124" s="187"/>
      <c r="S124" s="187"/>
      <c r="T124" s="187"/>
      <c r="U124" s="187"/>
      <c r="V124" s="187"/>
      <c r="W124" s="187"/>
      <c r="X124" s="187"/>
      <c r="Y124" s="187"/>
      <c r="Z124" s="187"/>
      <c r="AA124" s="187"/>
      <c r="AB124" s="187"/>
      <c r="AC124" s="187"/>
      <c r="AD124" s="187"/>
      <c r="AE124" s="187"/>
      <c r="AF124" s="187"/>
      <c r="AG124" s="187"/>
      <c r="AH124" s="187"/>
    </row>
    <row r="125" spans="1:34">
      <c r="A125" s="187"/>
      <c r="B125" s="187"/>
      <c r="C125" s="32"/>
      <c r="D125" s="32"/>
      <c r="E125" s="32"/>
      <c r="F125" s="32"/>
      <c r="G125" s="32"/>
      <c r="H125" s="33"/>
      <c r="I125" s="48"/>
      <c r="J125" s="187"/>
      <c r="K125" s="187"/>
      <c r="L125" s="187"/>
      <c r="M125" s="187"/>
      <c r="N125" s="187"/>
      <c r="O125" s="187"/>
      <c r="P125" s="187"/>
      <c r="Q125" s="187"/>
      <c r="R125" s="187"/>
      <c r="S125" s="187"/>
      <c r="T125" s="187"/>
      <c r="U125" s="187"/>
      <c r="V125" s="187"/>
      <c r="W125" s="187"/>
      <c r="X125" s="187"/>
      <c r="Y125" s="187"/>
      <c r="Z125" s="187"/>
      <c r="AA125" s="187"/>
      <c r="AB125" s="187"/>
      <c r="AC125" s="187"/>
      <c r="AD125" s="187"/>
      <c r="AE125" s="187"/>
      <c r="AF125" s="187"/>
      <c r="AG125" s="187"/>
      <c r="AH125" s="187"/>
    </row>
    <row r="126" spans="1:34">
      <c r="A126" s="187"/>
      <c r="B126" s="187"/>
      <c r="C126" s="32"/>
      <c r="D126" s="32"/>
      <c r="E126" s="32"/>
      <c r="F126" s="32"/>
      <c r="G126" s="32"/>
      <c r="H126" s="33"/>
      <c r="I126" s="48"/>
      <c r="J126" s="187"/>
      <c r="K126" s="187"/>
      <c r="L126" s="187"/>
      <c r="M126" s="187"/>
      <c r="N126" s="187"/>
      <c r="O126" s="187"/>
      <c r="P126" s="187"/>
      <c r="Q126" s="187"/>
      <c r="R126" s="187"/>
      <c r="S126" s="187"/>
      <c r="T126" s="187"/>
      <c r="U126" s="187"/>
      <c r="V126" s="187"/>
      <c r="W126" s="187"/>
      <c r="X126" s="187"/>
      <c r="Y126" s="187"/>
      <c r="Z126" s="187"/>
      <c r="AA126" s="187"/>
      <c r="AB126" s="187"/>
      <c r="AC126" s="187"/>
      <c r="AD126" s="187"/>
      <c r="AE126" s="187"/>
      <c r="AF126" s="187"/>
      <c r="AG126" s="187"/>
      <c r="AH126" s="187"/>
    </row>
    <row r="127" spans="1:34">
      <c r="A127" s="187"/>
      <c r="B127" s="187"/>
      <c r="C127" s="32"/>
      <c r="D127" s="32"/>
      <c r="E127" s="32"/>
      <c r="F127" s="32"/>
      <c r="G127" s="32"/>
      <c r="H127" s="33"/>
      <c r="I127" s="48"/>
      <c r="J127" s="187"/>
      <c r="K127" s="187"/>
      <c r="L127" s="187"/>
      <c r="M127" s="187"/>
      <c r="N127" s="187"/>
      <c r="O127" s="187"/>
      <c r="P127" s="187"/>
      <c r="Q127" s="187"/>
      <c r="R127" s="187"/>
      <c r="S127" s="187"/>
      <c r="T127" s="187"/>
      <c r="U127" s="187"/>
      <c r="V127" s="187"/>
      <c r="W127" s="187"/>
      <c r="X127" s="187"/>
      <c r="Y127" s="187"/>
      <c r="Z127" s="187"/>
      <c r="AA127" s="187"/>
      <c r="AB127" s="187"/>
      <c r="AC127" s="187"/>
      <c r="AD127" s="187"/>
      <c r="AE127" s="187"/>
      <c r="AF127" s="187"/>
      <c r="AG127" s="187"/>
      <c r="AH127" s="187"/>
    </row>
    <row r="128" spans="1:34">
      <c r="A128" s="187"/>
      <c r="B128" s="187"/>
      <c r="C128" s="32"/>
      <c r="D128" s="32"/>
      <c r="E128" s="32"/>
      <c r="F128" s="32"/>
      <c r="G128" s="32"/>
      <c r="H128" s="33"/>
      <c r="I128" s="48"/>
      <c r="J128" s="187"/>
      <c r="K128" s="187"/>
      <c r="L128" s="187"/>
      <c r="M128" s="187"/>
      <c r="N128" s="187"/>
      <c r="O128" s="187"/>
      <c r="P128" s="187"/>
      <c r="Q128" s="187"/>
      <c r="R128" s="187"/>
      <c r="S128" s="187"/>
      <c r="T128" s="187"/>
      <c r="U128" s="187"/>
      <c r="V128" s="187"/>
      <c r="W128" s="187"/>
      <c r="X128" s="187"/>
      <c r="Y128" s="187"/>
      <c r="Z128" s="187"/>
      <c r="AA128" s="187"/>
      <c r="AB128" s="187"/>
      <c r="AC128" s="187"/>
      <c r="AD128" s="187"/>
      <c r="AE128" s="187"/>
      <c r="AF128" s="187"/>
      <c r="AG128" s="187"/>
      <c r="AH128" s="187"/>
    </row>
    <row r="129" spans="1:34">
      <c r="A129" s="187"/>
      <c r="B129" s="187"/>
      <c r="C129" s="32"/>
      <c r="D129" s="32"/>
      <c r="E129" s="32"/>
      <c r="F129" s="32"/>
      <c r="G129" s="32"/>
      <c r="H129" s="33"/>
      <c r="I129" s="48"/>
      <c r="J129" s="187"/>
      <c r="K129" s="187"/>
      <c r="L129" s="187"/>
      <c r="M129" s="187"/>
      <c r="N129" s="187"/>
      <c r="O129" s="187"/>
      <c r="P129" s="187"/>
      <c r="Q129" s="187"/>
      <c r="R129" s="187"/>
      <c r="S129" s="187"/>
      <c r="T129" s="187"/>
      <c r="U129" s="187"/>
      <c r="V129" s="187"/>
      <c r="W129" s="187"/>
      <c r="X129" s="187"/>
      <c r="Y129" s="187"/>
      <c r="Z129" s="187"/>
      <c r="AA129" s="187"/>
      <c r="AB129" s="187"/>
      <c r="AC129" s="187"/>
      <c r="AD129" s="187"/>
      <c r="AE129" s="187"/>
      <c r="AF129" s="187"/>
      <c r="AG129" s="187"/>
      <c r="AH129" s="187"/>
    </row>
    <row r="130" spans="1:34">
      <c r="A130" s="187"/>
      <c r="B130" s="187"/>
      <c r="C130" s="32"/>
      <c r="D130" s="32"/>
      <c r="E130" s="32"/>
      <c r="F130" s="32"/>
      <c r="G130" s="32"/>
      <c r="H130" s="33"/>
      <c r="I130" s="48"/>
      <c r="J130" s="187"/>
      <c r="K130" s="187"/>
      <c r="L130" s="187"/>
      <c r="M130" s="187"/>
      <c r="N130" s="187"/>
      <c r="O130" s="187"/>
      <c r="P130" s="187"/>
      <c r="Q130" s="187"/>
      <c r="R130" s="187"/>
      <c r="S130" s="187"/>
      <c r="T130" s="187"/>
      <c r="U130" s="187"/>
      <c r="V130" s="187"/>
      <c r="W130" s="187"/>
      <c r="X130" s="187"/>
      <c r="Y130" s="187"/>
      <c r="Z130" s="187"/>
      <c r="AA130" s="187"/>
      <c r="AB130" s="187"/>
      <c r="AC130" s="187"/>
      <c r="AD130" s="187"/>
      <c r="AE130" s="187"/>
      <c r="AF130" s="187"/>
      <c r="AG130" s="187"/>
      <c r="AH130" s="187"/>
    </row>
    <row r="131" spans="1:34">
      <c r="A131" s="187"/>
      <c r="B131" s="187"/>
      <c r="C131" s="32"/>
      <c r="D131" s="32"/>
      <c r="E131" s="32"/>
      <c r="F131" s="32"/>
      <c r="G131" s="32"/>
      <c r="H131" s="33"/>
      <c r="I131" s="48"/>
      <c r="J131" s="187"/>
      <c r="K131" s="187"/>
      <c r="L131" s="187"/>
      <c r="M131" s="187"/>
      <c r="N131" s="187"/>
      <c r="O131" s="187"/>
      <c r="P131" s="187"/>
      <c r="Q131" s="187"/>
      <c r="R131" s="187"/>
      <c r="S131" s="187"/>
      <c r="T131" s="187"/>
      <c r="U131" s="187"/>
      <c r="V131" s="187"/>
      <c r="W131" s="187"/>
      <c r="X131" s="187"/>
      <c r="Y131" s="187"/>
      <c r="Z131" s="187"/>
      <c r="AA131" s="187"/>
      <c r="AB131" s="187"/>
      <c r="AC131" s="187"/>
      <c r="AD131" s="187"/>
      <c r="AE131" s="187"/>
      <c r="AF131" s="187"/>
      <c r="AG131" s="187"/>
      <c r="AH131" s="187"/>
    </row>
    <row r="132" spans="1:34">
      <c r="A132" s="187"/>
      <c r="B132" s="187"/>
      <c r="C132" s="32"/>
      <c r="D132" s="32"/>
      <c r="E132" s="32"/>
      <c r="F132" s="32"/>
      <c r="G132" s="32"/>
      <c r="H132" s="33"/>
      <c r="I132" s="48"/>
      <c r="J132" s="187"/>
      <c r="K132" s="187"/>
      <c r="L132" s="187"/>
      <c r="M132" s="187"/>
      <c r="N132" s="187"/>
      <c r="O132" s="187"/>
      <c r="P132" s="187"/>
      <c r="Q132" s="187"/>
      <c r="R132" s="187"/>
      <c r="S132" s="187"/>
      <c r="T132" s="187"/>
      <c r="U132" s="187"/>
      <c r="V132" s="187"/>
      <c r="W132" s="187"/>
      <c r="X132" s="187"/>
      <c r="Y132" s="187"/>
      <c r="Z132" s="187"/>
      <c r="AA132" s="187"/>
      <c r="AB132" s="187"/>
      <c r="AC132" s="187"/>
      <c r="AD132" s="187"/>
      <c r="AE132" s="187"/>
      <c r="AF132" s="187"/>
      <c r="AG132" s="187"/>
      <c r="AH132" s="187"/>
    </row>
    <row r="133" spans="1:34">
      <c r="A133" s="187"/>
      <c r="B133" s="187"/>
      <c r="C133" s="32"/>
      <c r="D133" s="32"/>
      <c r="E133" s="32"/>
      <c r="F133" s="32"/>
      <c r="G133" s="32"/>
      <c r="H133" s="33"/>
      <c r="I133" s="48"/>
      <c r="J133" s="187"/>
      <c r="K133" s="187"/>
      <c r="L133" s="187"/>
      <c r="M133" s="187"/>
      <c r="N133" s="187"/>
      <c r="O133" s="187"/>
      <c r="P133" s="187"/>
      <c r="Q133" s="187"/>
      <c r="R133" s="187"/>
      <c r="S133" s="187"/>
      <c r="T133" s="187"/>
      <c r="U133" s="187"/>
      <c r="V133" s="187"/>
      <c r="W133" s="187"/>
      <c r="X133" s="187"/>
      <c r="Y133" s="187"/>
      <c r="Z133" s="187"/>
      <c r="AA133" s="187"/>
      <c r="AB133" s="187"/>
      <c r="AC133" s="187"/>
      <c r="AD133" s="187"/>
      <c r="AE133" s="187"/>
      <c r="AF133" s="187"/>
      <c r="AG133" s="187"/>
      <c r="AH133" s="187"/>
    </row>
    <row r="134" spans="1:34">
      <c r="A134" s="187"/>
      <c r="B134" s="187"/>
      <c r="C134" s="32"/>
      <c r="D134" s="32"/>
      <c r="E134" s="32"/>
      <c r="F134" s="32"/>
      <c r="G134" s="32"/>
      <c r="H134" s="33"/>
      <c r="I134" s="48"/>
      <c r="J134" s="187"/>
      <c r="K134" s="187"/>
      <c r="L134" s="187"/>
      <c r="M134" s="187"/>
      <c r="N134" s="187"/>
      <c r="O134" s="187"/>
      <c r="P134" s="187"/>
      <c r="Q134" s="187"/>
      <c r="R134" s="187"/>
      <c r="S134" s="187"/>
      <c r="T134" s="187"/>
      <c r="U134" s="187"/>
      <c r="V134" s="187"/>
      <c r="W134" s="187"/>
      <c r="X134" s="187"/>
      <c r="Y134" s="187"/>
      <c r="Z134" s="187"/>
      <c r="AA134" s="187"/>
      <c r="AB134" s="187"/>
      <c r="AC134" s="187"/>
      <c r="AD134" s="187"/>
      <c r="AE134" s="187"/>
      <c r="AF134" s="187"/>
      <c r="AG134" s="187"/>
      <c r="AH134" s="187"/>
    </row>
    <row r="135" spans="1:34">
      <c r="A135" s="187"/>
      <c r="B135" s="187"/>
      <c r="C135" s="32"/>
      <c r="D135" s="32"/>
      <c r="E135" s="32"/>
      <c r="F135" s="32"/>
      <c r="G135" s="32"/>
      <c r="H135" s="33"/>
      <c r="I135" s="48"/>
      <c r="J135" s="187"/>
      <c r="K135" s="187"/>
      <c r="L135" s="187"/>
      <c r="M135" s="187"/>
      <c r="N135" s="187"/>
      <c r="O135" s="187"/>
      <c r="P135" s="187"/>
      <c r="Q135" s="187"/>
      <c r="R135" s="187"/>
      <c r="S135" s="187"/>
      <c r="T135" s="187"/>
      <c r="U135" s="187"/>
      <c r="V135" s="187"/>
      <c r="W135" s="187"/>
      <c r="X135" s="187"/>
      <c r="Y135" s="187"/>
      <c r="Z135" s="187"/>
      <c r="AA135" s="187"/>
      <c r="AB135" s="187"/>
      <c r="AC135" s="187"/>
      <c r="AD135" s="187"/>
      <c r="AE135" s="187"/>
      <c r="AF135" s="187"/>
      <c r="AG135" s="187"/>
      <c r="AH135" s="187"/>
    </row>
    <row r="136" spans="1:34">
      <c r="A136" s="187"/>
      <c r="B136" s="187"/>
      <c r="C136" s="32"/>
      <c r="D136" s="32"/>
      <c r="E136" s="32"/>
      <c r="F136" s="32"/>
      <c r="G136" s="32"/>
      <c r="H136" s="33"/>
      <c r="I136" s="48"/>
      <c r="J136" s="187"/>
      <c r="K136" s="187"/>
      <c r="L136" s="187"/>
      <c r="M136" s="187"/>
      <c r="N136" s="187"/>
      <c r="O136" s="187"/>
      <c r="P136" s="187"/>
      <c r="Q136" s="187"/>
      <c r="R136" s="187"/>
      <c r="S136" s="187"/>
      <c r="T136" s="187"/>
      <c r="U136" s="187"/>
      <c r="V136" s="187"/>
      <c r="W136" s="187"/>
      <c r="X136" s="187"/>
      <c r="Y136" s="187"/>
      <c r="Z136" s="187"/>
      <c r="AA136" s="187"/>
      <c r="AB136" s="187"/>
      <c r="AC136" s="187"/>
      <c r="AD136" s="187"/>
      <c r="AE136" s="187"/>
      <c r="AF136" s="187"/>
      <c r="AG136" s="187"/>
      <c r="AH136" s="187"/>
    </row>
    <row r="137" spans="1:34">
      <c r="A137" s="187"/>
      <c r="B137" s="187"/>
      <c r="C137" s="32"/>
      <c r="D137" s="32"/>
      <c r="E137" s="32"/>
      <c r="F137" s="32"/>
      <c r="G137" s="32"/>
      <c r="H137" s="33"/>
      <c r="I137" s="48"/>
      <c r="J137" s="187"/>
      <c r="K137" s="187"/>
      <c r="L137" s="187"/>
      <c r="M137" s="187"/>
      <c r="N137" s="187"/>
      <c r="O137" s="187"/>
      <c r="P137" s="187"/>
      <c r="Q137" s="187"/>
      <c r="R137" s="187"/>
      <c r="S137" s="187"/>
      <c r="T137" s="187"/>
      <c r="U137" s="187"/>
      <c r="V137" s="187"/>
      <c r="W137" s="187"/>
      <c r="X137" s="187"/>
      <c r="Y137" s="187"/>
      <c r="Z137" s="187"/>
      <c r="AA137" s="187"/>
      <c r="AB137" s="187"/>
      <c r="AC137" s="187"/>
      <c r="AD137" s="187"/>
      <c r="AE137" s="187"/>
      <c r="AF137" s="187"/>
      <c r="AG137" s="187"/>
      <c r="AH137" s="187"/>
    </row>
    <row r="138" spans="1:34">
      <c r="A138" s="187"/>
      <c r="B138" s="187"/>
      <c r="C138" s="32"/>
      <c r="D138" s="32"/>
      <c r="E138" s="32"/>
      <c r="F138" s="32"/>
      <c r="G138" s="32"/>
      <c r="H138" s="33"/>
      <c r="I138" s="48"/>
      <c r="J138" s="187"/>
      <c r="K138" s="187"/>
      <c r="L138" s="187"/>
      <c r="M138" s="187"/>
      <c r="N138" s="187"/>
      <c r="O138" s="187"/>
      <c r="P138" s="187"/>
      <c r="Q138" s="187"/>
      <c r="R138" s="187"/>
      <c r="S138" s="187"/>
      <c r="T138" s="187"/>
      <c r="U138" s="187"/>
      <c r="V138" s="187"/>
      <c r="W138" s="187"/>
      <c r="X138" s="187"/>
      <c r="Y138" s="187"/>
      <c r="Z138" s="187"/>
      <c r="AA138" s="187"/>
      <c r="AB138" s="187"/>
      <c r="AC138" s="187"/>
      <c r="AD138" s="187"/>
      <c r="AE138" s="187"/>
      <c r="AF138" s="187"/>
      <c r="AG138" s="187"/>
      <c r="AH138" s="187"/>
    </row>
    <row r="139" spans="1:34">
      <c r="A139" s="187"/>
      <c r="B139" s="187"/>
      <c r="C139" s="32"/>
      <c r="D139" s="32"/>
      <c r="E139" s="32"/>
      <c r="F139" s="32"/>
      <c r="G139" s="32"/>
      <c r="H139" s="33"/>
      <c r="I139" s="48"/>
      <c r="J139" s="187"/>
      <c r="K139" s="187"/>
      <c r="L139" s="187"/>
      <c r="M139" s="187"/>
      <c r="N139" s="187"/>
      <c r="O139" s="187"/>
      <c r="P139" s="187"/>
      <c r="Q139" s="187"/>
      <c r="R139" s="187"/>
      <c r="S139" s="187"/>
      <c r="T139" s="187"/>
      <c r="U139" s="187"/>
      <c r="V139" s="187"/>
      <c r="W139" s="187"/>
      <c r="X139" s="187"/>
      <c r="Y139" s="187"/>
      <c r="Z139" s="187"/>
      <c r="AA139" s="187"/>
      <c r="AB139" s="187"/>
      <c r="AC139" s="187"/>
      <c r="AD139" s="187"/>
      <c r="AE139" s="187"/>
      <c r="AF139" s="187"/>
      <c r="AG139" s="187"/>
      <c r="AH139" s="187"/>
    </row>
    <row r="140" spans="1:34">
      <c r="A140" s="187"/>
      <c r="B140" s="187"/>
      <c r="C140" s="32"/>
      <c r="D140" s="32"/>
      <c r="E140" s="32"/>
      <c r="F140" s="32"/>
      <c r="G140" s="32"/>
      <c r="H140" s="33"/>
      <c r="I140" s="48"/>
      <c r="J140" s="187"/>
      <c r="K140" s="187"/>
      <c r="L140" s="187"/>
      <c r="M140" s="187"/>
      <c r="N140" s="187"/>
      <c r="O140" s="187"/>
      <c r="P140" s="187"/>
      <c r="Q140" s="187"/>
      <c r="R140" s="187"/>
      <c r="S140" s="187"/>
      <c r="T140" s="187"/>
      <c r="U140" s="187"/>
      <c r="V140" s="187"/>
      <c r="W140" s="187"/>
      <c r="X140" s="187"/>
      <c r="Y140" s="187"/>
      <c r="Z140" s="187"/>
      <c r="AA140" s="187"/>
      <c r="AB140" s="187"/>
      <c r="AC140" s="187"/>
      <c r="AD140" s="187"/>
      <c r="AE140" s="187"/>
      <c r="AF140" s="187"/>
      <c r="AG140" s="187"/>
      <c r="AH140" s="187"/>
    </row>
    <row r="141" spans="1:34">
      <c r="A141" s="187"/>
      <c r="B141" s="187"/>
      <c r="C141" s="32"/>
      <c r="D141" s="32"/>
      <c r="E141" s="32"/>
      <c r="F141" s="32"/>
      <c r="G141" s="32"/>
      <c r="H141" s="33"/>
      <c r="I141" s="48"/>
      <c r="J141" s="187"/>
      <c r="K141" s="187"/>
      <c r="L141" s="187"/>
      <c r="M141" s="187"/>
      <c r="N141" s="187"/>
      <c r="O141" s="187"/>
      <c r="P141" s="187"/>
      <c r="Q141" s="187"/>
      <c r="R141" s="187"/>
      <c r="S141" s="187"/>
      <c r="T141" s="187"/>
      <c r="U141" s="187"/>
      <c r="V141" s="187"/>
      <c r="W141" s="187"/>
      <c r="X141" s="187"/>
      <c r="Y141" s="187"/>
      <c r="Z141" s="187"/>
      <c r="AA141" s="187"/>
      <c r="AB141" s="187"/>
      <c r="AC141" s="187"/>
      <c r="AD141" s="187"/>
      <c r="AE141" s="187"/>
      <c r="AF141" s="187"/>
      <c r="AG141" s="187"/>
      <c r="AH141" s="187"/>
    </row>
    <row r="142" spans="1:34">
      <c r="A142" s="187"/>
      <c r="B142" s="187"/>
      <c r="C142" s="32"/>
      <c r="D142" s="32"/>
      <c r="E142" s="32"/>
      <c r="F142" s="32"/>
      <c r="G142" s="32"/>
      <c r="H142" s="33"/>
      <c r="I142" s="48"/>
      <c r="J142" s="187"/>
      <c r="K142" s="187"/>
      <c r="L142" s="187"/>
      <c r="M142" s="187"/>
      <c r="N142" s="187"/>
      <c r="O142" s="187"/>
      <c r="P142" s="187"/>
      <c r="Q142" s="187"/>
      <c r="R142" s="187"/>
      <c r="S142" s="187"/>
      <c r="T142" s="187"/>
      <c r="U142" s="187"/>
      <c r="V142" s="187"/>
      <c r="W142" s="187"/>
      <c r="X142" s="187"/>
      <c r="Y142" s="187"/>
      <c r="Z142" s="187"/>
      <c r="AA142" s="187"/>
      <c r="AB142" s="187"/>
      <c r="AC142" s="187"/>
      <c r="AD142" s="187"/>
      <c r="AE142" s="187"/>
      <c r="AF142" s="187"/>
      <c r="AG142" s="187"/>
      <c r="AH142" s="187"/>
    </row>
    <row r="143" spans="1:34">
      <c r="A143" s="187"/>
      <c r="B143" s="187"/>
      <c r="C143" s="32"/>
      <c r="D143" s="32"/>
      <c r="E143" s="32"/>
      <c r="F143" s="32"/>
      <c r="G143" s="32"/>
      <c r="H143" s="33"/>
      <c r="I143" s="48"/>
      <c r="J143" s="187"/>
      <c r="K143" s="187"/>
      <c r="L143" s="187"/>
      <c r="M143" s="187"/>
      <c r="N143" s="187"/>
      <c r="O143" s="187"/>
      <c r="P143" s="187"/>
      <c r="Q143" s="187"/>
      <c r="R143" s="187"/>
      <c r="S143" s="187"/>
      <c r="T143" s="187"/>
      <c r="U143" s="187"/>
      <c r="V143" s="187"/>
      <c r="W143" s="187"/>
      <c r="X143" s="187"/>
      <c r="Y143" s="187"/>
      <c r="Z143" s="187"/>
      <c r="AA143" s="187"/>
      <c r="AB143" s="187"/>
      <c r="AC143" s="187"/>
      <c r="AD143" s="187"/>
      <c r="AE143" s="187"/>
      <c r="AF143" s="187"/>
      <c r="AG143" s="187"/>
      <c r="AH143" s="187"/>
    </row>
    <row r="144" spans="1:34">
      <c r="A144" s="187"/>
      <c r="B144" s="187"/>
      <c r="C144" s="32"/>
      <c r="D144" s="32"/>
      <c r="E144" s="32"/>
      <c r="F144" s="32"/>
      <c r="G144" s="32"/>
      <c r="H144" s="33"/>
      <c r="I144" s="48"/>
      <c r="J144" s="187"/>
      <c r="K144" s="187"/>
      <c r="L144" s="187"/>
      <c r="M144" s="187"/>
      <c r="N144" s="187"/>
      <c r="O144" s="187"/>
      <c r="P144" s="187"/>
      <c r="Q144" s="187"/>
      <c r="R144" s="187"/>
      <c r="S144" s="187"/>
      <c r="T144" s="187"/>
      <c r="U144" s="187"/>
      <c r="V144" s="187"/>
      <c r="W144" s="187"/>
      <c r="X144" s="187"/>
      <c r="Y144" s="187"/>
      <c r="Z144" s="187"/>
      <c r="AA144" s="187"/>
      <c r="AB144" s="187"/>
      <c r="AC144" s="187"/>
      <c r="AD144" s="187"/>
      <c r="AE144" s="187"/>
      <c r="AF144" s="187"/>
      <c r="AG144" s="187"/>
      <c r="AH144" s="187"/>
    </row>
    <row r="145" spans="1:34">
      <c r="A145" s="187"/>
      <c r="B145" s="187"/>
      <c r="C145" s="32"/>
      <c r="D145" s="32"/>
      <c r="E145" s="32"/>
      <c r="F145" s="32"/>
      <c r="G145" s="32"/>
      <c r="H145" s="33"/>
      <c r="I145" s="48"/>
      <c r="J145" s="187"/>
      <c r="K145" s="187"/>
      <c r="L145" s="187"/>
      <c r="M145" s="187"/>
      <c r="N145" s="187"/>
      <c r="O145" s="187"/>
      <c r="P145" s="187"/>
      <c r="Q145" s="187"/>
      <c r="R145" s="187"/>
      <c r="S145" s="187"/>
      <c r="T145" s="187"/>
      <c r="U145" s="187"/>
      <c r="V145" s="187"/>
      <c r="W145" s="187"/>
      <c r="X145" s="187"/>
      <c r="Y145" s="187"/>
      <c r="Z145" s="187"/>
      <c r="AA145" s="187"/>
      <c r="AB145" s="187"/>
      <c r="AC145" s="187"/>
      <c r="AD145" s="187"/>
      <c r="AE145" s="187"/>
      <c r="AF145" s="187"/>
      <c r="AG145" s="187"/>
      <c r="AH145" s="187"/>
    </row>
    <row r="146" spans="1:34">
      <c r="A146" s="187"/>
      <c r="B146" s="187"/>
      <c r="C146" s="32"/>
      <c r="D146" s="32"/>
      <c r="E146" s="32"/>
      <c r="F146" s="32"/>
      <c r="G146" s="32"/>
      <c r="H146" s="33"/>
      <c r="I146" s="48"/>
      <c r="J146" s="187"/>
      <c r="K146" s="187"/>
      <c r="L146" s="187"/>
      <c r="M146" s="187"/>
      <c r="N146" s="187"/>
      <c r="O146" s="187"/>
      <c r="P146" s="187"/>
      <c r="Q146" s="187"/>
      <c r="R146" s="187"/>
      <c r="S146" s="187"/>
      <c r="T146" s="187"/>
      <c r="U146" s="187"/>
      <c r="V146" s="187"/>
      <c r="W146" s="187"/>
      <c r="X146" s="187"/>
      <c r="Y146" s="187"/>
      <c r="Z146" s="187"/>
      <c r="AA146" s="187"/>
      <c r="AB146" s="187"/>
      <c r="AC146" s="187"/>
      <c r="AD146" s="187"/>
      <c r="AE146" s="187"/>
      <c r="AF146" s="187"/>
      <c r="AG146" s="187"/>
      <c r="AH146" s="187"/>
    </row>
    <row r="147" spans="1:34">
      <c r="A147" s="187"/>
      <c r="B147" s="187"/>
      <c r="C147" s="32"/>
      <c r="D147" s="32"/>
      <c r="E147" s="32"/>
      <c r="F147" s="32"/>
      <c r="G147" s="32"/>
      <c r="H147" s="33"/>
      <c r="I147" s="48"/>
      <c r="J147" s="187"/>
      <c r="K147" s="187"/>
      <c r="L147" s="187"/>
      <c r="M147" s="187"/>
      <c r="N147" s="187"/>
      <c r="O147" s="187"/>
      <c r="P147" s="187"/>
      <c r="Q147" s="187"/>
      <c r="R147" s="187"/>
      <c r="S147" s="187"/>
      <c r="T147" s="187"/>
      <c r="U147" s="187"/>
      <c r="V147" s="187"/>
      <c r="W147" s="187"/>
      <c r="X147" s="187"/>
      <c r="Y147" s="187"/>
      <c r="Z147" s="187"/>
      <c r="AA147" s="187"/>
      <c r="AB147" s="187"/>
      <c r="AC147" s="187"/>
      <c r="AD147" s="187"/>
      <c r="AE147" s="187"/>
      <c r="AF147" s="187"/>
      <c r="AG147" s="187"/>
      <c r="AH147" s="187"/>
    </row>
    <row r="148" spans="1:34">
      <c r="A148" s="187"/>
      <c r="B148" s="187"/>
      <c r="C148" s="32"/>
      <c r="D148" s="32"/>
      <c r="E148" s="32"/>
      <c r="F148" s="32"/>
      <c r="G148" s="32"/>
      <c r="H148" s="33"/>
      <c r="I148" s="48"/>
      <c r="J148" s="187"/>
      <c r="K148" s="187"/>
      <c r="L148" s="187"/>
      <c r="M148" s="187"/>
      <c r="N148" s="187"/>
      <c r="O148" s="187"/>
      <c r="P148" s="187"/>
      <c r="Q148" s="187"/>
      <c r="R148" s="187"/>
      <c r="S148" s="187"/>
      <c r="T148" s="187"/>
      <c r="U148" s="187"/>
      <c r="V148" s="187"/>
      <c r="W148" s="187"/>
      <c r="X148" s="187"/>
      <c r="Y148" s="187"/>
      <c r="Z148" s="187"/>
      <c r="AA148" s="187"/>
      <c r="AB148" s="187"/>
      <c r="AC148" s="187"/>
      <c r="AD148" s="187"/>
      <c r="AE148" s="187"/>
      <c r="AF148" s="187"/>
      <c r="AG148" s="187"/>
      <c r="AH148" s="187"/>
    </row>
    <row r="149" spans="1:34">
      <c r="A149" s="187"/>
      <c r="B149" s="187"/>
      <c r="C149" s="32"/>
      <c r="D149" s="32"/>
      <c r="E149" s="32"/>
      <c r="F149" s="32"/>
      <c r="G149" s="32"/>
      <c r="H149" s="33"/>
      <c r="I149" s="48"/>
      <c r="J149" s="187"/>
      <c r="K149" s="187"/>
      <c r="L149" s="187"/>
      <c r="M149" s="187"/>
      <c r="N149" s="187"/>
      <c r="O149" s="187"/>
      <c r="P149" s="187"/>
      <c r="Q149" s="187"/>
      <c r="R149" s="187"/>
      <c r="S149" s="187"/>
      <c r="T149" s="187"/>
      <c r="U149" s="187"/>
      <c r="V149" s="187"/>
      <c r="W149" s="187"/>
      <c r="X149" s="187"/>
      <c r="Y149" s="187"/>
      <c r="Z149" s="187"/>
      <c r="AA149" s="187"/>
      <c r="AB149" s="187"/>
      <c r="AC149" s="187"/>
      <c r="AD149" s="187"/>
      <c r="AE149" s="187"/>
      <c r="AF149" s="187"/>
      <c r="AG149" s="187"/>
      <c r="AH149" s="187"/>
    </row>
    <row r="150" spans="1:34">
      <c r="A150" s="187"/>
      <c r="B150" s="187"/>
      <c r="C150" s="32"/>
      <c r="D150" s="32"/>
      <c r="E150" s="32"/>
      <c r="F150" s="32"/>
      <c r="G150" s="32"/>
      <c r="H150" s="33"/>
      <c r="I150" s="48"/>
      <c r="J150" s="187"/>
      <c r="K150" s="187"/>
      <c r="L150" s="187"/>
      <c r="M150" s="187"/>
      <c r="N150" s="187"/>
      <c r="O150" s="187"/>
      <c r="P150" s="187"/>
      <c r="Q150" s="187"/>
      <c r="R150" s="187"/>
      <c r="S150" s="187"/>
      <c r="T150" s="187"/>
      <c r="U150" s="187"/>
      <c r="V150" s="187"/>
      <c r="W150" s="187"/>
      <c r="X150" s="187"/>
      <c r="Y150" s="187"/>
      <c r="Z150" s="187"/>
      <c r="AA150" s="187"/>
      <c r="AB150" s="187"/>
      <c r="AC150" s="187"/>
      <c r="AD150" s="187"/>
      <c r="AE150" s="187"/>
      <c r="AF150" s="187"/>
      <c r="AG150" s="187"/>
      <c r="AH150" s="187"/>
    </row>
    <row r="151" spans="1:34">
      <c r="A151" s="187"/>
      <c r="B151" s="187"/>
      <c r="C151" s="32"/>
      <c r="D151" s="32"/>
      <c r="E151" s="32"/>
      <c r="F151" s="32"/>
      <c r="G151" s="32"/>
      <c r="H151" s="33"/>
      <c r="I151" s="48"/>
      <c r="J151" s="187"/>
      <c r="K151" s="187"/>
      <c r="L151" s="187"/>
      <c r="M151" s="187"/>
      <c r="N151" s="187"/>
      <c r="O151" s="187"/>
      <c r="P151" s="187"/>
      <c r="Q151" s="187"/>
      <c r="R151" s="187"/>
      <c r="S151" s="187"/>
      <c r="T151" s="187"/>
      <c r="U151" s="187"/>
      <c r="V151" s="187"/>
      <c r="W151" s="187"/>
      <c r="X151" s="187"/>
      <c r="Y151" s="187"/>
      <c r="Z151" s="187"/>
      <c r="AA151" s="187"/>
      <c r="AB151" s="187"/>
      <c r="AC151" s="187"/>
      <c r="AD151" s="187"/>
      <c r="AE151" s="187"/>
      <c r="AF151" s="187"/>
      <c r="AG151" s="187"/>
      <c r="AH151" s="187"/>
    </row>
    <row r="152" spans="1:34">
      <c r="A152" s="187"/>
      <c r="B152" s="187"/>
      <c r="C152" s="32"/>
      <c r="D152" s="32"/>
      <c r="E152" s="32"/>
      <c r="F152" s="32"/>
      <c r="G152" s="32"/>
      <c r="H152" s="33"/>
      <c r="I152" s="48"/>
      <c r="J152" s="187"/>
      <c r="K152" s="187"/>
      <c r="L152" s="187"/>
      <c r="M152" s="187"/>
      <c r="N152" s="187"/>
      <c r="O152" s="187"/>
      <c r="P152" s="187"/>
      <c r="Q152" s="187"/>
      <c r="R152" s="187"/>
      <c r="S152" s="187"/>
      <c r="T152" s="187"/>
      <c r="U152" s="187"/>
      <c r="V152" s="187"/>
      <c r="W152" s="187"/>
      <c r="X152" s="187"/>
      <c r="Y152" s="187"/>
      <c r="Z152" s="187"/>
      <c r="AA152" s="187"/>
      <c r="AB152" s="187"/>
      <c r="AC152" s="187"/>
      <c r="AD152" s="187"/>
      <c r="AE152" s="187"/>
      <c r="AF152" s="187"/>
      <c r="AG152" s="187"/>
      <c r="AH152" s="187"/>
    </row>
    <row r="153" spans="1:34">
      <c r="A153" s="187"/>
      <c r="B153" s="187"/>
      <c r="C153" s="32"/>
      <c r="D153" s="32"/>
      <c r="E153" s="32"/>
      <c r="F153" s="32"/>
      <c r="G153" s="32"/>
      <c r="H153" s="33"/>
      <c r="I153" s="48"/>
      <c r="J153" s="187"/>
      <c r="K153" s="187"/>
      <c r="L153" s="187"/>
      <c r="M153" s="187"/>
      <c r="N153" s="187"/>
      <c r="O153" s="187"/>
      <c r="P153" s="187"/>
      <c r="Q153" s="187"/>
      <c r="R153" s="187"/>
      <c r="S153" s="187"/>
      <c r="T153" s="187"/>
      <c r="U153" s="187"/>
      <c r="V153" s="187"/>
      <c r="W153" s="187"/>
      <c r="X153" s="187"/>
      <c r="Y153" s="187"/>
      <c r="Z153" s="187"/>
      <c r="AA153" s="187"/>
      <c r="AB153" s="187"/>
      <c r="AC153" s="187"/>
      <c r="AD153" s="187"/>
      <c r="AE153" s="187"/>
      <c r="AF153" s="187"/>
      <c r="AG153" s="187"/>
      <c r="AH153" s="187"/>
    </row>
    <row r="154" spans="1:34">
      <c r="A154" s="187"/>
      <c r="B154" s="187"/>
      <c r="C154" s="32"/>
      <c r="D154" s="32"/>
      <c r="E154" s="32"/>
      <c r="F154" s="32"/>
      <c r="G154" s="32"/>
      <c r="H154" s="33"/>
      <c r="I154" s="48"/>
      <c r="J154" s="187"/>
      <c r="K154" s="187"/>
      <c r="L154" s="187"/>
      <c r="M154" s="187"/>
      <c r="N154" s="187"/>
      <c r="O154" s="187"/>
      <c r="P154" s="187"/>
      <c r="Q154" s="187"/>
      <c r="R154" s="187"/>
      <c r="S154" s="187"/>
      <c r="T154" s="187"/>
      <c r="U154" s="187"/>
      <c r="V154" s="187"/>
      <c r="W154" s="187"/>
      <c r="X154" s="187"/>
      <c r="Y154" s="187"/>
      <c r="Z154" s="187"/>
      <c r="AA154" s="187"/>
      <c r="AB154" s="187"/>
      <c r="AC154" s="187"/>
      <c r="AD154" s="187"/>
      <c r="AE154" s="187"/>
      <c r="AF154" s="187"/>
      <c r="AG154" s="187"/>
      <c r="AH154" s="187"/>
    </row>
    <row r="155" spans="1:34">
      <c r="A155" s="187"/>
      <c r="B155" s="187"/>
      <c r="C155" s="32"/>
      <c r="D155" s="32"/>
      <c r="E155" s="32"/>
      <c r="F155" s="32"/>
      <c r="G155" s="32"/>
      <c r="H155" s="33"/>
      <c r="I155" s="48"/>
      <c r="J155" s="187"/>
      <c r="K155" s="187"/>
      <c r="L155" s="187"/>
      <c r="M155" s="187"/>
      <c r="N155" s="187"/>
      <c r="O155" s="187"/>
      <c r="P155" s="187"/>
      <c r="Q155" s="187"/>
      <c r="R155" s="187"/>
      <c r="S155" s="187"/>
      <c r="T155" s="187"/>
      <c r="U155" s="187"/>
      <c r="V155" s="187"/>
      <c r="W155" s="187"/>
      <c r="X155" s="187"/>
      <c r="Y155" s="187"/>
      <c r="Z155" s="187"/>
      <c r="AA155" s="187"/>
      <c r="AB155" s="187"/>
      <c r="AC155" s="187"/>
      <c r="AD155" s="187"/>
      <c r="AE155" s="187"/>
      <c r="AF155" s="187"/>
      <c r="AG155" s="187"/>
      <c r="AH155" s="187"/>
    </row>
    <row r="156" spans="1:34">
      <c r="A156" s="187"/>
      <c r="B156" s="187"/>
      <c r="C156" s="32"/>
      <c r="D156" s="32"/>
      <c r="E156" s="32"/>
      <c r="F156" s="32"/>
      <c r="G156" s="32"/>
      <c r="H156" s="33"/>
      <c r="I156" s="48"/>
      <c r="J156" s="187"/>
      <c r="K156" s="187"/>
      <c r="L156" s="187"/>
      <c r="M156" s="187"/>
      <c r="N156" s="187"/>
      <c r="O156" s="187"/>
      <c r="P156" s="187"/>
      <c r="Q156" s="187"/>
      <c r="R156" s="187"/>
      <c r="S156" s="187"/>
      <c r="T156" s="187"/>
      <c r="U156" s="187"/>
      <c r="V156" s="187"/>
      <c r="W156" s="187"/>
      <c r="X156" s="187"/>
      <c r="Y156" s="187"/>
      <c r="Z156" s="187"/>
      <c r="AA156" s="187"/>
      <c r="AB156" s="187"/>
      <c r="AC156" s="187"/>
      <c r="AD156" s="187"/>
      <c r="AE156" s="187"/>
      <c r="AF156" s="187"/>
      <c r="AG156" s="187"/>
      <c r="AH156" s="187"/>
    </row>
    <row r="157" spans="1:34">
      <c r="A157" s="187"/>
      <c r="B157" s="187"/>
      <c r="C157" s="32"/>
      <c r="D157" s="32"/>
      <c r="E157" s="32"/>
      <c r="F157" s="32"/>
      <c r="G157" s="32"/>
      <c r="H157" s="33"/>
      <c r="I157" s="48"/>
      <c r="J157" s="187"/>
      <c r="K157" s="187"/>
      <c r="L157" s="187"/>
      <c r="M157" s="187"/>
      <c r="N157" s="187"/>
      <c r="O157" s="187"/>
      <c r="P157" s="187"/>
      <c r="Q157" s="187"/>
      <c r="R157" s="187"/>
      <c r="S157" s="187"/>
      <c r="T157" s="187"/>
      <c r="U157" s="187"/>
      <c r="V157" s="187"/>
      <c r="W157" s="187"/>
      <c r="X157" s="187"/>
      <c r="Y157" s="187"/>
      <c r="Z157" s="187"/>
      <c r="AA157" s="187"/>
      <c r="AB157" s="187"/>
      <c r="AC157" s="187"/>
      <c r="AD157" s="187"/>
      <c r="AE157" s="187"/>
      <c r="AF157" s="187"/>
      <c r="AG157" s="187"/>
      <c r="AH157" s="187"/>
    </row>
    <row r="158" spans="1:34">
      <c r="A158" s="187"/>
      <c r="B158" s="187"/>
      <c r="C158" s="32"/>
      <c r="D158" s="32"/>
      <c r="E158" s="32"/>
      <c r="F158" s="32"/>
      <c r="G158" s="32"/>
      <c r="H158" s="33"/>
      <c r="I158" s="48"/>
      <c r="J158" s="187"/>
      <c r="K158" s="187"/>
      <c r="L158" s="187"/>
      <c r="M158" s="187"/>
      <c r="N158" s="187"/>
      <c r="O158" s="187"/>
      <c r="P158" s="187"/>
      <c r="Q158" s="187"/>
      <c r="R158" s="187"/>
      <c r="S158" s="187"/>
      <c r="T158" s="187"/>
      <c r="U158" s="187"/>
      <c r="V158" s="187"/>
      <c r="W158" s="187"/>
      <c r="X158" s="187"/>
      <c r="Y158" s="187"/>
      <c r="Z158" s="187"/>
      <c r="AA158" s="187"/>
      <c r="AB158" s="187"/>
      <c r="AC158" s="187"/>
      <c r="AD158" s="187"/>
      <c r="AE158" s="187"/>
      <c r="AF158" s="187"/>
      <c r="AG158" s="187"/>
      <c r="AH158" s="187"/>
    </row>
    <row r="159" spans="1:34">
      <c r="A159" s="187"/>
      <c r="B159" s="187"/>
      <c r="C159" s="32"/>
      <c r="D159" s="32"/>
      <c r="E159" s="32"/>
      <c r="F159" s="32"/>
      <c r="G159" s="32"/>
      <c r="H159" s="33"/>
      <c r="I159" s="48"/>
      <c r="J159" s="187"/>
      <c r="K159" s="187"/>
      <c r="L159" s="187"/>
      <c r="M159" s="187"/>
      <c r="N159" s="187"/>
      <c r="O159" s="187"/>
      <c r="P159" s="187"/>
      <c r="Q159" s="187"/>
      <c r="R159" s="187"/>
      <c r="S159" s="187"/>
      <c r="T159" s="187"/>
      <c r="U159" s="187"/>
      <c r="V159" s="187"/>
      <c r="W159" s="187"/>
      <c r="X159" s="187"/>
      <c r="Y159" s="187"/>
      <c r="Z159" s="187"/>
      <c r="AA159" s="187"/>
      <c r="AB159" s="187"/>
      <c r="AC159" s="187"/>
      <c r="AD159" s="187"/>
      <c r="AE159" s="187"/>
      <c r="AF159" s="187"/>
      <c r="AG159" s="187"/>
      <c r="AH159" s="187"/>
    </row>
    <row r="160" spans="1:34">
      <c r="A160" s="187"/>
      <c r="B160" s="187"/>
      <c r="C160" s="32"/>
      <c r="D160" s="32"/>
      <c r="E160" s="32"/>
      <c r="F160" s="32"/>
      <c r="G160" s="32"/>
      <c r="H160" s="33"/>
      <c r="I160" s="48"/>
      <c r="J160" s="187"/>
      <c r="K160" s="187"/>
      <c r="L160" s="187"/>
      <c r="M160" s="187"/>
      <c r="N160" s="187"/>
      <c r="O160" s="187"/>
      <c r="P160" s="187"/>
      <c r="Q160" s="187"/>
      <c r="R160" s="187"/>
      <c r="S160" s="187"/>
      <c r="T160" s="187"/>
      <c r="U160" s="187"/>
      <c r="V160" s="187"/>
      <c r="W160" s="187"/>
      <c r="X160" s="187"/>
      <c r="Y160" s="187"/>
      <c r="Z160" s="187"/>
      <c r="AA160" s="187"/>
      <c r="AB160" s="187"/>
      <c r="AC160" s="187"/>
      <c r="AD160" s="187"/>
      <c r="AE160" s="187"/>
      <c r="AF160" s="187"/>
      <c r="AG160" s="187"/>
      <c r="AH160" s="187"/>
    </row>
    <row r="161" spans="1:34">
      <c r="A161" s="187"/>
      <c r="B161" s="187"/>
      <c r="C161" s="32"/>
      <c r="D161" s="32"/>
      <c r="E161" s="32"/>
      <c r="F161" s="32"/>
      <c r="G161" s="32"/>
      <c r="H161" s="33"/>
      <c r="I161" s="48"/>
      <c r="J161" s="187"/>
      <c r="K161" s="187"/>
      <c r="L161" s="187"/>
      <c r="M161" s="187"/>
      <c r="N161" s="187"/>
      <c r="O161" s="187"/>
      <c r="P161" s="187"/>
      <c r="Q161" s="187"/>
      <c r="R161" s="187"/>
      <c r="S161" s="187"/>
      <c r="T161" s="187"/>
      <c r="U161" s="187"/>
      <c r="V161" s="187"/>
      <c r="W161" s="187"/>
      <c r="X161" s="187"/>
      <c r="Y161" s="187"/>
      <c r="Z161" s="187"/>
      <c r="AA161" s="187"/>
      <c r="AB161" s="187"/>
      <c r="AC161" s="187"/>
      <c r="AD161" s="187"/>
      <c r="AE161" s="187"/>
      <c r="AF161" s="187"/>
      <c r="AG161" s="187"/>
      <c r="AH161" s="187"/>
    </row>
    <row r="162" spans="1:34">
      <c r="A162" s="187"/>
      <c r="B162" s="187"/>
      <c r="C162" s="32"/>
      <c r="D162" s="32"/>
      <c r="E162" s="32"/>
      <c r="F162" s="32"/>
      <c r="G162" s="32"/>
      <c r="H162" s="33"/>
      <c r="I162" s="48"/>
      <c r="J162" s="187"/>
      <c r="K162" s="187"/>
      <c r="L162" s="187"/>
      <c r="M162" s="187"/>
      <c r="N162" s="187"/>
      <c r="O162" s="187"/>
      <c r="P162" s="187"/>
      <c r="Q162" s="187"/>
      <c r="R162" s="187"/>
      <c r="S162" s="187"/>
      <c r="T162" s="187"/>
      <c r="U162" s="187"/>
      <c r="V162" s="187"/>
      <c r="W162" s="187"/>
      <c r="X162" s="187"/>
      <c r="Y162" s="187"/>
      <c r="Z162" s="187"/>
      <c r="AA162" s="187"/>
      <c r="AB162" s="187"/>
      <c r="AC162" s="187"/>
      <c r="AD162" s="187"/>
      <c r="AE162" s="187"/>
      <c r="AF162" s="187"/>
      <c r="AG162" s="187"/>
      <c r="AH162" s="187"/>
    </row>
    <row r="163" spans="1:34">
      <c r="A163" s="187"/>
      <c r="B163" s="187"/>
      <c r="C163" s="32"/>
      <c r="D163" s="32"/>
      <c r="E163" s="32"/>
      <c r="F163" s="32"/>
      <c r="G163" s="32"/>
      <c r="H163" s="33"/>
      <c r="I163" s="48"/>
      <c r="J163" s="187"/>
      <c r="K163" s="187"/>
      <c r="L163" s="187"/>
      <c r="M163" s="187"/>
      <c r="N163" s="187"/>
      <c r="O163" s="187"/>
      <c r="P163" s="187"/>
      <c r="Q163" s="187"/>
      <c r="R163" s="187"/>
      <c r="S163" s="187"/>
      <c r="T163" s="187"/>
      <c r="U163" s="187"/>
      <c r="V163" s="187"/>
      <c r="W163" s="187"/>
      <c r="X163" s="187"/>
      <c r="Y163" s="187"/>
      <c r="Z163" s="187"/>
      <c r="AA163" s="187"/>
      <c r="AB163" s="187"/>
      <c r="AC163" s="187"/>
      <c r="AD163" s="187"/>
      <c r="AE163" s="187"/>
      <c r="AF163" s="187"/>
      <c r="AG163" s="187"/>
      <c r="AH163" s="187"/>
    </row>
    <row r="164" spans="1:34">
      <c r="A164" s="187"/>
      <c r="B164" s="187"/>
      <c r="C164" s="32"/>
      <c r="D164" s="32"/>
      <c r="E164" s="32"/>
      <c r="F164" s="32"/>
      <c r="G164" s="32"/>
      <c r="H164" s="33"/>
      <c r="I164" s="48"/>
      <c r="J164" s="187"/>
      <c r="K164" s="187"/>
      <c r="L164" s="187"/>
      <c r="M164" s="187"/>
      <c r="N164" s="187"/>
      <c r="O164" s="187"/>
      <c r="P164" s="187"/>
      <c r="Q164" s="187"/>
      <c r="R164" s="187"/>
      <c r="S164" s="187"/>
      <c r="T164" s="187"/>
      <c r="U164" s="187"/>
      <c r="V164" s="187"/>
      <c r="W164" s="187"/>
      <c r="X164" s="187"/>
      <c r="Y164" s="187"/>
      <c r="Z164" s="187"/>
      <c r="AA164" s="187"/>
      <c r="AB164" s="187"/>
      <c r="AC164" s="187"/>
      <c r="AD164" s="187"/>
      <c r="AE164" s="187"/>
      <c r="AF164" s="187"/>
      <c r="AG164" s="187"/>
      <c r="AH164" s="187"/>
    </row>
    <row r="165" spans="1:34">
      <c r="A165" s="187"/>
      <c r="B165" s="187"/>
      <c r="C165" s="32"/>
      <c r="D165" s="32"/>
      <c r="E165" s="32"/>
      <c r="F165" s="32"/>
      <c r="G165" s="32"/>
      <c r="H165" s="33"/>
      <c r="I165" s="48"/>
      <c r="J165" s="187"/>
      <c r="K165" s="187"/>
      <c r="L165" s="187"/>
      <c r="M165" s="187"/>
      <c r="N165" s="187"/>
      <c r="O165" s="187"/>
      <c r="P165" s="187"/>
      <c r="Q165" s="187"/>
      <c r="R165" s="187"/>
      <c r="S165" s="187"/>
      <c r="T165" s="187"/>
      <c r="U165" s="187"/>
      <c r="V165" s="187"/>
      <c r="W165" s="187"/>
      <c r="X165" s="187"/>
      <c r="Y165" s="187"/>
      <c r="Z165" s="187"/>
      <c r="AA165" s="187"/>
      <c r="AB165" s="187"/>
      <c r="AC165" s="187"/>
      <c r="AD165" s="187"/>
      <c r="AE165" s="187"/>
      <c r="AF165" s="187"/>
      <c r="AG165" s="187"/>
      <c r="AH165" s="187"/>
    </row>
    <row r="166" spans="1:34">
      <c r="A166" s="187"/>
      <c r="B166" s="187"/>
      <c r="C166" s="32"/>
      <c r="D166" s="32"/>
      <c r="E166" s="32"/>
      <c r="F166" s="32"/>
      <c r="G166" s="32"/>
      <c r="H166" s="33"/>
      <c r="I166" s="48"/>
      <c r="J166" s="187"/>
      <c r="K166" s="187"/>
      <c r="L166" s="187"/>
      <c r="M166" s="187"/>
      <c r="N166" s="187"/>
      <c r="O166" s="187"/>
      <c r="P166" s="187"/>
      <c r="Q166" s="187"/>
      <c r="R166" s="187"/>
      <c r="S166" s="187"/>
      <c r="T166" s="187"/>
      <c r="U166" s="187"/>
      <c r="V166" s="187"/>
      <c r="W166" s="187"/>
      <c r="X166" s="187"/>
      <c r="Y166" s="187"/>
      <c r="Z166" s="187"/>
      <c r="AA166" s="187"/>
      <c r="AB166" s="187"/>
      <c r="AC166" s="187"/>
      <c r="AD166" s="187"/>
      <c r="AE166" s="187"/>
      <c r="AF166" s="187"/>
      <c r="AG166" s="187"/>
      <c r="AH166" s="187"/>
    </row>
    <row r="167" spans="1:34">
      <c r="A167" s="187"/>
      <c r="B167" s="187"/>
      <c r="C167" s="32"/>
      <c r="D167" s="32"/>
      <c r="E167" s="32"/>
      <c r="F167" s="32"/>
      <c r="G167" s="32"/>
      <c r="H167" s="33"/>
      <c r="I167" s="48"/>
      <c r="J167" s="187"/>
      <c r="K167" s="187"/>
      <c r="L167" s="187"/>
      <c r="M167" s="187"/>
      <c r="N167" s="187"/>
      <c r="O167" s="187"/>
      <c r="P167" s="187"/>
      <c r="Q167" s="187"/>
      <c r="R167" s="187"/>
      <c r="S167" s="187"/>
      <c r="T167" s="187"/>
      <c r="U167" s="187"/>
      <c r="V167" s="187"/>
      <c r="W167" s="187"/>
      <c r="X167" s="187"/>
      <c r="Y167" s="187"/>
      <c r="Z167" s="187"/>
      <c r="AA167" s="187"/>
      <c r="AB167" s="187"/>
      <c r="AC167" s="187"/>
      <c r="AD167" s="187"/>
      <c r="AE167" s="187"/>
      <c r="AF167" s="187"/>
      <c r="AG167" s="187"/>
      <c r="AH167" s="187"/>
    </row>
    <row r="168" spans="1:34">
      <c r="A168" s="187"/>
      <c r="B168" s="187"/>
      <c r="C168" s="32"/>
      <c r="D168" s="32"/>
      <c r="E168" s="32"/>
      <c r="F168" s="32"/>
      <c r="G168" s="32"/>
      <c r="H168" s="33"/>
      <c r="I168" s="48"/>
      <c r="J168" s="187"/>
      <c r="K168" s="187"/>
      <c r="L168" s="187"/>
      <c r="M168" s="187"/>
      <c r="N168" s="187"/>
      <c r="O168" s="187"/>
      <c r="P168" s="187"/>
      <c r="Q168" s="187"/>
      <c r="R168" s="187"/>
      <c r="S168" s="187"/>
      <c r="T168" s="187"/>
      <c r="U168" s="187"/>
      <c r="V168" s="187"/>
      <c r="W168" s="187"/>
      <c r="X168" s="187"/>
      <c r="Y168" s="187"/>
      <c r="Z168" s="187"/>
      <c r="AA168" s="187"/>
      <c r="AB168" s="187"/>
      <c r="AC168" s="187"/>
      <c r="AD168" s="187"/>
      <c r="AE168" s="187"/>
      <c r="AF168" s="187"/>
      <c r="AG168" s="187"/>
      <c r="AH168" s="187"/>
    </row>
    <row r="169" spans="1:34">
      <c r="A169" s="187"/>
      <c r="B169" s="187"/>
      <c r="C169" s="32"/>
      <c r="D169" s="32"/>
      <c r="E169" s="32"/>
      <c r="F169" s="32"/>
      <c r="G169" s="32"/>
      <c r="H169" s="33"/>
      <c r="I169" s="48"/>
      <c r="J169" s="187"/>
      <c r="K169" s="187"/>
      <c r="L169" s="187"/>
      <c r="M169" s="187"/>
      <c r="N169" s="187"/>
      <c r="O169" s="187"/>
      <c r="P169" s="187"/>
      <c r="Q169" s="187"/>
      <c r="R169" s="187"/>
      <c r="S169" s="187"/>
      <c r="T169" s="187"/>
      <c r="U169" s="187"/>
      <c r="V169" s="187"/>
      <c r="W169" s="187"/>
      <c r="X169" s="187"/>
      <c r="Y169" s="187"/>
      <c r="Z169" s="187"/>
      <c r="AA169" s="187"/>
      <c r="AB169" s="187"/>
      <c r="AC169" s="187"/>
      <c r="AD169" s="187"/>
      <c r="AE169" s="187"/>
      <c r="AF169" s="187"/>
      <c r="AG169" s="187"/>
      <c r="AH169" s="187"/>
    </row>
    <row r="170" spans="1:34">
      <c r="A170" s="187"/>
      <c r="B170" s="187"/>
      <c r="C170" s="32"/>
      <c r="D170" s="32"/>
      <c r="E170" s="32"/>
      <c r="F170" s="32"/>
      <c r="G170" s="32"/>
      <c r="H170" s="33"/>
      <c r="I170" s="48"/>
      <c r="J170" s="187"/>
      <c r="K170" s="187"/>
      <c r="L170" s="187"/>
      <c r="M170" s="187"/>
      <c r="N170" s="187"/>
      <c r="O170" s="187"/>
      <c r="P170" s="187"/>
      <c r="Q170" s="187"/>
      <c r="R170" s="187"/>
      <c r="S170" s="187"/>
      <c r="T170" s="187"/>
      <c r="U170" s="187"/>
      <c r="V170" s="187"/>
      <c r="W170" s="187"/>
      <c r="X170" s="187"/>
      <c r="Y170" s="187"/>
      <c r="Z170" s="187"/>
      <c r="AA170" s="187"/>
      <c r="AB170" s="187"/>
      <c r="AC170" s="187"/>
      <c r="AD170" s="187"/>
      <c r="AE170" s="187"/>
      <c r="AF170" s="187"/>
      <c r="AG170" s="187"/>
      <c r="AH170" s="187"/>
    </row>
    <row r="171" spans="1:34">
      <c r="A171" s="187"/>
      <c r="B171" s="187"/>
      <c r="C171" s="32"/>
      <c r="D171" s="32"/>
      <c r="E171" s="32"/>
      <c r="F171" s="32"/>
      <c r="G171" s="32"/>
      <c r="H171" s="33"/>
      <c r="I171" s="48"/>
      <c r="J171" s="187"/>
      <c r="K171" s="187"/>
      <c r="L171" s="187"/>
      <c r="M171" s="187"/>
      <c r="N171" s="187"/>
      <c r="O171" s="187"/>
      <c r="P171" s="187"/>
      <c r="Q171" s="187"/>
      <c r="R171" s="187"/>
      <c r="S171" s="187"/>
      <c r="T171" s="187"/>
      <c r="U171" s="187"/>
      <c r="V171" s="187"/>
      <c r="W171" s="187"/>
      <c r="X171" s="187"/>
      <c r="Y171" s="187"/>
      <c r="Z171" s="187"/>
      <c r="AA171" s="187"/>
      <c r="AB171" s="187"/>
      <c r="AC171" s="187"/>
      <c r="AD171" s="187"/>
      <c r="AE171" s="187"/>
      <c r="AF171" s="187"/>
      <c r="AG171" s="187"/>
      <c r="AH171" s="187"/>
    </row>
    <row r="172" spans="1:34">
      <c r="A172" s="187"/>
      <c r="B172" s="187"/>
      <c r="C172" s="32"/>
      <c r="D172" s="32"/>
      <c r="E172" s="32"/>
      <c r="F172" s="32"/>
      <c r="G172" s="32"/>
      <c r="H172" s="33"/>
      <c r="I172" s="48"/>
      <c r="J172" s="187"/>
      <c r="K172" s="187"/>
      <c r="L172" s="187"/>
      <c r="M172" s="187"/>
      <c r="N172" s="187"/>
      <c r="O172" s="187"/>
      <c r="P172" s="187"/>
      <c r="Q172" s="187"/>
      <c r="R172" s="187"/>
      <c r="S172" s="187"/>
      <c r="T172" s="187"/>
      <c r="U172" s="187"/>
      <c r="V172" s="187"/>
      <c r="W172" s="187"/>
      <c r="X172" s="187"/>
      <c r="Y172" s="187"/>
      <c r="Z172" s="187"/>
      <c r="AA172" s="187"/>
      <c r="AB172" s="187"/>
      <c r="AC172" s="187"/>
      <c r="AD172" s="187"/>
      <c r="AE172" s="187"/>
      <c r="AF172" s="187"/>
      <c r="AG172" s="187"/>
      <c r="AH172" s="187"/>
    </row>
    <row r="173" spans="1:34">
      <c r="A173" s="187"/>
      <c r="B173" s="187"/>
      <c r="C173" s="32"/>
      <c r="D173" s="32"/>
      <c r="E173" s="32"/>
      <c r="F173" s="32"/>
      <c r="G173" s="32"/>
      <c r="H173" s="33"/>
      <c r="I173" s="48"/>
      <c r="J173" s="187"/>
      <c r="K173" s="187"/>
      <c r="L173" s="187"/>
      <c r="M173" s="187"/>
      <c r="N173" s="187"/>
      <c r="O173" s="187"/>
      <c r="P173" s="187"/>
      <c r="Q173" s="187"/>
      <c r="R173" s="187"/>
      <c r="S173" s="187"/>
      <c r="T173" s="187"/>
      <c r="U173" s="187"/>
      <c r="V173" s="187"/>
      <c r="W173" s="187"/>
      <c r="X173" s="187"/>
      <c r="Y173" s="187"/>
      <c r="Z173" s="187"/>
      <c r="AA173" s="187"/>
      <c r="AB173" s="187"/>
      <c r="AC173" s="187"/>
      <c r="AD173" s="187"/>
      <c r="AE173" s="187"/>
      <c r="AF173" s="187"/>
      <c r="AG173" s="187"/>
      <c r="AH173" s="187"/>
    </row>
    <row r="174" spans="1:34">
      <c r="A174" s="187"/>
      <c r="B174" s="187"/>
      <c r="C174" s="32"/>
      <c r="D174" s="32"/>
      <c r="E174" s="32"/>
      <c r="F174" s="32"/>
      <c r="G174" s="32"/>
      <c r="H174" s="33"/>
      <c r="I174" s="48"/>
      <c r="J174" s="187"/>
      <c r="K174" s="187"/>
      <c r="L174" s="187"/>
      <c r="M174" s="187"/>
      <c r="N174" s="187"/>
      <c r="O174" s="187"/>
      <c r="P174" s="187"/>
      <c r="Q174" s="187"/>
      <c r="R174" s="187"/>
      <c r="S174" s="187"/>
      <c r="T174" s="187"/>
      <c r="U174" s="187"/>
      <c r="V174" s="187"/>
      <c r="W174" s="187"/>
      <c r="X174" s="187"/>
      <c r="Y174" s="187"/>
      <c r="Z174" s="187"/>
      <c r="AA174" s="187"/>
      <c r="AB174" s="187"/>
      <c r="AC174" s="187"/>
      <c r="AD174" s="187"/>
      <c r="AE174" s="187"/>
      <c r="AF174" s="187"/>
      <c r="AG174" s="187"/>
      <c r="AH174" s="187"/>
    </row>
    <row r="175" spans="1:34">
      <c r="A175" s="187"/>
      <c r="B175" s="187"/>
      <c r="C175" s="32"/>
      <c r="D175" s="32"/>
      <c r="E175" s="32"/>
      <c r="F175" s="32"/>
      <c r="G175" s="32"/>
      <c r="H175" s="33"/>
      <c r="I175" s="48"/>
      <c r="J175" s="187"/>
      <c r="K175" s="187"/>
      <c r="L175" s="187"/>
      <c r="M175" s="187"/>
      <c r="N175" s="187"/>
      <c r="O175" s="187"/>
      <c r="P175" s="187"/>
      <c r="Q175" s="187"/>
      <c r="R175" s="187"/>
      <c r="S175" s="187"/>
      <c r="T175" s="187"/>
      <c r="U175" s="187"/>
      <c r="V175" s="187"/>
      <c r="W175" s="187"/>
      <c r="X175" s="187"/>
      <c r="Y175" s="187"/>
      <c r="Z175" s="187"/>
      <c r="AA175" s="187"/>
      <c r="AB175" s="187"/>
      <c r="AC175" s="187"/>
      <c r="AD175" s="187"/>
      <c r="AE175" s="187"/>
      <c r="AF175" s="187"/>
      <c r="AG175" s="187"/>
      <c r="AH175" s="187"/>
    </row>
    <row r="176" spans="1:34">
      <c r="A176" s="187"/>
      <c r="B176" s="187"/>
      <c r="C176" s="32"/>
      <c r="D176" s="32"/>
      <c r="E176" s="32"/>
      <c r="F176" s="32"/>
      <c r="G176" s="32"/>
      <c r="H176" s="33"/>
      <c r="I176" s="48"/>
      <c r="J176" s="187"/>
      <c r="K176" s="187"/>
      <c r="L176" s="187"/>
      <c r="M176" s="187"/>
      <c r="N176" s="187"/>
      <c r="O176" s="187"/>
      <c r="P176" s="187"/>
      <c r="Q176" s="187"/>
      <c r="R176" s="187"/>
      <c r="S176" s="187"/>
      <c r="T176" s="187"/>
      <c r="U176" s="187"/>
      <c r="V176" s="187"/>
      <c r="W176" s="187"/>
      <c r="X176" s="187"/>
      <c r="Y176" s="187"/>
      <c r="Z176" s="187"/>
      <c r="AA176" s="187"/>
      <c r="AB176" s="187"/>
      <c r="AC176" s="187"/>
      <c r="AD176" s="187"/>
      <c r="AE176" s="187"/>
      <c r="AF176" s="187"/>
      <c r="AG176" s="187"/>
      <c r="AH176" s="187"/>
    </row>
    <row r="177" spans="1:34">
      <c r="A177" s="187"/>
      <c r="B177" s="187"/>
      <c r="C177" s="32"/>
      <c r="D177" s="32"/>
      <c r="E177" s="32"/>
      <c r="F177" s="32"/>
      <c r="G177" s="32"/>
      <c r="H177" s="33"/>
      <c r="I177" s="48"/>
      <c r="J177" s="187"/>
      <c r="K177" s="187"/>
      <c r="L177" s="187"/>
      <c r="M177" s="187"/>
      <c r="N177" s="187"/>
      <c r="O177" s="187"/>
      <c r="P177" s="187"/>
      <c r="Q177" s="187"/>
      <c r="R177" s="187"/>
      <c r="S177" s="187"/>
      <c r="T177" s="187"/>
      <c r="U177" s="187"/>
      <c r="V177" s="187"/>
      <c r="W177" s="187"/>
      <c r="X177" s="187"/>
      <c r="Y177" s="187"/>
      <c r="Z177" s="187"/>
      <c r="AA177" s="187"/>
      <c r="AB177" s="187"/>
      <c r="AC177" s="187"/>
      <c r="AD177" s="187"/>
      <c r="AE177" s="187"/>
      <c r="AF177" s="187"/>
      <c r="AG177" s="187"/>
      <c r="AH177" s="187"/>
    </row>
    <row r="178" spans="1:34">
      <c r="A178" s="187"/>
      <c r="B178" s="187"/>
      <c r="C178" s="32"/>
      <c r="D178" s="32"/>
      <c r="E178" s="32"/>
      <c r="F178" s="32"/>
      <c r="G178" s="32"/>
      <c r="H178" s="33"/>
      <c r="I178" s="48"/>
      <c r="J178" s="187"/>
      <c r="K178" s="187"/>
      <c r="L178" s="187"/>
      <c r="M178" s="187"/>
      <c r="N178" s="187"/>
      <c r="O178" s="187"/>
      <c r="P178" s="187"/>
      <c r="Q178" s="187"/>
      <c r="R178" s="187"/>
      <c r="S178" s="187"/>
      <c r="T178" s="187"/>
      <c r="U178" s="187"/>
      <c r="V178" s="187"/>
      <c r="W178" s="187"/>
      <c r="X178" s="187"/>
      <c r="Y178" s="187"/>
      <c r="Z178" s="187"/>
      <c r="AA178" s="187"/>
      <c r="AB178" s="187"/>
      <c r="AC178" s="187"/>
      <c r="AD178" s="187"/>
      <c r="AE178" s="187"/>
      <c r="AF178" s="187"/>
      <c r="AG178" s="187"/>
      <c r="AH178" s="187"/>
    </row>
    <row r="179" spans="1:34">
      <c r="A179" s="187"/>
      <c r="B179" s="187"/>
      <c r="C179" s="32"/>
      <c r="D179" s="32"/>
      <c r="E179" s="32"/>
      <c r="F179" s="32"/>
      <c r="G179" s="32"/>
      <c r="H179" s="33"/>
      <c r="I179" s="48"/>
      <c r="J179" s="187"/>
      <c r="K179" s="187"/>
      <c r="L179" s="187"/>
      <c r="M179" s="187"/>
      <c r="N179" s="187"/>
      <c r="O179" s="187"/>
      <c r="P179" s="187"/>
      <c r="Q179" s="187"/>
      <c r="R179" s="187"/>
      <c r="S179" s="187"/>
      <c r="T179" s="187"/>
      <c r="U179" s="187"/>
      <c r="V179" s="187"/>
      <c r="W179" s="187"/>
      <c r="X179" s="187"/>
      <c r="Y179" s="187"/>
      <c r="Z179" s="187"/>
      <c r="AA179" s="187"/>
      <c r="AB179" s="187"/>
      <c r="AC179" s="187"/>
      <c r="AD179" s="187"/>
      <c r="AE179" s="187"/>
      <c r="AF179" s="187"/>
      <c r="AG179" s="187"/>
      <c r="AH179" s="187"/>
    </row>
    <row r="180" spans="1:34">
      <c r="A180" s="187"/>
      <c r="B180" s="187"/>
      <c r="C180" s="32"/>
      <c r="D180" s="32"/>
      <c r="E180" s="32"/>
      <c r="F180" s="32"/>
      <c r="G180" s="32"/>
      <c r="H180" s="33"/>
      <c r="I180" s="48"/>
      <c r="J180" s="187"/>
      <c r="K180" s="187"/>
      <c r="L180" s="187"/>
      <c r="M180" s="187"/>
      <c r="N180" s="187"/>
      <c r="O180" s="187"/>
      <c r="P180" s="187"/>
      <c r="Q180" s="187"/>
      <c r="R180" s="187"/>
      <c r="S180" s="187"/>
      <c r="T180" s="187"/>
      <c r="U180" s="187"/>
      <c r="V180" s="187"/>
      <c r="W180" s="187"/>
      <c r="X180" s="187"/>
      <c r="Y180" s="187"/>
      <c r="Z180" s="187"/>
      <c r="AA180" s="187"/>
      <c r="AB180" s="187"/>
      <c r="AC180" s="187"/>
      <c r="AD180" s="187"/>
      <c r="AE180" s="187"/>
      <c r="AF180" s="187"/>
      <c r="AG180" s="187"/>
      <c r="AH180" s="187"/>
    </row>
    <row r="181" spans="1:34">
      <c r="A181" s="187"/>
      <c r="B181" s="187"/>
      <c r="C181" s="32"/>
      <c r="D181" s="32"/>
      <c r="E181" s="32"/>
      <c r="F181" s="32"/>
      <c r="G181" s="32"/>
      <c r="H181" s="33"/>
      <c r="I181" s="48"/>
      <c r="J181" s="187"/>
      <c r="K181" s="187"/>
      <c r="L181" s="187"/>
      <c r="M181" s="187"/>
      <c r="N181" s="187"/>
      <c r="O181" s="187"/>
      <c r="P181" s="187"/>
      <c r="Q181" s="187"/>
      <c r="R181" s="187"/>
      <c r="S181" s="187"/>
      <c r="T181" s="187"/>
      <c r="U181" s="187"/>
      <c r="V181" s="187"/>
      <c r="W181" s="187"/>
      <c r="X181" s="187"/>
      <c r="Y181" s="187"/>
      <c r="Z181" s="187"/>
      <c r="AA181" s="187"/>
      <c r="AB181" s="187"/>
      <c r="AC181" s="187"/>
      <c r="AD181" s="187"/>
      <c r="AE181" s="187"/>
      <c r="AF181" s="187"/>
      <c r="AG181" s="187"/>
      <c r="AH181" s="187"/>
    </row>
    <row r="182" spans="1:34">
      <c r="A182" s="187"/>
      <c r="B182" s="187"/>
      <c r="C182" s="32"/>
      <c r="D182" s="32"/>
      <c r="E182" s="32"/>
      <c r="F182" s="32"/>
      <c r="G182" s="32"/>
      <c r="H182" s="33"/>
      <c r="I182" s="48"/>
      <c r="J182" s="187"/>
      <c r="K182" s="187"/>
      <c r="L182" s="187"/>
      <c r="M182" s="187"/>
      <c r="N182" s="187"/>
      <c r="O182" s="187"/>
      <c r="P182" s="187"/>
      <c r="Q182" s="187"/>
      <c r="R182" s="187"/>
      <c r="S182" s="187"/>
      <c r="T182" s="187"/>
      <c r="U182" s="187"/>
      <c r="V182" s="187"/>
      <c r="W182" s="187"/>
      <c r="X182" s="187"/>
      <c r="Y182" s="187"/>
      <c r="Z182" s="187"/>
      <c r="AA182" s="187"/>
      <c r="AB182" s="187"/>
      <c r="AC182" s="187"/>
      <c r="AD182" s="187"/>
      <c r="AE182" s="187"/>
      <c r="AF182" s="187"/>
      <c r="AG182" s="187"/>
      <c r="AH182" s="187"/>
    </row>
    <row r="183" spans="1:34">
      <c r="A183" s="187"/>
      <c r="B183" s="187"/>
      <c r="C183" s="32"/>
      <c r="D183" s="32"/>
      <c r="E183" s="32"/>
      <c r="F183" s="32"/>
      <c r="G183" s="32"/>
      <c r="H183" s="33"/>
      <c r="I183" s="48"/>
      <c r="J183" s="187"/>
      <c r="K183" s="187"/>
      <c r="L183" s="187"/>
      <c r="M183" s="187"/>
      <c r="N183" s="187"/>
      <c r="O183" s="187"/>
      <c r="P183" s="187"/>
      <c r="Q183" s="187"/>
      <c r="R183" s="187"/>
      <c r="S183" s="187"/>
      <c r="T183" s="187"/>
      <c r="U183" s="187"/>
      <c r="V183" s="187"/>
      <c r="W183" s="187"/>
      <c r="X183" s="187"/>
      <c r="Y183" s="187"/>
      <c r="Z183" s="187"/>
      <c r="AA183" s="187"/>
      <c r="AB183" s="187"/>
      <c r="AC183" s="187"/>
      <c r="AD183" s="187"/>
      <c r="AE183" s="187"/>
      <c r="AF183" s="187"/>
      <c r="AG183" s="187"/>
      <c r="AH183" s="187"/>
    </row>
    <row r="184" spans="1:34">
      <c r="A184" s="187"/>
      <c r="B184" s="187"/>
      <c r="C184" s="32"/>
      <c r="D184" s="32"/>
      <c r="E184" s="32"/>
      <c r="F184" s="32"/>
      <c r="G184" s="32"/>
      <c r="H184" s="33"/>
      <c r="I184" s="48"/>
      <c r="J184" s="187"/>
      <c r="K184" s="187"/>
      <c r="L184" s="187"/>
      <c r="M184" s="187"/>
      <c r="N184" s="187"/>
      <c r="O184" s="187"/>
      <c r="P184" s="187"/>
      <c r="Q184" s="187"/>
      <c r="R184" s="187"/>
      <c r="S184" s="187"/>
      <c r="T184" s="187"/>
      <c r="U184" s="187"/>
      <c r="V184" s="187"/>
      <c r="W184" s="187"/>
      <c r="X184" s="187"/>
      <c r="Y184" s="187"/>
      <c r="Z184" s="187"/>
      <c r="AA184" s="187"/>
      <c r="AB184" s="187"/>
      <c r="AC184" s="187"/>
      <c r="AD184" s="187"/>
      <c r="AE184" s="187"/>
      <c r="AF184" s="187"/>
      <c r="AG184" s="187"/>
      <c r="AH184" s="187"/>
    </row>
    <row r="185" spans="1:34">
      <c r="A185" s="187"/>
      <c r="B185" s="187"/>
      <c r="C185" s="32"/>
      <c r="D185" s="32"/>
      <c r="E185" s="32"/>
      <c r="F185" s="32"/>
      <c r="G185" s="32"/>
      <c r="H185" s="33"/>
      <c r="I185" s="48"/>
      <c r="J185" s="187"/>
      <c r="K185" s="187"/>
      <c r="L185" s="187"/>
      <c r="M185" s="187"/>
      <c r="N185" s="187"/>
      <c r="O185" s="187"/>
      <c r="P185" s="187"/>
      <c r="Q185" s="187"/>
      <c r="R185" s="187"/>
      <c r="S185" s="187"/>
      <c r="T185" s="187"/>
      <c r="U185" s="187"/>
      <c r="V185" s="187"/>
      <c r="W185" s="187"/>
      <c r="X185" s="187"/>
      <c r="Y185" s="187"/>
      <c r="Z185" s="187"/>
      <c r="AA185" s="187"/>
      <c r="AB185" s="187"/>
      <c r="AC185" s="187"/>
      <c r="AD185" s="187"/>
      <c r="AE185" s="187"/>
      <c r="AF185" s="187"/>
      <c r="AG185" s="187"/>
      <c r="AH185" s="187"/>
    </row>
    <row r="186" spans="1:34">
      <c r="A186" s="187"/>
      <c r="B186" s="187"/>
      <c r="C186" s="32"/>
      <c r="D186" s="32"/>
      <c r="E186" s="32"/>
      <c r="F186" s="32"/>
      <c r="G186" s="32"/>
      <c r="H186" s="33"/>
      <c r="I186" s="48"/>
      <c r="J186" s="187"/>
      <c r="K186" s="187"/>
      <c r="L186" s="187"/>
      <c r="M186" s="187"/>
      <c r="N186" s="187"/>
      <c r="O186" s="187"/>
      <c r="P186" s="187"/>
      <c r="Q186" s="187"/>
      <c r="R186" s="187"/>
      <c r="S186" s="187"/>
      <c r="T186" s="187"/>
      <c r="U186" s="187"/>
      <c r="V186" s="187"/>
      <c r="W186" s="187"/>
      <c r="X186" s="187"/>
      <c r="Y186" s="187"/>
      <c r="Z186" s="187"/>
      <c r="AA186" s="187"/>
      <c r="AB186" s="187"/>
      <c r="AC186" s="187"/>
      <c r="AD186" s="187"/>
      <c r="AE186" s="187"/>
      <c r="AF186" s="187"/>
      <c r="AG186" s="187"/>
      <c r="AH186" s="187"/>
    </row>
    <row r="187" spans="1:34">
      <c r="A187" s="187"/>
      <c r="B187" s="187"/>
      <c r="C187" s="32"/>
      <c r="D187" s="32"/>
      <c r="E187" s="32"/>
      <c r="F187" s="32"/>
      <c r="G187" s="32"/>
      <c r="H187" s="33"/>
      <c r="I187" s="48"/>
      <c r="J187" s="187"/>
      <c r="K187" s="187"/>
      <c r="L187" s="187"/>
      <c r="M187" s="187"/>
      <c r="N187" s="187"/>
      <c r="O187" s="187"/>
      <c r="P187" s="187"/>
      <c r="Q187" s="187"/>
      <c r="R187" s="187"/>
      <c r="S187" s="187"/>
      <c r="T187" s="187"/>
      <c r="U187" s="187"/>
      <c r="V187" s="187"/>
      <c r="W187" s="187"/>
      <c r="X187" s="187"/>
      <c r="Y187" s="187"/>
      <c r="Z187" s="187"/>
      <c r="AA187" s="187"/>
      <c r="AB187" s="187"/>
      <c r="AC187" s="187"/>
      <c r="AD187" s="187"/>
      <c r="AE187" s="187"/>
      <c r="AF187" s="187"/>
      <c r="AG187" s="187"/>
      <c r="AH187" s="187"/>
    </row>
    <row r="188" spans="1:34">
      <c r="A188" s="187"/>
      <c r="B188" s="187"/>
      <c r="C188" s="32"/>
      <c r="D188" s="32"/>
      <c r="E188" s="32"/>
      <c r="F188" s="32"/>
      <c r="G188" s="32"/>
      <c r="H188" s="33"/>
      <c r="I188" s="48"/>
      <c r="J188" s="187"/>
      <c r="K188" s="187"/>
      <c r="L188" s="187"/>
      <c r="M188" s="187"/>
      <c r="N188" s="187"/>
      <c r="O188" s="187"/>
      <c r="P188" s="187"/>
      <c r="Q188" s="187"/>
      <c r="R188" s="187"/>
      <c r="S188" s="187"/>
      <c r="T188" s="187"/>
      <c r="U188" s="187"/>
      <c r="V188" s="187"/>
      <c r="W188" s="187"/>
      <c r="X188" s="187"/>
      <c r="Y188" s="187"/>
      <c r="Z188" s="187"/>
      <c r="AA188" s="187"/>
      <c r="AB188" s="187"/>
      <c r="AC188" s="187"/>
      <c r="AD188" s="187"/>
      <c r="AE188" s="187"/>
      <c r="AF188" s="187"/>
      <c r="AG188" s="187"/>
      <c r="AH188" s="187"/>
    </row>
    <row r="189" spans="1:34">
      <c r="A189" s="187"/>
      <c r="B189" s="187"/>
      <c r="C189" s="32"/>
      <c r="D189" s="32"/>
      <c r="E189" s="32"/>
      <c r="F189" s="32"/>
      <c r="G189" s="32"/>
      <c r="H189" s="33"/>
      <c r="I189" s="48"/>
      <c r="J189" s="187"/>
      <c r="K189" s="187"/>
      <c r="L189" s="187"/>
      <c r="M189" s="187"/>
      <c r="N189" s="187"/>
      <c r="O189" s="187"/>
      <c r="P189" s="187"/>
      <c r="Q189" s="187"/>
      <c r="R189" s="187"/>
      <c r="S189" s="187"/>
      <c r="T189" s="187"/>
      <c r="U189" s="187"/>
      <c r="V189" s="187"/>
      <c r="W189" s="187"/>
      <c r="X189" s="187"/>
      <c r="Y189" s="187"/>
      <c r="Z189" s="187"/>
      <c r="AA189" s="187"/>
      <c r="AB189" s="187"/>
      <c r="AC189" s="187"/>
      <c r="AD189" s="187"/>
      <c r="AE189" s="187"/>
      <c r="AF189" s="187"/>
      <c r="AG189" s="187"/>
      <c r="AH189" s="187"/>
    </row>
    <row r="190" spans="1:34">
      <c r="A190" s="187"/>
      <c r="B190" s="187"/>
      <c r="C190" s="32"/>
      <c r="D190" s="32"/>
      <c r="E190" s="32"/>
      <c r="F190" s="32"/>
      <c r="G190" s="32"/>
      <c r="H190" s="33"/>
      <c r="I190" s="48"/>
      <c r="J190" s="187"/>
      <c r="K190" s="187"/>
      <c r="L190" s="187"/>
      <c r="M190" s="187"/>
      <c r="N190" s="187"/>
      <c r="O190" s="187"/>
      <c r="P190" s="187"/>
      <c r="Q190" s="187"/>
      <c r="R190" s="187"/>
      <c r="S190" s="187"/>
      <c r="T190" s="187"/>
      <c r="U190" s="187"/>
      <c r="V190" s="187"/>
      <c r="W190" s="187"/>
      <c r="X190" s="187"/>
      <c r="Y190" s="187"/>
      <c r="Z190" s="187"/>
      <c r="AA190" s="187"/>
      <c r="AB190" s="187"/>
      <c r="AC190" s="187"/>
      <c r="AD190" s="187"/>
      <c r="AE190" s="187"/>
      <c r="AF190" s="187"/>
      <c r="AG190" s="187"/>
      <c r="AH190" s="187"/>
    </row>
    <row r="191" spans="1:34">
      <c r="A191" s="187"/>
      <c r="B191" s="187"/>
      <c r="C191" s="32"/>
      <c r="D191" s="32"/>
      <c r="E191" s="32"/>
      <c r="F191" s="32"/>
      <c r="G191" s="32"/>
      <c r="H191" s="33"/>
      <c r="I191" s="48"/>
      <c r="J191" s="187"/>
      <c r="K191" s="187"/>
      <c r="L191" s="187"/>
      <c r="M191" s="187"/>
      <c r="N191" s="187"/>
      <c r="O191" s="187"/>
      <c r="P191" s="187"/>
      <c r="Q191" s="187"/>
      <c r="R191" s="187"/>
      <c r="S191" s="187"/>
      <c r="T191" s="187"/>
      <c r="U191" s="187"/>
      <c r="V191" s="187"/>
      <c r="W191" s="187"/>
      <c r="X191" s="187"/>
      <c r="Y191" s="187"/>
      <c r="Z191" s="187"/>
      <c r="AA191" s="187"/>
      <c r="AB191" s="187"/>
      <c r="AC191" s="187"/>
      <c r="AD191" s="187"/>
      <c r="AE191" s="187"/>
      <c r="AF191" s="187"/>
      <c r="AG191" s="187"/>
      <c r="AH191" s="187"/>
    </row>
    <row r="192" spans="1:34">
      <c r="A192" s="187"/>
      <c r="B192" s="187"/>
      <c r="C192" s="32"/>
      <c r="D192" s="32"/>
      <c r="E192" s="32"/>
      <c r="F192" s="32"/>
      <c r="G192" s="32"/>
      <c r="H192" s="33"/>
      <c r="I192" s="48"/>
      <c r="J192" s="187"/>
      <c r="K192" s="187"/>
      <c r="L192" s="187"/>
      <c r="M192" s="187"/>
      <c r="N192" s="187"/>
      <c r="O192" s="187"/>
      <c r="P192" s="187"/>
      <c r="Q192" s="187"/>
      <c r="R192" s="187"/>
      <c r="S192" s="187"/>
      <c r="T192" s="187"/>
      <c r="U192" s="187"/>
      <c r="V192" s="187"/>
      <c r="W192" s="187"/>
      <c r="X192" s="187"/>
      <c r="Y192" s="187"/>
      <c r="Z192" s="187"/>
      <c r="AA192" s="187"/>
      <c r="AB192" s="187"/>
      <c r="AC192" s="187"/>
      <c r="AD192" s="187"/>
      <c r="AE192" s="187"/>
      <c r="AF192" s="187"/>
      <c r="AG192" s="187"/>
      <c r="AH192" s="187"/>
    </row>
    <row r="193" spans="1:34">
      <c r="A193" s="187"/>
      <c r="B193" s="187"/>
      <c r="C193" s="32"/>
      <c r="D193" s="32"/>
      <c r="E193" s="32"/>
      <c r="F193" s="32"/>
      <c r="G193" s="32"/>
      <c r="H193" s="33"/>
      <c r="I193" s="48"/>
      <c r="J193" s="187"/>
      <c r="K193" s="187"/>
      <c r="L193" s="187"/>
      <c r="M193" s="187"/>
      <c r="N193" s="187"/>
      <c r="O193" s="187"/>
      <c r="P193" s="187"/>
      <c r="Q193" s="187"/>
      <c r="R193" s="187"/>
      <c r="S193" s="187"/>
      <c r="T193" s="187"/>
      <c r="U193" s="187"/>
      <c r="V193" s="187"/>
      <c r="W193" s="187"/>
      <c r="X193" s="187"/>
      <c r="Y193" s="187"/>
      <c r="Z193" s="187"/>
      <c r="AA193" s="187"/>
      <c r="AB193" s="187"/>
      <c r="AC193" s="187"/>
      <c r="AD193" s="187"/>
      <c r="AE193" s="187"/>
      <c r="AF193" s="187"/>
      <c r="AG193" s="187"/>
      <c r="AH193" s="187"/>
    </row>
    <row r="194" spans="1:34">
      <c r="A194" s="187"/>
      <c r="B194" s="187"/>
      <c r="C194" s="32"/>
      <c r="D194" s="32"/>
      <c r="E194" s="32"/>
      <c r="F194" s="32"/>
      <c r="G194" s="32"/>
      <c r="H194" s="33"/>
      <c r="I194" s="48"/>
      <c r="J194" s="187"/>
      <c r="K194" s="187"/>
      <c r="L194" s="187"/>
      <c r="M194" s="187"/>
      <c r="N194" s="187"/>
      <c r="O194" s="187"/>
      <c r="P194" s="187"/>
      <c r="Q194" s="187"/>
      <c r="R194" s="187"/>
      <c r="S194" s="187"/>
      <c r="T194" s="187"/>
      <c r="U194" s="187"/>
      <c r="V194" s="187"/>
      <c r="W194" s="187"/>
      <c r="X194" s="187"/>
      <c r="Y194" s="187"/>
      <c r="Z194" s="187"/>
      <c r="AA194" s="187"/>
      <c r="AB194" s="187"/>
      <c r="AC194" s="187"/>
      <c r="AD194" s="187"/>
      <c r="AE194" s="187"/>
      <c r="AF194" s="187"/>
      <c r="AG194" s="187"/>
      <c r="AH194" s="187"/>
    </row>
    <row r="195" spans="1:34">
      <c r="A195" s="187"/>
      <c r="B195" s="187"/>
      <c r="C195" s="32"/>
      <c r="D195" s="32"/>
      <c r="E195" s="32"/>
      <c r="F195" s="32"/>
      <c r="G195" s="32"/>
      <c r="H195" s="33"/>
      <c r="I195" s="48"/>
      <c r="J195" s="187"/>
      <c r="K195" s="187"/>
      <c r="L195" s="187"/>
      <c r="M195" s="187"/>
      <c r="N195" s="187"/>
      <c r="O195" s="187"/>
      <c r="P195" s="187"/>
      <c r="Q195" s="187"/>
      <c r="R195" s="187"/>
      <c r="S195" s="187"/>
      <c r="T195" s="187"/>
      <c r="U195" s="187"/>
      <c r="V195" s="187"/>
      <c r="W195" s="187"/>
      <c r="X195" s="187"/>
      <c r="Y195" s="187"/>
      <c r="Z195" s="187"/>
      <c r="AA195" s="187"/>
      <c r="AB195" s="187"/>
      <c r="AC195" s="187"/>
      <c r="AD195" s="187"/>
      <c r="AE195" s="187"/>
      <c r="AF195" s="187"/>
      <c r="AG195" s="187"/>
      <c r="AH195" s="187"/>
    </row>
    <row r="196" spans="1:34">
      <c r="A196" s="187"/>
      <c r="B196" s="187"/>
      <c r="C196" s="32"/>
      <c r="D196" s="32"/>
      <c r="E196" s="32"/>
      <c r="F196" s="32"/>
      <c r="G196" s="32"/>
      <c r="H196" s="33"/>
      <c r="I196" s="48"/>
      <c r="J196" s="187"/>
      <c r="K196" s="187"/>
      <c r="L196" s="187"/>
      <c r="M196" s="187"/>
      <c r="N196" s="187"/>
      <c r="O196" s="187"/>
      <c r="P196" s="187"/>
      <c r="Q196" s="187"/>
      <c r="R196" s="187"/>
      <c r="S196" s="187"/>
      <c r="T196" s="187"/>
      <c r="U196" s="187"/>
      <c r="V196" s="187"/>
      <c r="W196" s="187"/>
      <c r="X196" s="187"/>
      <c r="Y196" s="187"/>
      <c r="Z196" s="187"/>
      <c r="AA196" s="187"/>
      <c r="AB196" s="187"/>
      <c r="AC196" s="187"/>
      <c r="AD196" s="187"/>
      <c r="AE196" s="187"/>
      <c r="AF196" s="187"/>
      <c r="AG196" s="187"/>
      <c r="AH196" s="187"/>
    </row>
    <row r="197" spans="1:34">
      <c r="A197" s="187"/>
      <c r="B197" s="187"/>
      <c r="C197" s="32"/>
      <c r="D197" s="32"/>
      <c r="E197" s="32"/>
      <c r="F197" s="32"/>
      <c r="G197" s="32"/>
      <c r="H197" s="33"/>
      <c r="I197" s="48"/>
      <c r="J197" s="187"/>
      <c r="K197" s="187"/>
      <c r="L197" s="187"/>
      <c r="M197" s="187"/>
      <c r="N197" s="187"/>
      <c r="O197" s="187"/>
      <c r="P197" s="187"/>
      <c r="Q197" s="187"/>
      <c r="R197" s="187"/>
      <c r="S197" s="187"/>
      <c r="T197" s="187"/>
      <c r="U197" s="187"/>
      <c r="V197" s="187"/>
      <c r="W197" s="187"/>
      <c r="X197" s="187"/>
      <c r="Y197" s="187"/>
      <c r="Z197" s="187"/>
      <c r="AA197" s="187"/>
      <c r="AB197" s="187"/>
      <c r="AC197" s="187"/>
      <c r="AD197" s="187"/>
      <c r="AE197" s="187"/>
      <c r="AF197" s="187"/>
      <c r="AG197" s="187"/>
      <c r="AH197" s="187"/>
    </row>
    <row r="198" spans="1:34">
      <c r="A198" s="187"/>
      <c r="B198" s="187"/>
      <c r="C198" s="32"/>
      <c r="D198" s="32"/>
      <c r="E198" s="32"/>
      <c r="F198" s="32"/>
      <c r="G198" s="32"/>
      <c r="H198" s="33"/>
      <c r="I198" s="48"/>
      <c r="J198" s="187"/>
      <c r="K198" s="187"/>
      <c r="L198" s="187"/>
      <c r="M198" s="187"/>
      <c r="N198" s="187"/>
      <c r="O198" s="187"/>
      <c r="P198" s="187"/>
      <c r="Q198" s="187"/>
      <c r="R198" s="187"/>
      <c r="S198" s="187"/>
      <c r="T198" s="187"/>
      <c r="U198" s="187"/>
      <c r="V198" s="187"/>
      <c r="W198" s="187"/>
      <c r="X198" s="187"/>
      <c r="Y198" s="187"/>
      <c r="Z198" s="187"/>
      <c r="AA198" s="187"/>
      <c r="AB198" s="187"/>
      <c r="AC198" s="187"/>
      <c r="AD198" s="187"/>
      <c r="AE198" s="187"/>
      <c r="AF198" s="187"/>
      <c r="AG198" s="187"/>
      <c r="AH198" s="187"/>
    </row>
    <row r="199" spans="1:34">
      <c r="A199" s="187"/>
      <c r="B199" s="187"/>
      <c r="C199" s="32"/>
      <c r="D199" s="32"/>
      <c r="E199" s="32"/>
      <c r="F199" s="32"/>
      <c r="G199" s="32"/>
      <c r="H199" s="33"/>
      <c r="I199" s="48"/>
      <c r="J199" s="187"/>
      <c r="K199" s="187"/>
      <c r="L199" s="187"/>
      <c r="M199" s="187"/>
      <c r="N199" s="187"/>
      <c r="O199" s="187"/>
      <c r="P199" s="187"/>
      <c r="Q199" s="187"/>
      <c r="R199" s="187"/>
      <c r="S199" s="187"/>
      <c r="T199" s="187"/>
      <c r="U199" s="187"/>
      <c r="V199" s="187"/>
      <c r="W199" s="187"/>
      <c r="X199" s="187"/>
      <c r="Y199" s="187"/>
      <c r="Z199" s="187"/>
      <c r="AA199" s="187"/>
      <c r="AB199" s="187"/>
      <c r="AC199" s="187"/>
      <c r="AD199" s="187"/>
      <c r="AE199" s="187"/>
      <c r="AF199" s="187"/>
      <c r="AG199" s="187"/>
      <c r="AH199" s="187"/>
    </row>
    <row r="200" spans="1:34">
      <c r="A200" s="187"/>
      <c r="B200" s="187"/>
      <c r="C200" s="32"/>
      <c r="D200" s="32"/>
      <c r="E200" s="32"/>
      <c r="F200" s="32"/>
      <c r="G200" s="32"/>
      <c r="H200" s="33"/>
      <c r="I200" s="48"/>
      <c r="J200" s="187"/>
      <c r="K200" s="187"/>
      <c r="L200" s="187"/>
      <c r="M200" s="187"/>
      <c r="N200" s="187"/>
      <c r="O200" s="187"/>
      <c r="P200" s="187"/>
      <c r="Q200" s="187"/>
      <c r="R200" s="187"/>
      <c r="S200" s="187"/>
      <c r="T200" s="187"/>
      <c r="U200" s="187"/>
      <c r="V200" s="187"/>
      <c r="W200" s="187"/>
      <c r="X200" s="187"/>
      <c r="Y200" s="187"/>
      <c r="Z200" s="187"/>
      <c r="AA200" s="187"/>
      <c r="AB200" s="187"/>
      <c r="AC200" s="187"/>
      <c r="AD200" s="187"/>
      <c r="AE200" s="187"/>
      <c r="AF200" s="187"/>
      <c r="AG200" s="187"/>
      <c r="AH200" s="187"/>
    </row>
    <row r="201" spans="1:34">
      <c r="A201" s="187"/>
      <c r="B201" s="187"/>
      <c r="C201" s="32"/>
      <c r="D201" s="32"/>
      <c r="E201" s="32"/>
      <c r="F201" s="32"/>
      <c r="G201" s="32"/>
      <c r="H201" s="33"/>
      <c r="I201" s="48"/>
      <c r="J201" s="187"/>
      <c r="K201" s="187"/>
      <c r="L201" s="187"/>
      <c r="M201" s="187"/>
      <c r="N201" s="187"/>
      <c r="O201" s="187"/>
      <c r="P201" s="187"/>
      <c r="Q201" s="187"/>
      <c r="R201" s="187"/>
      <c r="S201" s="187"/>
      <c r="T201" s="187"/>
      <c r="U201" s="187"/>
      <c r="V201" s="187"/>
      <c r="W201" s="187"/>
      <c r="X201" s="187"/>
      <c r="Y201" s="187"/>
      <c r="Z201" s="187"/>
      <c r="AA201" s="187"/>
      <c r="AB201" s="187"/>
      <c r="AC201" s="187"/>
      <c r="AD201" s="187"/>
      <c r="AE201" s="187"/>
      <c r="AF201" s="187"/>
      <c r="AG201" s="187"/>
      <c r="AH201" s="187"/>
    </row>
    <row r="202" spans="1:34">
      <c r="A202" s="187"/>
      <c r="B202" s="187"/>
      <c r="C202" s="32"/>
      <c r="D202" s="32"/>
      <c r="E202" s="32"/>
      <c r="F202" s="32"/>
      <c r="G202" s="32"/>
      <c r="H202" s="33"/>
      <c r="I202" s="48"/>
      <c r="J202" s="187"/>
      <c r="K202" s="187"/>
      <c r="L202" s="187"/>
      <c r="M202" s="187"/>
      <c r="N202" s="187"/>
      <c r="O202" s="187"/>
      <c r="P202" s="187"/>
      <c r="Q202" s="187"/>
      <c r="R202" s="187"/>
      <c r="S202" s="187"/>
      <c r="T202" s="187"/>
      <c r="U202" s="187"/>
      <c r="V202" s="187"/>
      <c r="W202" s="187"/>
      <c r="X202" s="187"/>
      <c r="Y202" s="187"/>
      <c r="Z202" s="187"/>
      <c r="AA202" s="187"/>
      <c r="AB202" s="187"/>
      <c r="AC202" s="187"/>
      <c r="AD202" s="187"/>
      <c r="AE202" s="187"/>
      <c r="AF202" s="187"/>
      <c r="AG202" s="187"/>
      <c r="AH202" s="187"/>
    </row>
    <row r="203" spans="1:34">
      <c r="A203" s="187"/>
      <c r="B203" s="187"/>
      <c r="C203" s="32"/>
      <c r="D203" s="32"/>
      <c r="E203" s="32"/>
      <c r="F203" s="32"/>
      <c r="G203" s="32"/>
      <c r="H203" s="33"/>
      <c r="I203" s="48"/>
      <c r="J203" s="187"/>
      <c r="K203" s="187"/>
      <c r="L203" s="187"/>
      <c r="M203" s="187"/>
      <c r="N203" s="187"/>
      <c r="O203" s="187"/>
      <c r="P203" s="187"/>
      <c r="Q203" s="187"/>
      <c r="R203" s="187"/>
      <c r="S203" s="187"/>
      <c r="T203" s="187"/>
      <c r="U203" s="187"/>
      <c r="V203" s="187"/>
      <c r="W203" s="187"/>
      <c r="X203" s="187"/>
      <c r="Y203" s="187"/>
      <c r="Z203" s="187"/>
      <c r="AA203" s="187"/>
      <c r="AB203" s="187"/>
      <c r="AC203" s="187"/>
      <c r="AD203" s="187"/>
      <c r="AE203" s="187"/>
      <c r="AF203" s="187"/>
      <c r="AG203" s="187"/>
      <c r="AH203" s="187"/>
    </row>
    <row r="204" spans="1:34">
      <c r="A204" s="187"/>
      <c r="B204" s="187"/>
      <c r="C204" s="32"/>
      <c r="D204" s="32"/>
      <c r="E204" s="32"/>
      <c r="F204" s="32"/>
      <c r="G204" s="32"/>
      <c r="H204" s="33"/>
      <c r="I204" s="48"/>
      <c r="J204" s="187"/>
      <c r="K204" s="187"/>
      <c r="L204" s="187"/>
      <c r="M204" s="187"/>
      <c r="N204" s="187"/>
      <c r="O204" s="187"/>
      <c r="P204" s="187"/>
      <c r="Q204" s="187"/>
      <c r="R204" s="187"/>
      <c r="S204" s="187"/>
      <c r="T204" s="187"/>
      <c r="U204" s="187"/>
      <c r="V204" s="187"/>
      <c r="W204" s="187"/>
      <c r="X204" s="187"/>
      <c r="Y204" s="187"/>
      <c r="Z204" s="187"/>
      <c r="AA204" s="187"/>
      <c r="AB204" s="187"/>
      <c r="AC204" s="187"/>
      <c r="AD204" s="187"/>
      <c r="AE204" s="187"/>
      <c r="AF204" s="187"/>
      <c r="AG204" s="187"/>
      <c r="AH204" s="187"/>
    </row>
    <row r="205" spans="1:34">
      <c r="A205" s="187"/>
      <c r="B205" s="187"/>
      <c r="C205" s="32"/>
      <c r="D205" s="32"/>
      <c r="E205" s="32"/>
      <c r="F205" s="32"/>
      <c r="G205" s="32"/>
      <c r="H205" s="33"/>
      <c r="I205" s="48"/>
      <c r="J205" s="187"/>
      <c r="K205" s="187"/>
      <c r="L205" s="187"/>
      <c r="M205" s="187"/>
      <c r="N205" s="187"/>
      <c r="O205" s="187"/>
      <c r="P205" s="187"/>
      <c r="Q205" s="187"/>
      <c r="R205" s="187"/>
      <c r="S205" s="187"/>
      <c r="T205" s="187"/>
      <c r="U205" s="187"/>
      <c r="V205" s="187"/>
      <c r="W205" s="187"/>
      <c r="X205" s="187"/>
      <c r="Y205" s="187"/>
      <c r="Z205" s="187"/>
      <c r="AA205" s="187"/>
      <c r="AB205" s="187"/>
      <c r="AC205" s="187"/>
      <c r="AD205" s="187"/>
      <c r="AE205" s="187"/>
      <c r="AF205" s="187"/>
      <c r="AG205" s="187"/>
      <c r="AH205" s="187"/>
    </row>
    <row r="206" spans="1:34">
      <c r="A206" s="187"/>
      <c r="B206" s="187"/>
      <c r="C206" s="32"/>
      <c r="D206" s="32"/>
      <c r="E206" s="32"/>
      <c r="F206" s="32"/>
      <c r="G206" s="32"/>
      <c r="H206" s="33"/>
      <c r="I206" s="48"/>
      <c r="J206" s="187"/>
      <c r="K206" s="187"/>
      <c r="L206" s="187"/>
      <c r="M206" s="187"/>
      <c r="N206" s="187"/>
      <c r="O206" s="187"/>
      <c r="P206" s="187"/>
      <c r="Q206" s="187"/>
      <c r="R206" s="187"/>
      <c r="S206" s="187"/>
      <c r="T206" s="187"/>
      <c r="U206" s="187"/>
      <c r="V206" s="187"/>
      <c r="W206" s="187"/>
      <c r="X206" s="187"/>
      <c r="Y206" s="187"/>
      <c r="Z206" s="187"/>
      <c r="AA206" s="187"/>
      <c r="AB206" s="187"/>
      <c r="AC206" s="187"/>
      <c r="AD206" s="187"/>
      <c r="AE206" s="187"/>
      <c r="AF206" s="187"/>
      <c r="AG206" s="187"/>
      <c r="AH206" s="187"/>
    </row>
    <row r="207" spans="1:34">
      <c r="A207" s="187"/>
      <c r="B207" s="187"/>
      <c r="C207" s="32"/>
      <c r="D207" s="32"/>
      <c r="E207" s="32"/>
      <c r="F207" s="32"/>
      <c r="G207" s="32"/>
      <c r="H207" s="33"/>
      <c r="I207" s="48"/>
      <c r="J207" s="187"/>
      <c r="K207" s="187"/>
      <c r="L207" s="187"/>
      <c r="M207" s="187"/>
      <c r="N207" s="187"/>
      <c r="O207" s="187"/>
      <c r="P207" s="187"/>
      <c r="Q207" s="187"/>
      <c r="R207" s="187"/>
      <c r="S207" s="187"/>
      <c r="T207" s="187"/>
      <c r="U207" s="187"/>
      <c r="V207" s="187"/>
      <c r="W207" s="187"/>
      <c r="X207" s="187"/>
      <c r="Y207" s="187"/>
      <c r="Z207" s="187"/>
      <c r="AA207" s="187"/>
      <c r="AB207" s="187"/>
      <c r="AC207" s="187"/>
      <c r="AD207" s="187"/>
      <c r="AE207" s="187"/>
      <c r="AF207" s="187"/>
      <c r="AG207" s="187"/>
      <c r="AH207" s="187"/>
    </row>
    <row r="208" spans="1:34">
      <c r="A208" s="187"/>
      <c r="B208" s="187"/>
      <c r="C208" s="32"/>
      <c r="D208" s="32"/>
      <c r="E208" s="32"/>
      <c r="F208" s="32"/>
      <c r="G208" s="32"/>
      <c r="H208" s="33"/>
      <c r="I208" s="48"/>
      <c r="J208" s="187"/>
      <c r="K208" s="187"/>
      <c r="L208" s="187"/>
      <c r="M208" s="187"/>
      <c r="N208" s="187"/>
      <c r="O208" s="187"/>
      <c r="P208" s="187"/>
      <c r="Q208" s="187"/>
      <c r="R208" s="187"/>
      <c r="S208" s="187"/>
      <c r="T208" s="187"/>
      <c r="U208" s="187"/>
      <c r="V208" s="187"/>
      <c r="W208" s="187"/>
      <c r="X208" s="187"/>
      <c r="Y208" s="187"/>
      <c r="Z208" s="187"/>
      <c r="AA208" s="187"/>
      <c r="AB208" s="187"/>
      <c r="AC208" s="187"/>
      <c r="AD208" s="187"/>
      <c r="AE208" s="187"/>
      <c r="AF208" s="187"/>
      <c r="AG208" s="187"/>
      <c r="AH208" s="187"/>
    </row>
    <row r="209" spans="1:34">
      <c r="A209" s="187"/>
      <c r="B209" s="187"/>
      <c r="C209" s="32"/>
      <c r="D209" s="32"/>
      <c r="E209" s="32"/>
      <c r="F209" s="32"/>
      <c r="G209" s="32"/>
      <c r="H209" s="33"/>
      <c r="I209" s="48"/>
      <c r="J209" s="187"/>
      <c r="K209" s="187"/>
      <c r="L209" s="187"/>
      <c r="M209" s="187"/>
      <c r="N209" s="187"/>
      <c r="O209" s="187"/>
      <c r="P209" s="187"/>
      <c r="Q209" s="187"/>
      <c r="R209" s="187"/>
      <c r="S209" s="187"/>
      <c r="T209" s="187"/>
      <c r="U209" s="187"/>
      <c r="V209" s="187"/>
      <c r="W209" s="187"/>
      <c r="X209" s="187"/>
      <c r="Y209" s="187"/>
      <c r="Z209" s="187"/>
      <c r="AA209" s="187"/>
      <c r="AB209" s="187"/>
      <c r="AC209" s="187"/>
      <c r="AD209" s="187"/>
      <c r="AE209" s="187"/>
      <c r="AF209" s="187"/>
      <c r="AG209" s="187"/>
      <c r="AH209" s="187"/>
    </row>
    <row r="210" spans="1:34">
      <c r="A210" s="187"/>
      <c r="B210" s="187"/>
      <c r="C210" s="32"/>
      <c r="D210" s="32"/>
      <c r="E210" s="32"/>
      <c r="F210" s="32"/>
      <c r="G210" s="32"/>
      <c r="H210" s="33"/>
      <c r="I210" s="48"/>
      <c r="J210" s="187"/>
      <c r="K210" s="187"/>
      <c r="L210" s="187"/>
      <c r="M210" s="187"/>
      <c r="N210" s="187"/>
      <c r="O210" s="187"/>
      <c r="P210" s="187"/>
      <c r="Q210" s="187"/>
      <c r="R210" s="187"/>
      <c r="S210" s="187"/>
      <c r="T210" s="187"/>
      <c r="U210" s="187"/>
      <c r="V210" s="187"/>
      <c r="W210" s="187"/>
      <c r="X210" s="187"/>
      <c r="Y210" s="187"/>
      <c r="Z210" s="187"/>
      <c r="AA210" s="187"/>
      <c r="AB210" s="187"/>
      <c r="AC210" s="187"/>
      <c r="AD210" s="187"/>
      <c r="AE210" s="187"/>
      <c r="AF210" s="187"/>
      <c r="AG210" s="187"/>
      <c r="AH210" s="187"/>
    </row>
    <row r="211" spans="1:34">
      <c r="A211" s="187"/>
      <c r="B211" s="187"/>
      <c r="C211" s="32"/>
      <c r="D211" s="32"/>
      <c r="E211" s="32"/>
      <c r="F211" s="32"/>
      <c r="G211" s="32"/>
      <c r="H211" s="33"/>
      <c r="I211" s="48"/>
      <c r="J211" s="187"/>
      <c r="K211" s="187"/>
      <c r="L211" s="187"/>
      <c r="M211" s="187"/>
      <c r="N211" s="187"/>
      <c r="O211" s="187"/>
      <c r="P211" s="187"/>
      <c r="Q211" s="187"/>
      <c r="R211" s="187"/>
      <c r="S211" s="187"/>
      <c r="T211" s="187"/>
      <c r="U211" s="187"/>
      <c r="V211" s="187"/>
      <c r="W211" s="187"/>
      <c r="X211" s="187"/>
      <c r="Y211" s="187"/>
      <c r="Z211" s="187"/>
      <c r="AA211" s="187"/>
      <c r="AB211" s="187"/>
      <c r="AC211" s="187"/>
      <c r="AD211" s="187"/>
      <c r="AE211" s="187"/>
      <c r="AF211" s="187"/>
      <c r="AG211" s="187"/>
      <c r="AH211" s="187"/>
    </row>
    <row r="212" spans="1:34">
      <c r="A212" s="187"/>
      <c r="B212" s="187"/>
      <c r="C212" s="32"/>
      <c r="D212" s="32"/>
      <c r="E212" s="32"/>
      <c r="F212" s="32"/>
      <c r="G212" s="32"/>
      <c r="H212" s="33"/>
      <c r="I212" s="48"/>
      <c r="J212" s="187"/>
      <c r="K212" s="187"/>
      <c r="L212" s="187"/>
      <c r="M212" s="187"/>
      <c r="N212" s="187"/>
      <c r="O212" s="187"/>
      <c r="P212" s="187"/>
      <c r="Q212" s="187"/>
      <c r="R212" s="187"/>
      <c r="S212" s="187"/>
      <c r="T212" s="187"/>
      <c r="U212" s="187"/>
      <c r="V212" s="187"/>
      <c r="W212" s="187"/>
      <c r="X212" s="187"/>
      <c r="Y212" s="187"/>
      <c r="Z212" s="187"/>
      <c r="AA212" s="187"/>
      <c r="AB212" s="187"/>
      <c r="AC212" s="187"/>
      <c r="AD212" s="187"/>
      <c r="AE212" s="187"/>
      <c r="AF212" s="187"/>
      <c r="AG212" s="187"/>
      <c r="AH212" s="187"/>
    </row>
    <row r="213" spans="1:34">
      <c r="A213" s="187"/>
      <c r="B213" s="187"/>
      <c r="C213" s="32"/>
      <c r="D213" s="32"/>
      <c r="E213" s="32"/>
      <c r="F213" s="32"/>
      <c r="G213" s="32"/>
      <c r="H213" s="33"/>
      <c r="I213" s="48"/>
      <c r="J213" s="187"/>
      <c r="K213" s="187"/>
      <c r="L213" s="187"/>
      <c r="M213" s="187"/>
      <c r="N213" s="187"/>
      <c r="O213" s="187"/>
      <c r="P213" s="187"/>
      <c r="Q213" s="187"/>
      <c r="R213" s="187"/>
      <c r="S213" s="187"/>
      <c r="T213" s="187"/>
      <c r="U213" s="187"/>
      <c r="V213" s="187"/>
      <c r="W213" s="187"/>
      <c r="X213" s="187"/>
      <c r="Y213" s="187"/>
      <c r="Z213" s="187"/>
      <c r="AA213" s="187"/>
      <c r="AB213" s="187"/>
      <c r="AC213" s="187"/>
      <c r="AD213" s="187"/>
      <c r="AE213" s="187"/>
      <c r="AF213" s="187"/>
      <c r="AG213" s="187"/>
      <c r="AH213" s="187"/>
    </row>
    <row r="214" spans="1:34">
      <c r="A214" s="187"/>
      <c r="B214" s="187"/>
      <c r="C214" s="32"/>
      <c r="D214" s="32"/>
      <c r="E214" s="32"/>
      <c r="F214" s="32"/>
      <c r="G214" s="32"/>
      <c r="H214" s="33"/>
      <c r="I214" s="48"/>
      <c r="J214" s="187"/>
      <c r="K214" s="187"/>
      <c r="L214" s="187"/>
      <c r="M214" s="187"/>
      <c r="N214" s="187"/>
      <c r="O214" s="187"/>
      <c r="P214" s="187"/>
      <c r="Q214" s="187"/>
      <c r="R214" s="187"/>
      <c r="S214" s="187"/>
      <c r="T214" s="187"/>
      <c r="U214" s="187"/>
      <c r="V214" s="187"/>
      <c r="W214" s="187"/>
      <c r="X214" s="187"/>
      <c r="Y214" s="187"/>
      <c r="Z214" s="187"/>
      <c r="AA214" s="187"/>
      <c r="AB214" s="187"/>
      <c r="AC214" s="187"/>
      <c r="AD214" s="187"/>
      <c r="AE214" s="187"/>
      <c r="AF214" s="187"/>
      <c r="AG214" s="187"/>
      <c r="AH214" s="187"/>
    </row>
    <row r="215" spans="1:34">
      <c r="A215" s="187"/>
      <c r="B215" s="187"/>
      <c r="C215" s="32"/>
      <c r="D215" s="32"/>
      <c r="E215" s="32"/>
      <c r="F215" s="32"/>
      <c r="G215" s="32"/>
      <c r="H215" s="33"/>
      <c r="I215" s="48"/>
      <c r="J215" s="187"/>
      <c r="K215" s="187"/>
      <c r="L215" s="187"/>
      <c r="M215" s="187"/>
      <c r="N215" s="187"/>
      <c r="O215" s="187"/>
      <c r="P215" s="187"/>
      <c r="Q215" s="187"/>
      <c r="R215" s="187"/>
      <c r="S215" s="187"/>
      <c r="T215" s="187"/>
      <c r="U215" s="187"/>
      <c r="V215" s="187"/>
      <c r="W215" s="187"/>
      <c r="X215" s="187"/>
      <c r="Y215" s="187"/>
      <c r="Z215" s="187"/>
      <c r="AA215" s="187"/>
      <c r="AB215" s="187"/>
      <c r="AC215" s="187"/>
      <c r="AD215" s="187"/>
      <c r="AE215" s="187"/>
      <c r="AF215" s="187"/>
      <c r="AG215" s="187"/>
      <c r="AH215" s="187"/>
    </row>
    <row r="216" spans="1:34">
      <c r="A216" s="187"/>
      <c r="B216" s="187"/>
      <c r="C216" s="32"/>
      <c r="D216" s="32"/>
      <c r="E216" s="32"/>
      <c r="F216" s="32"/>
      <c r="G216" s="32"/>
      <c r="H216" s="33"/>
      <c r="I216" s="48"/>
      <c r="J216" s="187"/>
      <c r="K216" s="187"/>
      <c r="L216" s="187"/>
      <c r="M216" s="187"/>
      <c r="N216" s="187"/>
      <c r="O216" s="187"/>
      <c r="P216" s="187"/>
      <c r="Q216" s="187"/>
      <c r="R216" s="187"/>
      <c r="S216" s="187"/>
      <c r="T216" s="187"/>
      <c r="U216" s="187"/>
      <c r="V216" s="187"/>
      <c r="W216" s="187"/>
      <c r="X216" s="187"/>
      <c r="Y216" s="187"/>
      <c r="Z216" s="187"/>
      <c r="AA216" s="187"/>
      <c r="AB216" s="187"/>
      <c r="AC216" s="187"/>
      <c r="AD216" s="187"/>
      <c r="AE216" s="187"/>
      <c r="AF216" s="187"/>
      <c r="AG216" s="187"/>
      <c r="AH216" s="187"/>
    </row>
    <row r="217" spans="1:34">
      <c r="A217" s="187"/>
      <c r="B217" s="187"/>
      <c r="C217" s="32"/>
      <c r="D217" s="32"/>
      <c r="E217" s="32"/>
      <c r="F217" s="32"/>
      <c r="G217" s="32"/>
      <c r="H217" s="33"/>
      <c r="I217" s="48"/>
      <c r="J217" s="187"/>
      <c r="K217" s="187"/>
      <c r="L217" s="187"/>
      <c r="M217" s="187"/>
      <c r="N217" s="187"/>
      <c r="O217" s="187"/>
      <c r="P217" s="187"/>
      <c r="Q217" s="187"/>
      <c r="R217" s="187"/>
      <c r="S217" s="187"/>
      <c r="T217" s="187"/>
      <c r="U217" s="187"/>
      <c r="V217" s="187"/>
      <c r="W217" s="187"/>
      <c r="X217" s="187"/>
      <c r="Y217" s="187"/>
      <c r="Z217" s="187"/>
      <c r="AA217" s="187"/>
      <c r="AB217" s="187"/>
      <c r="AC217" s="187"/>
      <c r="AD217" s="187"/>
      <c r="AE217" s="187"/>
      <c r="AF217" s="187"/>
      <c r="AG217" s="187"/>
      <c r="AH217" s="187"/>
    </row>
    <row r="218" spans="1:34">
      <c r="A218" s="187"/>
      <c r="B218" s="187"/>
      <c r="C218" s="32"/>
      <c r="D218" s="32"/>
      <c r="E218" s="32"/>
      <c r="F218" s="32"/>
      <c r="G218" s="32"/>
      <c r="H218" s="33"/>
      <c r="I218" s="48"/>
      <c r="J218" s="187"/>
      <c r="K218" s="187"/>
      <c r="L218" s="187"/>
      <c r="M218" s="187"/>
      <c r="N218" s="187"/>
      <c r="O218" s="187"/>
      <c r="P218" s="187"/>
      <c r="Q218" s="187"/>
      <c r="R218" s="187"/>
      <c r="S218" s="187"/>
      <c r="T218" s="187"/>
      <c r="U218" s="187"/>
      <c r="V218" s="187"/>
      <c r="W218" s="187"/>
      <c r="X218" s="187"/>
      <c r="Y218" s="187"/>
      <c r="Z218" s="187"/>
      <c r="AA218" s="187"/>
      <c r="AB218" s="187"/>
      <c r="AC218" s="187"/>
      <c r="AD218" s="187"/>
      <c r="AE218" s="187"/>
      <c r="AF218" s="187"/>
      <c r="AG218" s="187"/>
      <c r="AH218" s="187"/>
    </row>
    <row r="219" spans="1:34">
      <c r="A219" s="187"/>
      <c r="B219" s="187"/>
      <c r="C219" s="32"/>
      <c r="D219" s="32"/>
      <c r="E219" s="32"/>
      <c r="F219" s="32"/>
      <c r="G219" s="32"/>
      <c r="H219" s="33"/>
      <c r="I219" s="48"/>
      <c r="J219" s="187"/>
      <c r="K219" s="187"/>
      <c r="L219" s="187"/>
      <c r="M219" s="187"/>
      <c r="N219" s="187"/>
      <c r="O219" s="187"/>
      <c r="P219" s="187"/>
      <c r="Q219" s="187"/>
      <c r="R219" s="187"/>
      <c r="S219" s="187"/>
      <c r="T219" s="187"/>
      <c r="U219" s="187"/>
      <c r="V219" s="187"/>
      <c r="W219" s="187"/>
      <c r="X219" s="187"/>
      <c r="Y219" s="187"/>
      <c r="Z219" s="187"/>
      <c r="AA219" s="187"/>
      <c r="AB219" s="187"/>
      <c r="AC219" s="187"/>
      <c r="AD219" s="187"/>
      <c r="AE219" s="187"/>
      <c r="AF219" s="187"/>
      <c r="AG219" s="187"/>
      <c r="AH219" s="187"/>
    </row>
    <row r="220" spans="1:34">
      <c r="A220" s="187"/>
      <c r="B220" s="187"/>
      <c r="C220" s="32"/>
      <c r="D220" s="32"/>
      <c r="E220" s="32"/>
      <c r="F220" s="32"/>
      <c r="G220" s="32"/>
      <c r="H220" s="33"/>
      <c r="I220" s="48"/>
      <c r="J220" s="187"/>
      <c r="K220" s="187"/>
      <c r="L220" s="187"/>
      <c r="M220" s="187"/>
      <c r="N220" s="187"/>
      <c r="O220" s="187"/>
      <c r="P220" s="187"/>
      <c r="Q220" s="187"/>
      <c r="R220" s="187"/>
      <c r="S220" s="187"/>
      <c r="T220" s="187"/>
      <c r="U220" s="187"/>
      <c r="V220" s="187"/>
      <c r="W220" s="187"/>
      <c r="X220" s="187"/>
      <c r="Y220" s="187"/>
      <c r="Z220" s="187"/>
      <c r="AA220" s="187"/>
      <c r="AB220" s="187"/>
      <c r="AC220" s="187"/>
      <c r="AD220" s="187"/>
      <c r="AE220" s="187"/>
      <c r="AF220" s="187"/>
      <c r="AG220" s="187"/>
      <c r="AH220" s="187"/>
    </row>
    <row r="221" spans="1:34">
      <c r="A221" s="187"/>
      <c r="B221" s="187"/>
      <c r="C221" s="32"/>
      <c r="D221" s="32"/>
      <c r="E221" s="32"/>
      <c r="F221" s="32"/>
      <c r="G221" s="32"/>
      <c r="H221" s="33"/>
      <c r="I221" s="48"/>
      <c r="J221" s="187"/>
      <c r="K221" s="187"/>
      <c r="L221" s="187"/>
      <c r="M221" s="187"/>
      <c r="N221" s="187"/>
      <c r="O221" s="187"/>
      <c r="P221" s="187"/>
      <c r="Q221" s="187"/>
      <c r="R221" s="187"/>
      <c r="S221" s="187"/>
      <c r="T221" s="187"/>
      <c r="U221" s="187"/>
      <c r="V221" s="187"/>
      <c r="W221" s="187"/>
      <c r="X221" s="187"/>
      <c r="Y221" s="187"/>
      <c r="Z221" s="187"/>
      <c r="AA221" s="187"/>
      <c r="AB221" s="187"/>
      <c r="AC221" s="187"/>
      <c r="AD221" s="187"/>
      <c r="AE221" s="187"/>
      <c r="AF221" s="187"/>
      <c r="AG221" s="187"/>
      <c r="AH221" s="187"/>
    </row>
    <row r="222" spans="1:34">
      <c r="A222" s="187"/>
      <c r="B222" s="187"/>
      <c r="C222" s="32"/>
      <c r="D222" s="32"/>
      <c r="E222" s="32"/>
      <c r="F222" s="32"/>
      <c r="G222" s="32"/>
      <c r="H222" s="33"/>
      <c r="I222" s="48"/>
      <c r="J222" s="187"/>
      <c r="K222" s="187"/>
      <c r="L222" s="187"/>
      <c r="M222" s="187"/>
      <c r="N222" s="187"/>
      <c r="O222" s="187"/>
      <c r="P222" s="187"/>
      <c r="Q222" s="187"/>
      <c r="R222" s="187"/>
      <c r="S222" s="187"/>
      <c r="T222" s="187"/>
      <c r="U222" s="187"/>
      <c r="V222" s="187"/>
      <c r="W222" s="187"/>
      <c r="X222" s="187"/>
      <c r="Y222" s="187"/>
      <c r="Z222" s="187"/>
      <c r="AA222" s="187"/>
      <c r="AB222" s="187"/>
      <c r="AC222" s="187"/>
      <c r="AD222" s="187"/>
      <c r="AE222" s="187"/>
      <c r="AF222" s="187"/>
      <c r="AG222" s="187"/>
      <c r="AH222" s="187"/>
    </row>
    <row r="223" spans="1:34">
      <c r="A223" s="187"/>
      <c r="B223" s="187"/>
      <c r="C223" s="32"/>
      <c r="D223" s="32"/>
      <c r="E223" s="32"/>
      <c r="F223" s="32"/>
      <c r="G223" s="32"/>
      <c r="H223" s="33"/>
      <c r="I223" s="48"/>
      <c r="J223" s="187"/>
      <c r="K223" s="187"/>
      <c r="L223" s="187"/>
      <c r="M223" s="187"/>
      <c r="N223" s="187"/>
      <c r="O223" s="187"/>
      <c r="P223" s="187"/>
      <c r="Q223" s="187"/>
      <c r="R223" s="187"/>
      <c r="S223" s="187"/>
      <c r="T223" s="187"/>
      <c r="U223" s="187"/>
      <c r="V223" s="187"/>
      <c r="W223" s="187"/>
      <c r="X223" s="187"/>
      <c r="Y223" s="187"/>
      <c r="Z223" s="187"/>
      <c r="AA223" s="187"/>
      <c r="AB223" s="187"/>
      <c r="AC223" s="187"/>
      <c r="AD223" s="187"/>
      <c r="AE223" s="187"/>
      <c r="AF223" s="187"/>
      <c r="AG223" s="187"/>
      <c r="AH223" s="187"/>
    </row>
    <row r="224" spans="1:34">
      <c r="A224" s="187"/>
      <c r="B224" s="187"/>
      <c r="C224" s="32"/>
      <c r="D224" s="32"/>
      <c r="E224" s="32"/>
      <c r="F224" s="32"/>
      <c r="G224" s="32"/>
      <c r="H224" s="33"/>
      <c r="I224" s="48"/>
      <c r="J224" s="187"/>
      <c r="K224" s="187"/>
      <c r="L224" s="187"/>
      <c r="M224" s="187"/>
      <c r="N224" s="187"/>
      <c r="O224" s="187"/>
      <c r="P224" s="187"/>
      <c r="Q224" s="187"/>
      <c r="R224" s="187"/>
      <c r="S224" s="187"/>
      <c r="T224" s="187"/>
      <c r="U224" s="187"/>
      <c r="V224" s="187"/>
      <c r="W224" s="187"/>
      <c r="X224" s="187"/>
      <c r="Y224" s="187"/>
      <c r="Z224" s="187"/>
      <c r="AA224" s="187"/>
      <c r="AB224" s="187"/>
      <c r="AC224" s="187"/>
      <c r="AD224" s="187"/>
      <c r="AE224" s="187"/>
      <c r="AF224" s="187"/>
      <c r="AG224" s="187"/>
      <c r="AH224" s="187"/>
    </row>
    <row r="225" spans="1:34">
      <c r="A225" s="187"/>
      <c r="B225" s="187"/>
      <c r="C225" s="32"/>
      <c r="D225" s="32"/>
      <c r="E225" s="32"/>
      <c r="F225" s="32"/>
      <c r="G225" s="32"/>
      <c r="H225" s="33"/>
      <c r="I225" s="48"/>
      <c r="J225" s="187"/>
      <c r="K225" s="187"/>
      <c r="L225" s="187"/>
      <c r="M225" s="187"/>
      <c r="N225" s="187"/>
      <c r="O225" s="187"/>
      <c r="P225" s="187"/>
      <c r="Q225" s="187"/>
      <c r="R225" s="187"/>
      <c r="S225" s="187"/>
      <c r="T225" s="187"/>
      <c r="U225" s="187"/>
      <c r="V225" s="187"/>
      <c r="W225" s="187"/>
      <c r="X225" s="187"/>
      <c r="Y225" s="187"/>
      <c r="Z225" s="187"/>
      <c r="AA225" s="187"/>
      <c r="AB225" s="187"/>
      <c r="AC225" s="187"/>
      <c r="AD225" s="187"/>
      <c r="AE225" s="187"/>
      <c r="AF225" s="187"/>
      <c r="AG225" s="187"/>
      <c r="AH225" s="187"/>
    </row>
    <row r="226" spans="1:34">
      <c r="A226" s="187"/>
      <c r="B226" s="187"/>
      <c r="C226" s="32"/>
      <c r="D226" s="32"/>
      <c r="E226" s="32"/>
      <c r="F226" s="32"/>
      <c r="G226" s="32"/>
      <c r="H226" s="33"/>
      <c r="I226" s="48"/>
      <c r="J226" s="187"/>
      <c r="K226" s="187"/>
      <c r="L226" s="187"/>
      <c r="M226" s="187"/>
      <c r="N226" s="187"/>
      <c r="O226" s="187"/>
      <c r="P226" s="187"/>
      <c r="Q226" s="187"/>
      <c r="R226" s="187"/>
      <c r="S226" s="187"/>
      <c r="T226" s="187"/>
      <c r="U226" s="187"/>
      <c r="V226" s="187"/>
      <c r="W226" s="187"/>
      <c r="X226" s="187"/>
      <c r="Y226" s="187"/>
      <c r="Z226" s="187"/>
      <c r="AA226" s="187"/>
      <c r="AB226" s="187"/>
      <c r="AC226" s="187"/>
      <c r="AD226" s="187"/>
      <c r="AE226" s="187"/>
      <c r="AF226" s="187"/>
      <c r="AG226" s="187"/>
      <c r="AH226" s="187"/>
    </row>
    <row r="227" spans="1:34">
      <c r="A227" s="187"/>
      <c r="B227" s="187"/>
      <c r="C227" s="32"/>
      <c r="D227" s="32"/>
      <c r="E227" s="32"/>
      <c r="F227" s="32"/>
      <c r="G227" s="32"/>
      <c r="H227" s="33"/>
      <c r="I227" s="48"/>
      <c r="J227" s="187"/>
      <c r="K227" s="187"/>
      <c r="L227" s="187"/>
      <c r="M227" s="187"/>
      <c r="N227" s="187"/>
      <c r="O227" s="187"/>
      <c r="P227" s="187"/>
      <c r="Q227" s="187"/>
      <c r="R227" s="187"/>
      <c r="S227" s="187"/>
      <c r="T227" s="187"/>
      <c r="U227" s="187"/>
      <c r="V227" s="187"/>
      <c r="W227" s="187"/>
      <c r="X227" s="187"/>
      <c r="Y227" s="187"/>
      <c r="Z227" s="187"/>
      <c r="AA227" s="187"/>
      <c r="AB227" s="187"/>
      <c r="AC227" s="187"/>
      <c r="AD227" s="187"/>
      <c r="AE227" s="187"/>
      <c r="AF227" s="187"/>
      <c r="AG227" s="187"/>
      <c r="AH227" s="187"/>
    </row>
    <row r="228" spans="1:34">
      <c r="A228" s="187"/>
      <c r="B228" s="187"/>
      <c r="C228" s="32"/>
      <c r="D228" s="32"/>
      <c r="E228" s="32"/>
      <c r="F228" s="32"/>
      <c r="G228" s="32"/>
      <c r="H228" s="33"/>
      <c r="I228" s="48"/>
      <c r="J228" s="187"/>
      <c r="K228" s="187"/>
      <c r="L228" s="187"/>
      <c r="M228" s="187"/>
      <c r="N228" s="187"/>
      <c r="O228" s="187"/>
      <c r="P228" s="187"/>
      <c r="Q228" s="187"/>
      <c r="R228" s="187"/>
      <c r="S228" s="187"/>
      <c r="T228" s="187"/>
      <c r="U228" s="187"/>
      <c r="V228" s="187"/>
      <c r="W228" s="187"/>
      <c r="X228" s="187"/>
      <c r="Y228" s="187"/>
      <c r="Z228" s="187"/>
      <c r="AA228" s="187"/>
      <c r="AB228" s="187"/>
      <c r="AC228" s="187"/>
      <c r="AD228" s="187"/>
      <c r="AE228" s="187"/>
      <c r="AF228" s="187"/>
      <c r="AG228" s="187"/>
      <c r="AH228" s="187"/>
    </row>
    <row r="229" spans="1:34">
      <c r="A229" s="187"/>
      <c r="B229" s="187"/>
      <c r="C229" s="32"/>
      <c r="D229" s="32"/>
      <c r="E229" s="32"/>
      <c r="F229" s="32"/>
      <c r="G229" s="32"/>
      <c r="H229" s="33"/>
      <c r="I229" s="48"/>
      <c r="J229" s="187"/>
      <c r="K229" s="187"/>
      <c r="L229" s="187"/>
      <c r="M229" s="187"/>
      <c r="N229" s="187"/>
      <c r="O229" s="187"/>
      <c r="P229" s="187"/>
      <c r="Q229" s="187"/>
      <c r="R229" s="187"/>
      <c r="S229" s="187"/>
      <c r="T229" s="187"/>
      <c r="U229" s="187"/>
      <c r="V229" s="187"/>
      <c r="W229" s="187"/>
      <c r="X229" s="187"/>
      <c r="Y229" s="187"/>
      <c r="Z229" s="187"/>
      <c r="AA229" s="187"/>
      <c r="AB229" s="187"/>
      <c r="AC229" s="187"/>
      <c r="AD229" s="187"/>
      <c r="AE229" s="187"/>
      <c r="AF229" s="187"/>
      <c r="AG229" s="187"/>
      <c r="AH229" s="187"/>
    </row>
    <row r="230" spans="1:34">
      <c r="A230" s="187"/>
      <c r="B230" s="187"/>
      <c r="C230" s="32"/>
      <c r="D230" s="32"/>
      <c r="E230" s="32"/>
      <c r="F230" s="32"/>
      <c r="G230" s="32"/>
      <c r="H230" s="33"/>
      <c r="I230" s="48"/>
      <c r="J230" s="187"/>
      <c r="K230" s="187"/>
      <c r="L230" s="187"/>
      <c r="M230" s="187"/>
      <c r="N230" s="187"/>
      <c r="O230" s="187"/>
      <c r="P230" s="187"/>
      <c r="Q230" s="187"/>
      <c r="R230" s="187"/>
      <c r="S230" s="187"/>
      <c r="T230" s="187"/>
      <c r="U230" s="187"/>
      <c r="V230" s="187"/>
      <c r="W230" s="187"/>
      <c r="X230" s="187"/>
      <c r="Y230" s="187"/>
      <c r="Z230" s="187"/>
      <c r="AA230" s="187"/>
      <c r="AB230" s="187"/>
      <c r="AC230" s="187"/>
      <c r="AD230" s="187"/>
      <c r="AE230" s="187"/>
      <c r="AF230" s="187"/>
      <c r="AG230" s="187"/>
      <c r="AH230" s="187"/>
    </row>
    <row r="231" spans="1:34">
      <c r="A231" s="187"/>
      <c r="B231" s="187"/>
      <c r="C231" s="32"/>
      <c r="D231" s="32"/>
      <c r="E231" s="32"/>
      <c r="F231" s="32"/>
      <c r="G231" s="32"/>
      <c r="H231" s="33"/>
      <c r="I231" s="48"/>
      <c r="J231" s="187"/>
      <c r="K231" s="187"/>
      <c r="L231" s="187"/>
      <c r="M231" s="187"/>
      <c r="N231" s="187"/>
      <c r="O231" s="187"/>
      <c r="P231" s="187"/>
      <c r="Q231" s="187"/>
      <c r="R231" s="187"/>
      <c r="S231" s="187"/>
      <c r="T231" s="187"/>
      <c r="U231" s="187"/>
      <c r="V231" s="187"/>
      <c r="W231" s="187"/>
      <c r="X231" s="187"/>
      <c r="Y231" s="187"/>
      <c r="Z231" s="187"/>
      <c r="AA231" s="187"/>
      <c r="AB231" s="187"/>
      <c r="AC231" s="187"/>
      <c r="AD231" s="187"/>
      <c r="AE231" s="187"/>
      <c r="AF231" s="187"/>
      <c r="AG231" s="187"/>
      <c r="AH231" s="187"/>
    </row>
    <row r="232" spans="1:34">
      <c r="A232" s="187"/>
      <c r="B232" s="187"/>
      <c r="C232" s="32"/>
      <c r="D232" s="32"/>
      <c r="E232" s="32"/>
      <c r="F232" s="32"/>
      <c r="G232" s="32"/>
      <c r="H232" s="33"/>
      <c r="I232" s="48"/>
      <c r="J232" s="187"/>
      <c r="K232" s="187"/>
      <c r="L232" s="187"/>
      <c r="M232" s="187"/>
      <c r="N232" s="187"/>
      <c r="O232" s="187"/>
      <c r="P232" s="187"/>
      <c r="Q232" s="187"/>
      <c r="R232" s="187"/>
      <c r="S232" s="187"/>
      <c r="T232" s="187"/>
      <c r="U232" s="187"/>
      <c r="V232" s="187"/>
      <c r="W232" s="187"/>
      <c r="X232" s="187"/>
      <c r="Y232" s="187"/>
      <c r="Z232" s="187"/>
      <c r="AA232" s="187"/>
      <c r="AB232" s="187"/>
      <c r="AC232" s="187"/>
      <c r="AD232" s="187"/>
      <c r="AE232" s="187"/>
      <c r="AF232" s="187"/>
      <c r="AG232" s="187"/>
      <c r="AH232" s="187"/>
    </row>
    <row r="233" spans="1:34">
      <c r="A233" s="187"/>
      <c r="B233" s="187"/>
      <c r="C233" s="32"/>
      <c r="D233" s="32"/>
      <c r="E233" s="32"/>
      <c r="F233" s="32"/>
      <c r="G233" s="32"/>
      <c r="H233" s="33"/>
      <c r="I233" s="48"/>
      <c r="J233" s="187"/>
      <c r="K233" s="187"/>
      <c r="L233" s="187"/>
      <c r="M233" s="187"/>
      <c r="N233" s="187"/>
      <c r="O233" s="187"/>
      <c r="P233" s="187"/>
      <c r="Q233" s="187"/>
      <c r="R233" s="187"/>
      <c r="S233" s="187"/>
      <c r="T233" s="187"/>
      <c r="U233" s="187"/>
      <c r="V233" s="187"/>
      <c r="W233" s="187"/>
      <c r="X233" s="187"/>
      <c r="Y233" s="187"/>
      <c r="Z233" s="187"/>
      <c r="AA233" s="187"/>
      <c r="AB233" s="187"/>
      <c r="AC233" s="187"/>
      <c r="AD233" s="187"/>
      <c r="AE233" s="187"/>
      <c r="AF233" s="187"/>
      <c r="AG233" s="187"/>
      <c r="AH233" s="187"/>
    </row>
    <row r="234" spans="1:34">
      <c r="A234" s="187"/>
      <c r="B234" s="187"/>
      <c r="C234" s="32"/>
      <c r="D234" s="32"/>
      <c r="E234" s="32"/>
      <c r="F234" s="32"/>
      <c r="G234" s="32"/>
      <c r="H234" s="33"/>
      <c r="I234" s="48"/>
      <c r="J234" s="187"/>
      <c r="K234" s="187"/>
      <c r="L234" s="187"/>
      <c r="M234" s="187"/>
      <c r="N234" s="187"/>
      <c r="O234" s="187"/>
      <c r="P234" s="187"/>
      <c r="Q234" s="187"/>
      <c r="R234" s="187"/>
      <c r="S234" s="187"/>
      <c r="T234" s="187"/>
      <c r="U234" s="187"/>
      <c r="V234" s="187"/>
      <c r="W234" s="187"/>
      <c r="X234" s="187"/>
      <c r="Y234" s="187"/>
      <c r="Z234" s="187"/>
      <c r="AA234" s="187"/>
      <c r="AB234" s="187"/>
      <c r="AC234" s="187"/>
      <c r="AD234" s="187"/>
      <c r="AE234" s="187"/>
      <c r="AF234" s="187"/>
      <c r="AG234" s="187"/>
      <c r="AH234" s="187"/>
    </row>
    <row r="235" spans="1:34">
      <c r="A235" s="187"/>
      <c r="B235" s="187"/>
      <c r="C235" s="32"/>
      <c r="D235" s="32"/>
      <c r="E235" s="32"/>
      <c r="F235" s="32"/>
      <c r="G235" s="32"/>
      <c r="H235" s="33"/>
      <c r="I235" s="48"/>
      <c r="J235" s="187"/>
      <c r="K235" s="187"/>
      <c r="L235" s="187"/>
      <c r="M235" s="187"/>
      <c r="N235" s="187"/>
      <c r="O235" s="187"/>
      <c r="P235" s="187"/>
      <c r="Q235" s="187"/>
      <c r="R235" s="187"/>
      <c r="S235" s="187"/>
      <c r="T235" s="187"/>
      <c r="U235" s="187"/>
      <c r="V235" s="187"/>
      <c r="W235" s="187"/>
      <c r="X235" s="187"/>
      <c r="Y235" s="187"/>
      <c r="Z235" s="187"/>
      <c r="AA235" s="187"/>
      <c r="AB235" s="187"/>
      <c r="AC235" s="187"/>
      <c r="AD235" s="187"/>
      <c r="AE235" s="187"/>
      <c r="AF235" s="187"/>
      <c r="AG235" s="187"/>
      <c r="AH235" s="187"/>
    </row>
    <row r="236" spans="1:34">
      <c r="A236" s="187"/>
      <c r="B236" s="187"/>
      <c r="C236" s="32"/>
      <c r="D236" s="32"/>
      <c r="E236" s="32"/>
      <c r="F236" s="32"/>
      <c r="G236" s="32"/>
      <c r="H236" s="33"/>
      <c r="I236" s="48"/>
      <c r="J236" s="187"/>
      <c r="K236" s="187"/>
      <c r="L236" s="187"/>
      <c r="M236" s="187"/>
      <c r="N236" s="187"/>
      <c r="O236" s="187"/>
      <c r="P236" s="187"/>
      <c r="Q236" s="187"/>
      <c r="R236" s="187"/>
      <c r="S236" s="187"/>
      <c r="T236" s="187"/>
      <c r="U236" s="187"/>
      <c r="V236" s="187"/>
      <c r="W236" s="187"/>
      <c r="X236" s="187"/>
      <c r="Y236" s="187"/>
      <c r="Z236" s="187"/>
      <c r="AA236" s="187"/>
      <c r="AB236" s="187"/>
      <c r="AC236" s="187"/>
      <c r="AD236" s="187"/>
      <c r="AE236" s="187"/>
      <c r="AF236" s="187"/>
      <c r="AG236" s="187"/>
      <c r="AH236" s="187"/>
    </row>
    <row r="237" spans="1:34">
      <c r="A237" s="187"/>
      <c r="B237" s="187"/>
      <c r="C237" s="32"/>
      <c r="D237" s="32"/>
      <c r="E237" s="32"/>
      <c r="F237" s="32"/>
      <c r="G237" s="32"/>
      <c r="H237" s="33"/>
      <c r="I237" s="48"/>
      <c r="J237" s="187"/>
      <c r="K237" s="187"/>
      <c r="L237" s="187"/>
      <c r="M237" s="187"/>
      <c r="N237" s="187"/>
      <c r="O237" s="187"/>
      <c r="P237" s="187"/>
      <c r="Q237" s="187"/>
      <c r="R237" s="187"/>
      <c r="S237" s="187"/>
      <c r="T237" s="187"/>
      <c r="U237" s="187"/>
      <c r="V237" s="187"/>
      <c r="W237" s="187"/>
      <c r="X237" s="187"/>
      <c r="Y237" s="187"/>
      <c r="Z237" s="187"/>
      <c r="AA237" s="187"/>
      <c r="AB237" s="187"/>
      <c r="AC237" s="187"/>
      <c r="AD237" s="187"/>
      <c r="AE237" s="187"/>
      <c r="AF237" s="187"/>
      <c r="AG237" s="187"/>
      <c r="AH237" s="187"/>
    </row>
    <row r="238" spans="1:34">
      <c r="A238" s="187"/>
      <c r="B238" s="187"/>
      <c r="C238" s="32"/>
      <c r="D238" s="32"/>
      <c r="E238" s="32"/>
      <c r="F238" s="32"/>
      <c r="G238" s="32"/>
      <c r="H238" s="33"/>
      <c r="I238" s="48"/>
      <c r="J238" s="187"/>
      <c r="K238" s="187"/>
      <c r="L238" s="187"/>
      <c r="M238" s="187"/>
      <c r="N238" s="187"/>
      <c r="O238" s="187"/>
      <c r="P238" s="187"/>
      <c r="Q238" s="187"/>
      <c r="R238" s="187"/>
      <c r="S238" s="187"/>
      <c r="T238" s="187"/>
      <c r="U238" s="187"/>
      <c r="V238" s="187"/>
      <c r="W238" s="187"/>
      <c r="X238" s="187"/>
      <c r="Y238" s="187"/>
      <c r="Z238" s="187"/>
      <c r="AA238" s="187"/>
      <c r="AB238" s="187"/>
      <c r="AC238" s="187"/>
      <c r="AD238" s="187"/>
      <c r="AE238" s="187"/>
      <c r="AF238" s="187"/>
      <c r="AG238" s="187"/>
      <c r="AH238" s="187"/>
    </row>
    <row r="239" spans="1:34">
      <c r="A239" s="187"/>
      <c r="B239" s="187"/>
      <c r="C239" s="32"/>
      <c r="D239" s="32"/>
      <c r="E239" s="32"/>
      <c r="F239" s="32"/>
      <c r="G239" s="32"/>
      <c r="H239" s="33"/>
      <c r="I239" s="48"/>
      <c r="J239" s="187"/>
      <c r="K239" s="187"/>
      <c r="L239" s="187"/>
      <c r="M239" s="187"/>
      <c r="N239" s="187"/>
      <c r="O239" s="187"/>
      <c r="P239" s="187"/>
      <c r="Q239" s="187"/>
      <c r="R239" s="187"/>
      <c r="S239" s="187"/>
      <c r="T239" s="187"/>
      <c r="U239" s="187"/>
      <c r="V239" s="187"/>
      <c r="W239" s="187"/>
      <c r="X239" s="187"/>
      <c r="Y239" s="187"/>
      <c r="Z239" s="187"/>
      <c r="AA239" s="187"/>
      <c r="AB239" s="187"/>
      <c r="AC239" s="187"/>
      <c r="AD239" s="187"/>
      <c r="AE239" s="187"/>
      <c r="AF239" s="187"/>
      <c r="AG239" s="187"/>
      <c r="AH239" s="187"/>
    </row>
    <row r="240" spans="1:34">
      <c r="A240" s="187"/>
      <c r="B240" s="187"/>
      <c r="C240" s="32"/>
      <c r="D240" s="32"/>
      <c r="E240" s="32"/>
      <c r="F240" s="32"/>
      <c r="G240" s="32"/>
      <c r="H240" s="33"/>
      <c r="I240" s="48"/>
      <c r="J240" s="187"/>
      <c r="K240" s="187"/>
      <c r="L240" s="187"/>
      <c r="M240" s="187"/>
      <c r="N240" s="187"/>
      <c r="O240" s="187"/>
      <c r="P240" s="187"/>
      <c r="Q240" s="187"/>
      <c r="R240" s="187"/>
      <c r="S240" s="187"/>
      <c r="T240" s="187"/>
      <c r="U240" s="187"/>
      <c r="V240" s="187"/>
      <c r="W240" s="187"/>
      <c r="X240" s="187"/>
      <c r="Y240" s="187"/>
      <c r="Z240" s="187"/>
      <c r="AA240" s="187"/>
      <c r="AB240" s="187"/>
      <c r="AC240" s="187"/>
      <c r="AD240" s="187"/>
      <c r="AE240" s="187"/>
      <c r="AF240" s="187"/>
      <c r="AG240" s="187"/>
      <c r="AH240" s="187"/>
    </row>
    <row r="241" spans="1:34">
      <c r="A241" s="187"/>
      <c r="B241" s="187"/>
      <c r="C241" s="32"/>
      <c r="D241" s="32"/>
      <c r="E241" s="32"/>
      <c r="F241" s="32"/>
      <c r="G241" s="32"/>
      <c r="H241" s="33"/>
      <c r="I241" s="48"/>
      <c r="J241" s="187"/>
      <c r="K241" s="187"/>
      <c r="L241" s="187"/>
      <c r="M241" s="187"/>
      <c r="N241" s="187"/>
      <c r="O241" s="187"/>
      <c r="P241" s="187"/>
      <c r="Q241" s="187"/>
      <c r="R241" s="187"/>
      <c r="S241" s="187"/>
      <c r="T241" s="187"/>
      <c r="U241" s="187"/>
      <c r="V241" s="187"/>
      <c r="W241" s="187"/>
      <c r="X241" s="187"/>
      <c r="Y241" s="187"/>
      <c r="Z241" s="187"/>
      <c r="AA241" s="187"/>
      <c r="AB241" s="187"/>
      <c r="AC241" s="187"/>
      <c r="AD241" s="187"/>
      <c r="AE241" s="187"/>
      <c r="AF241" s="187"/>
      <c r="AG241" s="187"/>
      <c r="AH241" s="187"/>
    </row>
    <row r="242" spans="1:34">
      <c r="A242" s="187"/>
      <c r="B242" s="187"/>
      <c r="C242" s="32"/>
      <c r="D242" s="32"/>
      <c r="E242" s="32"/>
      <c r="F242" s="32"/>
      <c r="G242" s="32"/>
      <c r="H242" s="33"/>
      <c r="I242" s="48"/>
      <c r="J242" s="187"/>
      <c r="K242" s="187"/>
      <c r="L242" s="187"/>
      <c r="M242" s="187"/>
      <c r="N242" s="187"/>
      <c r="O242" s="187"/>
      <c r="P242" s="187"/>
      <c r="Q242" s="187"/>
      <c r="R242" s="187"/>
      <c r="S242" s="187"/>
      <c r="T242" s="187"/>
      <c r="U242" s="187"/>
      <c r="V242" s="187"/>
      <c r="W242" s="187"/>
      <c r="X242" s="187"/>
      <c r="Y242" s="187"/>
      <c r="Z242" s="187"/>
      <c r="AA242" s="187"/>
      <c r="AB242" s="187"/>
      <c r="AC242" s="187"/>
      <c r="AD242" s="187"/>
      <c r="AE242" s="187"/>
      <c r="AF242" s="187"/>
      <c r="AG242" s="187"/>
      <c r="AH242" s="187"/>
    </row>
    <row r="243" spans="1:34">
      <c r="A243" s="187"/>
      <c r="B243" s="187"/>
      <c r="C243" s="32"/>
      <c r="D243" s="32"/>
      <c r="E243" s="32"/>
      <c r="F243" s="32"/>
      <c r="G243" s="32"/>
      <c r="H243" s="33"/>
      <c r="I243" s="48"/>
      <c r="J243" s="187"/>
      <c r="K243" s="187"/>
      <c r="L243" s="187"/>
      <c r="M243" s="187"/>
      <c r="N243" s="187"/>
      <c r="O243" s="187"/>
      <c r="P243" s="187"/>
      <c r="Q243" s="187"/>
      <c r="R243" s="187"/>
      <c r="S243" s="187"/>
      <c r="T243" s="187"/>
      <c r="U243" s="187"/>
      <c r="V243" s="187"/>
      <c r="W243" s="187"/>
      <c r="X243" s="187"/>
      <c r="Y243" s="187"/>
      <c r="Z243" s="187"/>
      <c r="AA243" s="187"/>
      <c r="AB243" s="187"/>
      <c r="AC243" s="187"/>
      <c r="AD243" s="187"/>
      <c r="AE243" s="187"/>
      <c r="AF243" s="187"/>
      <c r="AG243" s="187"/>
      <c r="AH243" s="187"/>
    </row>
    <row r="244" spans="1:34">
      <c r="A244" s="187"/>
      <c r="B244" s="187"/>
      <c r="C244" s="32"/>
      <c r="D244" s="32"/>
      <c r="E244" s="32"/>
      <c r="F244" s="32"/>
      <c r="G244" s="32"/>
      <c r="H244" s="33"/>
      <c r="I244" s="48"/>
      <c r="J244" s="187"/>
      <c r="K244" s="187"/>
      <c r="L244" s="187"/>
      <c r="M244" s="187"/>
      <c r="N244" s="187"/>
      <c r="O244" s="187"/>
      <c r="P244" s="187"/>
      <c r="Q244" s="187"/>
      <c r="R244" s="187"/>
      <c r="S244" s="187"/>
      <c r="T244" s="187"/>
      <c r="U244" s="187"/>
      <c r="V244" s="187"/>
      <c r="W244" s="187"/>
      <c r="X244" s="187"/>
      <c r="Y244" s="187"/>
      <c r="Z244" s="187"/>
      <c r="AA244" s="187"/>
      <c r="AB244" s="187"/>
      <c r="AC244" s="187"/>
      <c r="AD244" s="187"/>
      <c r="AE244" s="187"/>
      <c r="AF244" s="187"/>
      <c r="AG244" s="187"/>
      <c r="AH244" s="187"/>
    </row>
    <row r="245" spans="1:34">
      <c r="A245" s="187"/>
      <c r="B245" s="187"/>
      <c r="C245" s="32"/>
      <c r="D245" s="32"/>
      <c r="E245" s="32"/>
      <c r="F245" s="32"/>
      <c r="G245" s="32"/>
      <c r="H245" s="33"/>
      <c r="I245" s="48"/>
      <c r="J245" s="187"/>
      <c r="K245" s="187"/>
      <c r="L245" s="187"/>
      <c r="M245" s="187"/>
      <c r="N245" s="187"/>
      <c r="O245" s="187"/>
      <c r="P245" s="187"/>
      <c r="Q245" s="187"/>
      <c r="R245" s="187"/>
      <c r="S245" s="187"/>
      <c r="T245" s="187"/>
      <c r="U245" s="187"/>
      <c r="V245" s="187"/>
      <c r="W245" s="187"/>
      <c r="X245" s="187"/>
      <c r="Y245" s="187"/>
      <c r="Z245" s="187"/>
      <c r="AA245" s="187"/>
      <c r="AB245" s="187"/>
      <c r="AC245" s="187"/>
      <c r="AD245" s="187"/>
      <c r="AE245" s="187"/>
      <c r="AF245" s="187"/>
      <c r="AG245" s="187"/>
      <c r="AH245" s="187"/>
    </row>
    <row r="246" spans="1:34">
      <c r="A246" s="187"/>
      <c r="B246" s="187"/>
      <c r="C246" s="32"/>
      <c r="D246" s="32"/>
      <c r="E246" s="32"/>
      <c r="F246" s="32"/>
      <c r="G246" s="32"/>
      <c r="H246" s="33"/>
      <c r="I246" s="48"/>
      <c r="J246" s="187"/>
      <c r="K246" s="187"/>
      <c r="L246" s="187"/>
      <c r="M246" s="187"/>
      <c r="N246" s="187"/>
      <c r="O246" s="187"/>
      <c r="P246" s="187"/>
      <c r="Q246" s="187"/>
      <c r="R246" s="187"/>
      <c r="S246" s="187"/>
      <c r="T246" s="187"/>
      <c r="U246" s="187"/>
      <c r="V246" s="187"/>
      <c r="W246" s="187"/>
      <c r="X246" s="187"/>
      <c r="Y246" s="187"/>
      <c r="Z246" s="187"/>
      <c r="AA246" s="187"/>
      <c r="AB246" s="187"/>
      <c r="AC246" s="187"/>
      <c r="AD246" s="187"/>
      <c r="AE246" s="187"/>
      <c r="AF246" s="187"/>
      <c r="AG246" s="187"/>
      <c r="AH246" s="187"/>
    </row>
    <row r="247" spans="1:34">
      <c r="A247" s="187"/>
      <c r="B247" s="187"/>
      <c r="C247" s="32"/>
      <c r="D247" s="32"/>
      <c r="E247" s="32"/>
      <c r="F247" s="32"/>
      <c r="G247" s="32"/>
      <c r="H247" s="33"/>
      <c r="I247" s="48"/>
      <c r="J247" s="187"/>
      <c r="K247" s="187"/>
      <c r="L247" s="187"/>
      <c r="M247" s="187"/>
      <c r="N247" s="187"/>
      <c r="O247" s="187"/>
      <c r="P247" s="187"/>
      <c r="Q247" s="187"/>
      <c r="R247" s="187"/>
      <c r="S247" s="187"/>
      <c r="T247" s="187"/>
      <c r="U247" s="187"/>
      <c r="V247" s="187"/>
      <c r="W247" s="187"/>
      <c r="X247" s="187"/>
      <c r="Y247" s="187"/>
      <c r="Z247" s="187"/>
      <c r="AA247" s="187"/>
      <c r="AB247" s="187"/>
      <c r="AC247" s="187"/>
      <c r="AD247" s="187"/>
      <c r="AE247" s="187"/>
      <c r="AF247" s="187"/>
      <c r="AG247" s="187"/>
      <c r="AH247" s="187"/>
    </row>
    <row r="248" spans="1:34">
      <c r="A248" s="187"/>
      <c r="B248" s="187"/>
      <c r="C248" s="32"/>
      <c r="D248" s="32"/>
      <c r="E248" s="32"/>
      <c r="F248" s="32"/>
      <c r="G248" s="32"/>
      <c r="H248" s="33"/>
      <c r="I248" s="48"/>
      <c r="J248" s="187"/>
      <c r="K248" s="187"/>
      <c r="L248" s="187"/>
      <c r="M248" s="187"/>
      <c r="N248" s="187"/>
      <c r="O248" s="187"/>
      <c r="P248" s="187"/>
      <c r="Q248" s="187"/>
      <c r="R248" s="187"/>
      <c r="S248" s="187"/>
      <c r="T248" s="187"/>
      <c r="U248" s="187"/>
      <c r="V248" s="187"/>
      <c r="W248" s="187"/>
      <c r="X248" s="187"/>
      <c r="Y248" s="187"/>
      <c r="Z248" s="187"/>
      <c r="AA248" s="187"/>
      <c r="AB248" s="187"/>
      <c r="AC248" s="187"/>
      <c r="AD248" s="187"/>
      <c r="AE248" s="187"/>
      <c r="AF248" s="187"/>
      <c r="AG248" s="187"/>
      <c r="AH248" s="187"/>
    </row>
    <row r="249" spans="1:34">
      <c r="A249" s="187"/>
      <c r="B249" s="187"/>
      <c r="C249" s="32"/>
      <c r="D249" s="32"/>
      <c r="E249" s="32"/>
      <c r="F249" s="32"/>
      <c r="G249" s="32"/>
      <c r="H249" s="33"/>
      <c r="I249" s="48"/>
      <c r="J249" s="187"/>
      <c r="K249" s="187"/>
      <c r="L249" s="187"/>
      <c r="M249" s="187"/>
      <c r="N249" s="187"/>
      <c r="O249" s="187"/>
      <c r="P249" s="187"/>
      <c r="Q249" s="187"/>
      <c r="R249" s="187"/>
      <c r="S249" s="187"/>
      <c r="T249" s="187"/>
      <c r="U249" s="187"/>
      <c r="V249" s="187"/>
      <c r="W249" s="187"/>
      <c r="X249" s="187"/>
      <c r="Y249" s="187"/>
      <c r="Z249" s="187"/>
      <c r="AA249" s="187"/>
      <c r="AB249" s="187"/>
      <c r="AC249" s="187"/>
      <c r="AD249" s="187"/>
      <c r="AE249" s="187"/>
      <c r="AF249" s="187"/>
      <c r="AG249" s="187"/>
      <c r="AH249" s="187"/>
    </row>
    <row r="250" spans="1:34">
      <c r="A250" s="187"/>
      <c r="B250" s="187"/>
      <c r="C250" s="32"/>
      <c r="D250" s="32"/>
      <c r="E250" s="32"/>
      <c r="F250" s="32"/>
      <c r="G250" s="32"/>
      <c r="H250" s="33"/>
      <c r="I250" s="48"/>
      <c r="J250" s="187"/>
      <c r="K250" s="187"/>
      <c r="L250" s="187"/>
      <c r="M250" s="187"/>
      <c r="N250" s="187"/>
      <c r="O250" s="187"/>
      <c r="P250" s="187"/>
      <c r="Q250" s="187"/>
      <c r="R250" s="187"/>
      <c r="S250" s="187"/>
      <c r="T250" s="187"/>
      <c r="U250" s="187"/>
      <c r="V250" s="187"/>
      <c r="W250" s="187"/>
      <c r="X250" s="187"/>
      <c r="Y250" s="187"/>
      <c r="Z250" s="187"/>
      <c r="AA250" s="187"/>
      <c r="AB250" s="187"/>
      <c r="AC250" s="187"/>
      <c r="AD250" s="187"/>
      <c r="AE250" s="187"/>
      <c r="AF250" s="187"/>
      <c r="AG250" s="187"/>
      <c r="AH250" s="187"/>
    </row>
    <row r="251" spans="1:34">
      <c r="A251" s="187"/>
      <c r="B251" s="187"/>
      <c r="C251" s="32"/>
      <c r="D251" s="32"/>
      <c r="E251" s="32"/>
      <c r="F251" s="32"/>
      <c r="G251" s="32"/>
      <c r="H251" s="33"/>
      <c r="I251" s="48"/>
      <c r="J251" s="187"/>
      <c r="K251" s="187"/>
      <c r="L251" s="187"/>
      <c r="M251" s="187"/>
      <c r="N251" s="187"/>
      <c r="O251" s="187"/>
      <c r="P251" s="187"/>
      <c r="Q251" s="187"/>
      <c r="R251" s="187"/>
      <c r="S251" s="187"/>
      <c r="T251" s="187"/>
      <c r="U251" s="187"/>
      <c r="V251" s="187"/>
      <c r="W251" s="187"/>
      <c r="X251" s="187"/>
      <c r="Y251" s="187"/>
      <c r="Z251" s="187"/>
      <c r="AA251" s="187"/>
      <c r="AB251" s="187"/>
      <c r="AC251" s="187"/>
      <c r="AD251" s="187"/>
      <c r="AE251" s="187"/>
      <c r="AF251" s="187"/>
      <c r="AG251" s="187"/>
      <c r="AH251" s="187"/>
    </row>
    <row r="252" spans="1:34">
      <c r="A252" s="187"/>
      <c r="B252" s="187"/>
      <c r="C252" s="32"/>
      <c r="D252" s="32"/>
      <c r="E252" s="32"/>
      <c r="F252" s="32"/>
      <c r="G252" s="32"/>
      <c r="H252" s="33"/>
      <c r="I252" s="48"/>
      <c r="J252" s="187"/>
      <c r="K252" s="187"/>
      <c r="L252" s="187"/>
      <c r="M252" s="187"/>
      <c r="N252" s="187"/>
      <c r="O252" s="187"/>
      <c r="P252" s="187"/>
      <c r="Q252" s="187"/>
      <c r="R252" s="187"/>
      <c r="S252" s="187"/>
      <c r="T252" s="187"/>
      <c r="U252" s="187"/>
      <c r="V252" s="187"/>
      <c r="W252" s="187"/>
      <c r="X252" s="187"/>
      <c r="Y252" s="187"/>
      <c r="Z252" s="187"/>
      <c r="AA252" s="187"/>
      <c r="AB252" s="187"/>
      <c r="AC252" s="187"/>
      <c r="AD252" s="187"/>
      <c r="AE252" s="187"/>
      <c r="AF252" s="187"/>
      <c r="AG252" s="187"/>
      <c r="AH252" s="187"/>
    </row>
    <row r="253" spans="1:34">
      <c r="A253" s="187"/>
      <c r="B253" s="187"/>
      <c r="C253" s="32"/>
      <c r="D253" s="32"/>
      <c r="E253" s="32"/>
      <c r="F253" s="32"/>
      <c r="G253" s="32"/>
      <c r="H253" s="33"/>
      <c r="I253" s="48"/>
      <c r="J253" s="187"/>
      <c r="K253" s="187"/>
      <c r="L253" s="187"/>
      <c r="M253" s="187"/>
      <c r="N253" s="187"/>
      <c r="O253" s="187"/>
      <c r="P253" s="187"/>
      <c r="Q253" s="187"/>
      <c r="R253" s="187"/>
      <c r="S253" s="187"/>
      <c r="T253" s="187"/>
      <c r="U253" s="187"/>
      <c r="V253" s="187"/>
      <c r="W253" s="187"/>
      <c r="X253" s="187"/>
      <c r="Y253" s="187"/>
      <c r="Z253" s="187"/>
      <c r="AA253" s="187"/>
      <c r="AB253" s="187"/>
      <c r="AC253" s="187"/>
      <c r="AD253" s="187"/>
      <c r="AE253" s="187"/>
      <c r="AF253" s="187"/>
      <c r="AG253" s="187"/>
      <c r="AH253" s="187"/>
    </row>
    <row r="254" spans="1:34">
      <c r="A254" s="187"/>
      <c r="B254" s="187"/>
      <c r="C254" s="32"/>
      <c r="D254" s="32"/>
      <c r="E254" s="32"/>
      <c r="F254" s="32"/>
      <c r="G254" s="32"/>
      <c r="H254" s="33"/>
      <c r="I254" s="48"/>
      <c r="J254" s="187"/>
      <c r="K254" s="187"/>
      <c r="L254" s="187"/>
      <c r="M254" s="187"/>
      <c r="N254" s="187"/>
      <c r="O254" s="187"/>
      <c r="P254" s="187"/>
      <c r="Q254" s="187"/>
      <c r="R254" s="187"/>
      <c r="S254" s="187"/>
      <c r="T254" s="187"/>
      <c r="U254" s="187"/>
      <c r="V254" s="187"/>
      <c r="W254" s="187"/>
      <c r="X254" s="187"/>
      <c r="Y254" s="187"/>
      <c r="Z254" s="187"/>
      <c r="AA254" s="187"/>
      <c r="AB254" s="187"/>
      <c r="AC254" s="187"/>
      <c r="AD254" s="187"/>
      <c r="AE254" s="187"/>
      <c r="AF254" s="187"/>
      <c r="AG254" s="187"/>
      <c r="AH254" s="187"/>
    </row>
    <row r="255" spans="1:34">
      <c r="A255" s="187"/>
      <c r="B255" s="187"/>
      <c r="C255" s="32"/>
      <c r="D255" s="32"/>
      <c r="E255" s="32"/>
      <c r="F255" s="32"/>
      <c r="G255" s="32"/>
      <c r="H255" s="33"/>
      <c r="I255" s="48"/>
      <c r="J255" s="187"/>
      <c r="K255" s="187"/>
      <c r="L255" s="187"/>
      <c r="M255" s="187"/>
      <c r="N255" s="187"/>
      <c r="O255" s="187"/>
      <c r="P255" s="187"/>
      <c r="Q255" s="187"/>
      <c r="R255" s="187"/>
      <c r="S255" s="187"/>
      <c r="T255" s="187"/>
      <c r="U255" s="187"/>
      <c r="V255" s="187"/>
      <c r="W255" s="187"/>
      <c r="X255" s="187"/>
      <c r="Y255" s="187"/>
      <c r="Z255" s="187"/>
      <c r="AA255" s="187"/>
      <c r="AB255" s="187"/>
      <c r="AC255" s="187"/>
      <c r="AD255" s="187"/>
      <c r="AE255" s="187"/>
      <c r="AF255" s="187"/>
      <c r="AG255" s="187"/>
      <c r="AH255" s="187"/>
    </row>
    <row r="256" spans="1:34">
      <c r="A256" s="187"/>
      <c r="B256" s="187"/>
      <c r="C256" s="32"/>
      <c r="D256" s="32"/>
      <c r="E256" s="32"/>
      <c r="F256" s="32"/>
      <c r="G256" s="32"/>
      <c r="H256" s="33"/>
      <c r="I256" s="48"/>
      <c r="J256" s="187"/>
      <c r="K256" s="187"/>
      <c r="L256" s="187"/>
      <c r="M256" s="187"/>
      <c r="N256" s="187"/>
      <c r="O256" s="187"/>
      <c r="P256" s="187"/>
      <c r="Q256" s="187"/>
      <c r="R256" s="187"/>
      <c r="S256" s="187"/>
      <c r="T256" s="187"/>
      <c r="U256" s="187"/>
      <c r="V256" s="187"/>
      <c r="W256" s="187"/>
      <c r="X256" s="187"/>
      <c r="Y256" s="187"/>
      <c r="Z256" s="187"/>
      <c r="AA256" s="187"/>
      <c r="AB256" s="187"/>
      <c r="AC256" s="187"/>
      <c r="AD256" s="187"/>
      <c r="AE256" s="187"/>
      <c r="AF256" s="187"/>
      <c r="AG256" s="187"/>
      <c r="AH256" s="187"/>
    </row>
    <row r="257" spans="1:34">
      <c r="A257" s="187"/>
      <c r="B257" s="187"/>
      <c r="C257" s="32"/>
      <c r="D257" s="32"/>
      <c r="E257" s="32"/>
      <c r="F257" s="32"/>
      <c r="G257" s="32"/>
      <c r="H257" s="33"/>
      <c r="I257" s="48"/>
      <c r="J257" s="187"/>
      <c r="K257" s="187"/>
      <c r="L257" s="187"/>
      <c r="M257" s="187"/>
      <c r="N257" s="187"/>
      <c r="O257" s="187"/>
      <c r="P257" s="187"/>
      <c r="Q257" s="187"/>
      <c r="R257" s="187"/>
      <c r="S257" s="187"/>
      <c r="T257" s="187"/>
      <c r="U257" s="187"/>
      <c r="V257" s="187"/>
      <c r="W257" s="187"/>
      <c r="X257" s="187"/>
      <c r="Y257" s="187"/>
      <c r="Z257" s="187"/>
      <c r="AA257" s="187"/>
      <c r="AB257" s="187"/>
      <c r="AC257" s="187"/>
      <c r="AD257" s="187"/>
      <c r="AE257" s="187"/>
      <c r="AF257" s="187"/>
      <c r="AG257" s="187"/>
      <c r="AH257" s="187"/>
    </row>
    <row r="258" spans="1:34">
      <c r="A258" s="187"/>
      <c r="B258" s="187"/>
      <c r="C258" s="32"/>
      <c r="D258" s="32"/>
      <c r="E258" s="32"/>
      <c r="F258" s="32"/>
      <c r="G258" s="32"/>
      <c r="H258" s="33"/>
      <c r="I258" s="48"/>
      <c r="J258" s="187"/>
      <c r="K258" s="187"/>
      <c r="L258" s="187"/>
      <c r="M258" s="187"/>
      <c r="N258" s="187"/>
      <c r="O258" s="187"/>
      <c r="P258" s="187"/>
      <c r="Q258" s="187"/>
      <c r="R258" s="187"/>
      <c r="S258" s="187"/>
      <c r="T258" s="187"/>
      <c r="U258" s="187"/>
      <c r="V258" s="187"/>
      <c r="W258" s="187"/>
      <c r="X258" s="187"/>
      <c r="Y258" s="187"/>
      <c r="Z258" s="187"/>
      <c r="AA258" s="187"/>
      <c r="AB258" s="187"/>
      <c r="AC258" s="187"/>
      <c r="AD258" s="187"/>
      <c r="AE258" s="187"/>
      <c r="AF258" s="187"/>
      <c r="AG258" s="187"/>
      <c r="AH258" s="187"/>
    </row>
    <row r="259" spans="1:34">
      <c r="A259" s="187"/>
      <c r="B259" s="187"/>
      <c r="C259" s="32"/>
      <c r="D259" s="32"/>
      <c r="E259" s="32"/>
      <c r="F259" s="32"/>
      <c r="G259" s="32"/>
      <c r="H259" s="33"/>
      <c r="I259" s="48"/>
      <c r="J259" s="187"/>
      <c r="K259" s="187"/>
      <c r="L259" s="187"/>
      <c r="M259" s="187"/>
      <c r="N259" s="187"/>
      <c r="O259" s="187"/>
      <c r="P259" s="187"/>
      <c r="Q259" s="187"/>
      <c r="R259" s="187"/>
      <c r="S259" s="187"/>
      <c r="T259" s="187"/>
      <c r="U259" s="187"/>
      <c r="V259" s="187"/>
      <c r="W259" s="187"/>
      <c r="X259" s="187"/>
      <c r="Y259" s="187"/>
      <c r="Z259" s="187"/>
      <c r="AA259" s="187"/>
      <c r="AB259" s="187"/>
      <c r="AC259" s="187"/>
      <c r="AD259" s="187"/>
      <c r="AE259" s="187"/>
      <c r="AF259" s="187"/>
      <c r="AG259" s="187"/>
      <c r="AH259" s="187"/>
    </row>
    <row r="260" spans="1:34">
      <c r="A260" s="187"/>
      <c r="B260" s="187"/>
      <c r="C260" s="32"/>
      <c r="D260" s="32"/>
      <c r="E260" s="32"/>
      <c r="F260" s="32"/>
      <c r="G260" s="32"/>
      <c r="H260" s="33"/>
      <c r="I260" s="48"/>
      <c r="J260" s="187"/>
      <c r="K260" s="187"/>
      <c r="L260" s="187"/>
      <c r="M260" s="187"/>
      <c r="N260" s="187"/>
      <c r="O260" s="187"/>
      <c r="P260" s="187"/>
      <c r="Q260" s="187"/>
      <c r="R260" s="187"/>
      <c r="S260" s="187"/>
      <c r="T260" s="187"/>
      <c r="U260" s="187"/>
      <c r="V260" s="187"/>
      <c r="W260" s="187"/>
      <c r="X260" s="187"/>
      <c r="Y260" s="187"/>
      <c r="Z260" s="187"/>
      <c r="AA260" s="187"/>
      <c r="AB260" s="187"/>
      <c r="AC260" s="187"/>
      <c r="AD260" s="187"/>
      <c r="AE260" s="187"/>
      <c r="AF260" s="187"/>
      <c r="AG260" s="187"/>
      <c r="AH260" s="187"/>
    </row>
    <row r="261" spans="1:34">
      <c r="A261" s="187"/>
      <c r="B261" s="187"/>
      <c r="C261" s="32"/>
      <c r="D261" s="32"/>
      <c r="E261" s="32"/>
      <c r="F261" s="32"/>
      <c r="G261" s="32"/>
      <c r="H261" s="33"/>
      <c r="I261" s="48"/>
      <c r="J261" s="187"/>
      <c r="K261" s="187"/>
      <c r="L261" s="187"/>
      <c r="M261" s="187"/>
      <c r="N261" s="187"/>
      <c r="O261" s="187"/>
      <c r="P261" s="187"/>
      <c r="Q261" s="187"/>
      <c r="R261" s="187"/>
      <c r="S261" s="187"/>
      <c r="T261" s="187"/>
      <c r="U261" s="187"/>
      <c r="V261" s="187"/>
      <c r="W261" s="187"/>
      <c r="X261" s="187"/>
      <c r="Y261" s="187"/>
      <c r="Z261" s="187"/>
      <c r="AA261" s="187"/>
      <c r="AB261" s="187"/>
      <c r="AC261" s="187"/>
      <c r="AD261" s="187"/>
      <c r="AE261" s="187"/>
      <c r="AF261" s="187"/>
      <c r="AG261" s="187"/>
      <c r="AH261" s="187"/>
    </row>
    <row r="262" spans="1:34">
      <c r="A262" s="187"/>
      <c r="B262" s="187"/>
      <c r="C262" s="32"/>
      <c r="D262" s="32"/>
      <c r="E262" s="32"/>
      <c r="F262" s="32"/>
      <c r="G262" s="32"/>
      <c r="H262" s="33"/>
      <c r="I262" s="48"/>
      <c r="J262" s="187"/>
      <c r="K262" s="187"/>
      <c r="L262" s="187"/>
      <c r="M262" s="187"/>
      <c r="N262" s="187"/>
      <c r="O262" s="187"/>
      <c r="P262" s="187"/>
      <c r="Q262" s="187"/>
      <c r="R262" s="187"/>
      <c r="S262" s="187"/>
      <c r="T262" s="187"/>
      <c r="U262" s="187"/>
      <c r="V262" s="187"/>
      <c r="W262" s="187"/>
      <c r="X262" s="187"/>
      <c r="Y262" s="187"/>
      <c r="Z262" s="187"/>
      <c r="AA262" s="187"/>
      <c r="AB262" s="187"/>
      <c r="AC262" s="187"/>
      <c r="AD262" s="187"/>
      <c r="AE262" s="187"/>
      <c r="AF262" s="187"/>
      <c r="AG262" s="187"/>
      <c r="AH262" s="187"/>
    </row>
    <row r="263" spans="1:34">
      <c r="A263" s="187"/>
      <c r="B263" s="187"/>
      <c r="C263" s="32"/>
      <c r="D263" s="32"/>
      <c r="E263" s="32"/>
      <c r="F263" s="32"/>
      <c r="G263" s="32"/>
      <c r="H263" s="33"/>
      <c r="I263" s="48"/>
      <c r="J263" s="187"/>
      <c r="K263" s="187"/>
      <c r="L263" s="187"/>
      <c r="M263" s="187"/>
      <c r="N263" s="187"/>
      <c r="O263" s="187"/>
      <c r="P263" s="187"/>
      <c r="Q263" s="187"/>
      <c r="R263" s="187"/>
      <c r="S263" s="187"/>
      <c r="T263" s="187"/>
      <c r="U263" s="187"/>
      <c r="V263" s="187"/>
      <c r="W263" s="187"/>
      <c r="X263" s="187"/>
      <c r="Y263" s="187"/>
      <c r="Z263" s="187"/>
      <c r="AA263" s="187"/>
      <c r="AB263" s="187"/>
      <c r="AC263" s="187"/>
      <c r="AD263" s="187"/>
      <c r="AE263" s="187"/>
      <c r="AF263" s="187"/>
      <c r="AG263" s="187"/>
      <c r="AH263" s="187"/>
    </row>
    <row r="264" spans="1:34">
      <c r="A264" s="187"/>
      <c r="B264" s="187"/>
      <c r="C264" s="32"/>
      <c r="D264" s="32"/>
      <c r="E264" s="32"/>
      <c r="F264" s="32"/>
      <c r="G264" s="32"/>
      <c r="H264" s="33"/>
      <c r="I264" s="48"/>
      <c r="J264" s="187"/>
      <c r="K264" s="187"/>
      <c r="L264" s="187"/>
      <c r="M264" s="187"/>
      <c r="N264" s="187"/>
      <c r="O264" s="187"/>
      <c r="P264" s="187"/>
      <c r="Q264" s="187"/>
      <c r="R264" s="187"/>
      <c r="S264" s="187"/>
      <c r="T264" s="187"/>
      <c r="U264" s="187"/>
      <c r="V264" s="187"/>
      <c r="W264" s="187"/>
      <c r="X264" s="187"/>
      <c r="Y264" s="187"/>
      <c r="Z264" s="187"/>
      <c r="AA264" s="187"/>
      <c r="AB264" s="187"/>
      <c r="AC264" s="187"/>
      <c r="AD264" s="187"/>
      <c r="AE264" s="187"/>
      <c r="AF264" s="187"/>
      <c r="AG264" s="187"/>
      <c r="AH264" s="187"/>
    </row>
    <row r="265" spans="1:34">
      <c r="A265" s="187"/>
      <c r="B265" s="187"/>
      <c r="C265" s="32"/>
      <c r="D265" s="32"/>
      <c r="E265" s="32"/>
      <c r="F265" s="32"/>
      <c r="G265" s="32"/>
      <c r="H265" s="33"/>
      <c r="I265" s="48"/>
      <c r="J265" s="187"/>
      <c r="K265" s="187"/>
      <c r="L265" s="187"/>
      <c r="M265" s="187"/>
      <c r="N265" s="187"/>
      <c r="O265" s="187"/>
      <c r="P265" s="187"/>
      <c r="Q265" s="187"/>
      <c r="R265" s="187"/>
      <c r="S265" s="187"/>
      <c r="T265" s="187"/>
      <c r="U265" s="187"/>
      <c r="V265" s="187"/>
      <c r="W265" s="187"/>
      <c r="X265" s="187"/>
      <c r="Y265" s="187"/>
      <c r="Z265" s="187"/>
      <c r="AA265" s="187"/>
      <c r="AB265" s="187"/>
      <c r="AC265" s="187"/>
      <c r="AD265" s="187"/>
      <c r="AE265" s="187"/>
      <c r="AF265" s="187"/>
      <c r="AG265" s="187"/>
      <c r="AH265" s="187"/>
    </row>
    <row r="266" spans="1:34">
      <c r="A266" s="187"/>
      <c r="B266" s="187"/>
      <c r="C266" s="32"/>
      <c r="D266" s="32"/>
      <c r="E266" s="32"/>
      <c r="F266" s="32"/>
      <c r="G266" s="32"/>
      <c r="H266" s="33"/>
      <c r="I266" s="48"/>
      <c r="J266" s="187"/>
      <c r="K266" s="187"/>
      <c r="L266" s="187"/>
      <c r="M266" s="187"/>
      <c r="N266" s="187"/>
      <c r="O266" s="187"/>
      <c r="P266" s="187"/>
      <c r="Q266" s="187"/>
      <c r="R266" s="187"/>
      <c r="S266" s="187"/>
      <c r="T266" s="187"/>
      <c r="U266" s="187"/>
      <c r="V266" s="187"/>
      <c r="W266" s="187"/>
      <c r="X266" s="187"/>
      <c r="Y266" s="187"/>
      <c r="Z266" s="187"/>
      <c r="AA266" s="187"/>
      <c r="AB266" s="187"/>
      <c r="AC266" s="187"/>
      <c r="AD266" s="187"/>
      <c r="AE266" s="187"/>
      <c r="AF266" s="187"/>
      <c r="AG266" s="187"/>
      <c r="AH266" s="187"/>
    </row>
    <row r="267" spans="1:34">
      <c r="A267" s="187"/>
      <c r="B267" s="187"/>
      <c r="C267" s="32"/>
      <c r="D267" s="32"/>
      <c r="E267" s="32"/>
      <c r="F267" s="32"/>
      <c r="G267" s="32"/>
      <c r="H267" s="33"/>
      <c r="I267" s="48"/>
      <c r="J267" s="187"/>
      <c r="K267" s="187"/>
      <c r="L267" s="187"/>
      <c r="M267" s="187"/>
      <c r="N267" s="187"/>
      <c r="O267" s="187"/>
      <c r="P267" s="187"/>
      <c r="Q267" s="187"/>
      <c r="R267" s="187"/>
      <c r="S267" s="187"/>
      <c r="T267" s="187"/>
      <c r="U267" s="187"/>
      <c r="V267" s="187"/>
      <c r="W267" s="187"/>
      <c r="X267" s="187"/>
      <c r="Y267" s="187"/>
      <c r="Z267" s="187"/>
      <c r="AA267" s="187"/>
      <c r="AB267" s="187"/>
      <c r="AC267" s="187"/>
      <c r="AD267" s="187"/>
      <c r="AE267" s="187"/>
      <c r="AF267" s="187"/>
      <c r="AG267" s="187"/>
      <c r="AH267" s="187"/>
    </row>
    <row r="268" spans="1:34">
      <c r="A268" s="187"/>
      <c r="B268" s="187"/>
      <c r="C268" s="32"/>
      <c r="D268" s="32"/>
      <c r="E268" s="32"/>
      <c r="F268" s="32"/>
      <c r="G268" s="32"/>
      <c r="H268" s="33"/>
      <c r="I268" s="48"/>
      <c r="J268" s="187"/>
      <c r="K268" s="187"/>
      <c r="L268" s="187"/>
      <c r="M268" s="187"/>
      <c r="N268" s="187"/>
      <c r="O268" s="187"/>
      <c r="P268" s="187"/>
      <c r="Q268" s="187"/>
      <c r="R268" s="187"/>
      <c r="S268" s="187"/>
      <c r="T268" s="187"/>
      <c r="U268" s="187"/>
      <c r="V268" s="187"/>
      <c r="W268" s="187"/>
      <c r="X268" s="187"/>
      <c r="Y268" s="187"/>
      <c r="Z268" s="187"/>
      <c r="AA268" s="187"/>
      <c r="AB268" s="187"/>
      <c r="AC268" s="187"/>
      <c r="AD268" s="187"/>
      <c r="AE268" s="187"/>
      <c r="AF268" s="187"/>
      <c r="AG268" s="187"/>
      <c r="AH268" s="187"/>
    </row>
    <row r="269" spans="1:34">
      <c r="A269" s="187"/>
      <c r="B269" s="187"/>
      <c r="C269" s="32"/>
      <c r="D269" s="32"/>
      <c r="E269" s="32"/>
      <c r="F269" s="32"/>
      <c r="G269" s="32"/>
      <c r="H269" s="33"/>
      <c r="I269" s="48"/>
      <c r="J269" s="187"/>
      <c r="K269" s="187"/>
      <c r="L269" s="187"/>
      <c r="M269" s="187"/>
      <c r="N269" s="187"/>
      <c r="O269" s="187"/>
      <c r="P269" s="187"/>
      <c r="Q269" s="187"/>
      <c r="R269" s="187"/>
      <c r="S269" s="187"/>
      <c r="T269" s="187"/>
      <c r="U269" s="187"/>
      <c r="V269" s="187"/>
      <c r="W269" s="187"/>
      <c r="X269" s="187"/>
      <c r="Y269" s="187"/>
      <c r="Z269" s="187"/>
      <c r="AA269" s="187"/>
      <c r="AB269" s="187"/>
      <c r="AC269" s="187"/>
      <c r="AD269" s="187"/>
      <c r="AE269" s="187"/>
      <c r="AF269" s="187"/>
      <c r="AG269" s="187"/>
      <c r="AH269" s="187"/>
    </row>
    <row r="270" spans="1:34">
      <c r="A270" s="187"/>
      <c r="B270" s="187"/>
      <c r="C270" s="32"/>
      <c r="D270" s="32"/>
      <c r="E270" s="32"/>
      <c r="F270" s="32"/>
      <c r="G270" s="32"/>
      <c r="H270" s="33"/>
      <c r="I270" s="48"/>
      <c r="J270" s="187"/>
      <c r="K270" s="187"/>
      <c r="L270" s="187"/>
      <c r="M270" s="187"/>
      <c r="N270" s="187"/>
      <c r="O270" s="187"/>
      <c r="P270" s="187"/>
      <c r="Q270" s="187"/>
      <c r="R270" s="187"/>
      <c r="S270" s="187"/>
      <c r="T270" s="187"/>
      <c r="U270" s="187"/>
      <c r="V270" s="187"/>
      <c r="W270" s="187"/>
      <c r="X270" s="187"/>
      <c r="Y270" s="187"/>
      <c r="Z270" s="187"/>
      <c r="AA270" s="187"/>
      <c r="AB270" s="187"/>
      <c r="AC270" s="187"/>
      <c r="AD270" s="187"/>
      <c r="AE270" s="187"/>
      <c r="AF270" s="187"/>
      <c r="AG270" s="187"/>
      <c r="AH270" s="187"/>
    </row>
    <row r="271" spans="1:34">
      <c r="A271" s="187"/>
      <c r="B271" s="187"/>
      <c r="C271" s="32"/>
      <c r="D271" s="32"/>
      <c r="E271" s="32"/>
      <c r="F271" s="32"/>
      <c r="G271" s="32"/>
      <c r="H271" s="33"/>
      <c r="I271" s="48"/>
      <c r="J271" s="187"/>
      <c r="K271" s="187"/>
      <c r="L271" s="187"/>
      <c r="M271" s="187"/>
      <c r="N271" s="187"/>
      <c r="O271" s="187"/>
      <c r="P271" s="187"/>
      <c r="Q271" s="187"/>
      <c r="R271" s="187"/>
      <c r="S271" s="187"/>
      <c r="T271" s="187"/>
      <c r="U271" s="187"/>
      <c r="V271" s="187"/>
      <c r="W271" s="187"/>
      <c r="X271" s="187"/>
      <c r="Y271" s="187"/>
      <c r="Z271" s="187"/>
      <c r="AA271" s="187"/>
      <c r="AB271" s="187"/>
      <c r="AC271" s="187"/>
      <c r="AD271" s="187"/>
      <c r="AE271" s="187"/>
      <c r="AF271" s="187"/>
      <c r="AG271" s="187"/>
      <c r="AH271" s="187"/>
    </row>
  </sheetData>
  <sheetProtection sheet="1" formatCells="0"/>
  <conditionalFormatting sqref="B23:H23">
    <cfRule type="expression" dxfId="6" priority="1">
      <formula>_xlfn.ISFORMULA(B23)</formula>
    </cfRule>
  </conditionalFormatting>
  <conditionalFormatting sqref="C9:I21">
    <cfRule type="expression" dxfId="5" priority="4">
      <formula>_xlfn.ISFORMULA(C9)</formula>
    </cfRule>
  </conditionalFormatting>
  <pageMargins left="0.7" right="0.7" top="0.75" bottom="0.75" header="0.3" footer="0.3"/>
  <pageSetup scale="51" orientation="landscape" r:id="rId1"/>
  <headerFooter>
    <oddFooter>&amp;R&amp;A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6D745-163B-4C20-BB54-2F959953BFB2}">
  <sheetPr codeName="Sheet17">
    <pageSetUpPr fitToPage="1"/>
  </sheetPr>
  <dimension ref="A1:AH264"/>
  <sheetViews>
    <sheetView zoomScaleNormal="100" workbookViewId="0"/>
  </sheetViews>
  <sheetFormatPr defaultColWidth="9" defaultRowHeight="15" customHeight="1"/>
  <cols>
    <col min="1" max="1" width="8.5703125" style="20" customWidth="1"/>
    <col min="2" max="2" width="75.5703125" style="20" customWidth="1"/>
    <col min="3" max="4" width="9.5703125" style="20" customWidth="1"/>
    <col min="5" max="7" width="18.5703125" style="20" customWidth="1"/>
    <col min="8" max="16384" width="9" style="20"/>
  </cols>
  <sheetData>
    <row r="1" spans="1:34" ht="13.9">
      <c r="A1" s="186" t="str">
        <f>SUBSTITUTE(ADDRESS(1,COLUMN(A1),4),"1","")&amp;ROW(A1)</f>
        <v>A1</v>
      </c>
      <c r="B1" s="186" t="s">
        <v>342</v>
      </c>
      <c r="C1" s="186" t="str">
        <f>SUBSTITUTE(ADDRESS(1, COLUMN(C1), 4), "1", "")</f>
        <v>C</v>
      </c>
      <c r="D1" s="186" t="str">
        <f>SUBSTITUTE(ADDRESS(1, COLUMN(D1), 4), "1", "")</f>
        <v>D</v>
      </c>
      <c r="E1" s="186" t="str">
        <f>SUBSTITUTE(ADDRESS(1, COLUMN(E1), 4), "1", "")</f>
        <v>E</v>
      </c>
      <c r="F1" s="186" t="str">
        <f>SUBSTITUTE(ADDRESS(1, COLUMN(F1), 4), "1", "")</f>
        <v>F</v>
      </c>
      <c r="G1" s="186" t="str">
        <f>SUBSTITUTE(ADDRESS(1, COLUMN(G1), 4), "1", "")</f>
        <v>G</v>
      </c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  <c r="AC1" s="187"/>
      <c r="AD1" s="187"/>
      <c r="AE1" s="187"/>
      <c r="AF1" s="187"/>
      <c r="AG1" s="187"/>
      <c r="AH1" s="187"/>
    </row>
    <row r="2" spans="1:34" ht="14.1">
      <c r="A2" s="186">
        <f>ROW(A2)</f>
        <v>2</v>
      </c>
      <c r="B2" s="30" t="s">
        <v>0</v>
      </c>
      <c r="C2" s="31"/>
      <c r="D2" s="31"/>
      <c r="E2" s="130"/>
      <c r="F2" s="130"/>
      <c r="G2" s="130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</row>
    <row r="3" spans="1:34" ht="14.1">
      <c r="A3" s="186">
        <f t="shared" ref="A3:A65" si="0">ROW(A3)</f>
        <v>3</v>
      </c>
      <c r="B3" s="30" t="s">
        <v>1</v>
      </c>
      <c r="C3" s="31"/>
      <c r="D3" s="31"/>
      <c r="E3" s="130"/>
      <c r="F3" s="130"/>
      <c r="G3" s="130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  <c r="AC3" s="187"/>
      <c r="AD3" s="187"/>
      <c r="AE3" s="187"/>
      <c r="AF3" s="187"/>
      <c r="AG3" s="187"/>
      <c r="AH3" s="187"/>
    </row>
    <row r="4" spans="1:34" ht="14.1">
      <c r="A4" s="186">
        <f t="shared" si="0"/>
        <v>4</v>
      </c>
      <c r="B4" s="30" t="s">
        <v>2</v>
      </c>
      <c r="C4" s="31"/>
      <c r="D4" s="31"/>
      <c r="E4" s="130"/>
      <c r="F4" s="130"/>
      <c r="G4" s="130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  <c r="AG4" s="187"/>
      <c r="AH4" s="187"/>
    </row>
    <row r="5" spans="1:34" ht="14.1">
      <c r="A5" s="186">
        <f>ROW(A5)</f>
        <v>5</v>
      </c>
      <c r="B5" s="30" t="str">
        <f>Index!B5</f>
        <v>Zone 104</v>
      </c>
      <c r="C5" s="31"/>
      <c r="D5" s="31"/>
      <c r="E5" s="130"/>
      <c r="F5" s="130"/>
      <c r="G5" s="130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  <c r="AF5" s="187"/>
      <c r="AG5" s="187"/>
      <c r="AH5" s="187"/>
    </row>
    <row r="6" spans="1:34" ht="14.1">
      <c r="A6" s="186">
        <f t="shared" si="0"/>
        <v>6</v>
      </c>
      <c r="B6" s="30" t="s">
        <v>343</v>
      </c>
      <c r="C6" s="130"/>
      <c r="D6" s="130"/>
      <c r="E6" s="130"/>
      <c r="F6" s="130"/>
      <c r="G6" s="130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7"/>
    </row>
    <row r="7" spans="1:34" ht="14.1">
      <c r="A7" s="186">
        <f t="shared" si="0"/>
        <v>7</v>
      </c>
      <c r="B7" s="131"/>
      <c r="C7" s="130"/>
      <c r="D7" s="130"/>
      <c r="E7" s="130" t="s">
        <v>344</v>
      </c>
      <c r="F7" s="130"/>
      <c r="G7" s="130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</row>
    <row r="8" spans="1:34" ht="14.1">
      <c r="A8" s="186">
        <f t="shared" si="0"/>
        <v>8</v>
      </c>
      <c r="B8" s="34" t="s">
        <v>5</v>
      </c>
      <c r="C8" s="102" t="s">
        <v>147</v>
      </c>
      <c r="D8" s="102" t="s">
        <v>345</v>
      </c>
      <c r="E8" s="102" t="s">
        <v>148</v>
      </c>
      <c r="F8" s="102" t="s">
        <v>149</v>
      </c>
      <c r="G8" s="102" t="s">
        <v>150</v>
      </c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7"/>
      <c r="AE8" s="187"/>
      <c r="AF8" s="187"/>
      <c r="AG8" s="187"/>
      <c r="AH8" s="187"/>
    </row>
    <row r="9" spans="1:34" ht="14.1">
      <c r="A9" s="186">
        <f t="shared" si="0"/>
        <v>9</v>
      </c>
      <c r="B9" s="215" t="s">
        <v>346</v>
      </c>
      <c r="C9" s="201"/>
      <c r="D9" s="201"/>
      <c r="E9" s="181"/>
      <c r="F9" s="181"/>
      <c r="G9" s="219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  <c r="Y9" s="187"/>
      <c r="Z9" s="187"/>
      <c r="AA9" s="187"/>
      <c r="AB9" s="187"/>
      <c r="AC9" s="187"/>
      <c r="AD9" s="187"/>
      <c r="AE9" s="187"/>
      <c r="AF9" s="187"/>
      <c r="AG9" s="187"/>
      <c r="AH9" s="187"/>
    </row>
    <row r="10" spans="1:34" ht="14.1">
      <c r="A10" s="186">
        <f t="shared" si="0"/>
        <v>10</v>
      </c>
      <c r="B10" s="215" t="s">
        <v>347</v>
      </c>
      <c r="C10" s="247"/>
      <c r="D10" s="170"/>
      <c r="E10" s="181"/>
      <c r="F10" s="181"/>
      <c r="G10" s="219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  <c r="Z10" s="187"/>
      <c r="AA10" s="187"/>
      <c r="AB10" s="187"/>
      <c r="AC10" s="187"/>
      <c r="AD10" s="187"/>
      <c r="AE10" s="187"/>
      <c r="AF10" s="187"/>
      <c r="AG10" s="187"/>
      <c r="AH10" s="187"/>
    </row>
    <row r="11" spans="1:34" ht="14.1">
      <c r="A11" s="186">
        <f t="shared" si="0"/>
        <v>11</v>
      </c>
      <c r="B11" s="132" t="s">
        <v>348</v>
      </c>
      <c r="C11" s="201"/>
      <c r="D11" s="201"/>
      <c r="E11" s="181"/>
      <c r="F11" s="181"/>
      <c r="G11" s="219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  <c r="AE11" s="187"/>
      <c r="AF11" s="187"/>
      <c r="AG11" s="187"/>
      <c r="AH11" s="187"/>
    </row>
    <row r="12" spans="1:34" ht="14.1">
      <c r="A12" s="186">
        <f t="shared" si="0"/>
        <v>12</v>
      </c>
      <c r="B12" s="64" t="s">
        <v>266</v>
      </c>
      <c r="C12" s="247"/>
      <c r="D12" s="170"/>
      <c r="E12" s="181"/>
      <c r="F12" s="181"/>
      <c r="G12" s="219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187"/>
      <c r="Z12" s="187"/>
      <c r="AA12" s="187"/>
      <c r="AB12" s="187"/>
      <c r="AC12" s="187"/>
      <c r="AD12" s="187"/>
      <c r="AE12" s="187"/>
      <c r="AF12" s="187"/>
      <c r="AG12" s="187"/>
      <c r="AH12" s="187"/>
    </row>
    <row r="13" spans="1:34" ht="13.9">
      <c r="A13" s="186">
        <f t="shared" si="0"/>
        <v>13</v>
      </c>
      <c r="B13" s="247" t="s">
        <v>267</v>
      </c>
      <c r="C13" s="266">
        <v>500</v>
      </c>
      <c r="D13" s="186">
        <v>11</v>
      </c>
      <c r="E13" s="180">
        <v>4816354.089999998</v>
      </c>
      <c r="F13" s="97"/>
      <c r="G13" s="220">
        <f>F13+E13</f>
        <v>4816354.089999998</v>
      </c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  <c r="Z13" s="187"/>
      <c r="AA13" s="187"/>
      <c r="AB13" s="187"/>
      <c r="AC13" s="187"/>
      <c r="AD13" s="187"/>
      <c r="AE13" s="187"/>
      <c r="AF13" s="187"/>
      <c r="AG13" s="187"/>
      <c r="AH13" s="187"/>
    </row>
    <row r="14" spans="1:34" ht="13.9">
      <c r="A14" s="186">
        <f t="shared" si="0"/>
        <v>14</v>
      </c>
      <c r="B14" s="247" t="s">
        <v>349</v>
      </c>
      <c r="C14" s="266">
        <v>501</v>
      </c>
      <c r="D14" s="186">
        <v>11</v>
      </c>
      <c r="E14" s="181">
        <v>453270.06999999995</v>
      </c>
      <c r="F14" s="98"/>
      <c r="G14" s="219">
        <f>F14+E14</f>
        <v>453270.06999999995</v>
      </c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</row>
    <row r="15" spans="1:34" ht="13.9">
      <c r="A15" s="186">
        <f t="shared" si="0"/>
        <v>15</v>
      </c>
      <c r="B15" s="247" t="s">
        <v>350</v>
      </c>
      <c r="C15" s="266">
        <v>502</v>
      </c>
      <c r="D15" s="186">
        <v>11</v>
      </c>
      <c r="E15" s="181">
        <v>3259520.0299999989</v>
      </c>
      <c r="F15" s="98"/>
      <c r="G15" s="219">
        <f>F15+E15</f>
        <v>3259520.0299999989</v>
      </c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</row>
    <row r="16" spans="1:34" ht="13.9">
      <c r="A16" s="186">
        <f t="shared" si="0"/>
        <v>16</v>
      </c>
      <c r="B16" s="247" t="s">
        <v>351</v>
      </c>
      <c r="C16" s="266"/>
      <c r="D16" s="186"/>
      <c r="E16" s="181">
        <v>0</v>
      </c>
      <c r="F16" s="181"/>
      <c r="G16" s="219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</row>
    <row r="17" spans="1:34" ht="13.9">
      <c r="A17" s="186">
        <f t="shared" si="0"/>
        <v>17</v>
      </c>
      <c r="B17" s="170" t="s">
        <v>352</v>
      </c>
      <c r="C17" s="266">
        <v>505</v>
      </c>
      <c r="D17" s="186">
        <v>11</v>
      </c>
      <c r="E17" s="181">
        <v>1549152.73</v>
      </c>
      <c r="F17" s="98"/>
      <c r="G17" s="219">
        <f>F17+E17</f>
        <v>1549152.73</v>
      </c>
      <c r="H17" s="187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</row>
    <row r="18" spans="1:34" ht="13.9">
      <c r="A18" s="186">
        <f t="shared" si="0"/>
        <v>18</v>
      </c>
      <c r="B18" s="170" t="s">
        <v>353</v>
      </c>
      <c r="C18" s="266">
        <v>505</v>
      </c>
      <c r="D18" s="186">
        <v>13</v>
      </c>
      <c r="E18" s="181">
        <v>1271.6300000000003</v>
      </c>
      <c r="F18" s="98"/>
      <c r="G18" s="219">
        <f>F18+E18</f>
        <v>1271.6300000000003</v>
      </c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7"/>
      <c r="AG18" s="187"/>
      <c r="AH18" s="187"/>
    </row>
    <row r="19" spans="1:34" ht="13.9">
      <c r="A19" s="186">
        <f t="shared" si="0"/>
        <v>19</v>
      </c>
      <c r="B19" s="247" t="s">
        <v>354</v>
      </c>
      <c r="C19" s="266">
        <v>506</v>
      </c>
      <c r="D19" s="186">
        <v>11</v>
      </c>
      <c r="E19" s="181">
        <v>1175749.3899999997</v>
      </c>
      <c r="F19" s="98"/>
      <c r="G19" s="219">
        <f>F19+E19</f>
        <v>1175749.3899999997</v>
      </c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7"/>
      <c r="AG19" s="187"/>
      <c r="AH19" s="187"/>
    </row>
    <row r="20" spans="1:34" ht="13.9">
      <c r="A20" s="186">
        <f t="shared" si="0"/>
        <v>20</v>
      </c>
      <c r="B20" s="223" t="s">
        <v>355</v>
      </c>
      <c r="C20" s="284"/>
      <c r="D20" s="285"/>
      <c r="E20" s="252">
        <f>SUM(E13:E19)</f>
        <v>11255317.939999998</v>
      </c>
      <c r="F20" s="252">
        <f>SUM(F13:F19)</f>
        <v>0</v>
      </c>
      <c r="G20" s="286">
        <f>SUM(G13:G19)</f>
        <v>11255317.939999998</v>
      </c>
      <c r="H20" s="187"/>
      <c r="I20" s="187"/>
      <c r="J20" s="187"/>
      <c r="K20" s="187"/>
      <c r="L20" s="187"/>
      <c r="M20" s="187"/>
      <c r="N20" s="187"/>
      <c r="O20" s="187"/>
      <c r="P20" s="187"/>
      <c r="Q20" s="187"/>
      <c r="R20" s="187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7"/>
      <c r="AG20" s="187"/>
      <c r="AH20" s="187"/>
    </row>
    <row r="21" spans="1:34" ht="14.1">
      <c r="A21" s="186">
        <f t="shared" si="0"/>
        <v>21</v>
      </c>
      <c r="B21" s="132"/>
      <c r="C21" s="266"/>
      <c r="D21" s="201"/>
      <c r="E21" s="181"/>
      <c r="F21" s="181"/>
      <c r="G21" s="219"/>
      <c r="H21" s="187"/>
      <c r="I21" s="187"/>
      <c r="J21" s="187"/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7"/>
      <c r="AG21" s="187"/>
      <c r="AH21" s="187"/>
    </row>
    <row r="22" spans="1:34" ht="14.1">
      <c r="A22" s="186">
        <f t="shared" si="0"/>
        <v>22</v>
      </c>
      <c r="B22" s="64" t="s">
        <v>276</v>
      </c>
      <c r="C22" s="266"/>
      <c r="D22" s="201"/>
      <c r="E22" s="181"/>
      <c r="F22" s="181"/>
      <c r="G22" s="219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7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7"/>
      <c r="AG22" s="187"/>
      <c r="AH22" s="187"/>
    </row>
    <row r="23" spans="1:34" ht="13.9">
      <c r="A23" s="186">
        <f t="shared" si="0"/>
        <v>23</v>
      </c>
      <c r="B23" s="247" t="s">
        <v>356</v>
      </c>
      <c r="C23" s="266">
        <v>510</v>
      </c>
      <c r="D23" s="186">
        <v>11</v>
      </c>
      <c r="E23" s="180">
        <v>2358184.7999999993</v>
      </c>
      <c r="F23" s="97"/>
      <c r="G23" s="220">
        <f>F23+E23</f>
        <v>2358184.7999999993</v>
      </c>
      <c r="H23" s="187"/>
      <c r="I23" s="187"/>
      <c r="J23" s="187"/>
      <c r="K23" s="187"/>
      <c r="L23" s="187"/>
      <c r="M23" s="187"/>
      <c r="N23" s="187"/>
      <c r="O23" s="187"/>
      <c r="P23" s="187"/>
      <c r="Q23" s="187"/>
      <c r="R23" s="187"/>
      <c r="S23" s="187"/>
      <c r="T23" s="187"/>
      <c r="U23" s="187"/>
      <c r="V23" s="187"/>
      <c r="W23" s="187"/>
      <c r="X23" s="187"/>
      <c r="Y23" s="187"/>
      <c r="Z23" s="187"/>
      <c r="AA23" s="187"/>
      <c r="AB23" s="187"/>
      <c r="AC23" s="187"/>
      <c r="AD23" s="187"/>
      <c r="AE23" s="187"/>
      <c r="AF23" s="187"/>
      <c r="AG23" s="187"/>
      <c r="AH23" s="187"/>
    </row>
    <row r="24" spans="1:34" ht="13.9">
      <c r="A24" s="186">
        <f t="shared" si="0"/>
        <v>24</v>
      </c>
      <c r="B24" s="247" t="s">
        <v>357</v>
      </c>
      <c r="C24" s="266">
        <v>511</v>
      </c>
      <c r="D24" s="186">
        <v>11</v>
      </c>
      <c r="E24" s="181">
        <v>564625.53</v>
      </c>
      <c r="F24" s="98"/>
      <c r="G24" s="219">
        <f>F24+E24</f>
        <v>564625.53</v>
      </c>
      <c r="H24" s="187"/>
      <c r="I24" s="187"/>
      <c r="J24" s="187"/>
      <c r="K24" s="187"/>
      <c r="L24" s="187"/>
      <c r="M24" s="187"/>
      <c r="N24" s="187"/>
      <c r="O24" s="187"/>
      <c r="P24" s="187"/>
      <c r="Q24" s="187"/>
      <c r="R24" s="187"/>
      <c r="S24" s="187"/>
      <c r="T24" s="187"/>
      <c r="U24" s="187"/>
      <c r="V24" s="187"/>
      <c r="W24" s="187"/>
      <c r="X24" s="187"/>
      <c r="Y24" s="187"/>
      <c r="Z24" s="187"/>
      <c r="AA24" s="187"/>
      <c r="AB24" s="187"/>
      <c r="AC24" s="187"/>
      <c r="AD24" s="187"/>
      <c r="AE24" s="187"/>
      <c r="AF24" s="187"/>
      <c r="AG24" s="187"/>
      <c r="AH24" s="187"/>
    </row>
    <row r="25" spans="1:34" ht="13.9">
      <c r="A25" s="186">
        <f t="shared" si="0"/>
        <v>25</v>
      </c>
      <c r="B25" s="247" t="s">
        <v>358</v>
      </c>
      <c r="C25" s="266">
        <v>512</v>
      </c>
      <c r="D25" s="186">
        <v>11</v>
      </c>
      <c r="E25" s="181">
        <v>1671706.7199999993</v>
      </c>
      <c r="F25" s="98"/>
      <c r="G25" s="219">
        <f>F25+E25</f>
        <v>1671706.7199999993</v>
      </c>
      <c r="H25" s="187"/>
      <c r="I25" s="187"/>
      <c r="J25" s="187"/>
      <c r="K25" s="187"/>
      <c r="L25" s="187"/>
      <c r="M25" s="187"/>
      <c r="N25" s="187"/>
      <c r="O25" s="187"/>
      <c r="P25" s="187"/>
      <c r="Q25" s="187"/>
      <c r="R25" s="187"/>
      <c r="S25" s="187"/>
      <c r="T25" s="187"/>
      <c r="U25" s="187"/>
      <c r="V25" s="187"/>
      <c r="W25" s="187"/>
      <c r="X25" s="187"/>
      <c r="Y25" s="187"/>
      <c r="Z25" s="187"/>
      <c r="AA25" s="187"/>
      <c r="AB25" s="187"/>
      <c r="AC25" s="187"/>
      <c r="AD25" s="187"/>
      <c r="AE25" s="187"/>
      <c r="AF25" s="187"/>
      <c r="AG25" s="187"/>
      <c r="AH25" s="187"/>
    </row>
    <row r="26" spans="1:34" ht="13.9">
      <c r="A26" s="186">
        <f t="shared" si="0"/>
        <v>26</v>
      </c>
      <c r="B26" s="247" t="s">
        <v>359</v>
      </c>
      <c r="C26" s="266">
        <v>513</v>
      </c>
      <c r="D26" s="186">
        <v>11</v>
      </c>
      <c r="E26" s="181">
        <v>329292.72000000003</v>
      </c>
      <c r="F26" s="98"/>
      <c r="G26" s="219">
        <f>F26+E26</f>
        <v>329292.72000000003</v>
      </c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  <c r="Z26" s="187"/>
      <c r="AA26" s="187"/>
      <c r="AB26" s="187"/>
      <c r="AC26" s="187"/>
      <c r="AD26" s="187"/>
      <c r="AE26" s="187"/>
      <c r="AF26" s="187"/>
      <c r="AG26" s="187"/>
      <c r="AH26" s="187"/>
    </row>
    <row r="27" spans="1:34" ht="13.9">
      <c r="A27" s="186">
        <f t="shared" si="0"/>
        <v>27</v>
      </c>
      <c r="B27" s="247" t="s">
        <v>360</v>
      </c>
      <c r="C27" s="266">
        <v>514</v>
      </c>
      <c r="D27" s="186">
        <v>11</v>
      </c>
      <c r="E27" s="181">
        <v>2127298.3599999994</v>
      </c>
      <c r="F27" s="98"/>
      <c r="G27" s="219">
        <f>F27+E27</f>
        <v>2127298.3599999994</v>
      </c>
      <c r="H27" s="187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</row>
    <row r="28" spans="1:34" ht="13.9">
      <c r="A28" s="186">
        <f t="shared" si="0"/>
        <v>28</v>
      </c>
      <c r="B28" s="287" t="s">
        <v>361</v>
      </c>
      <c r="C28" s="284"/>
      <c r="D28" s="285"/>
      <c r="E28" s="252">
        <f>SUM(E23:E27)</f>
        <v>7051108.129999998</v>
      </c>
      <c r="F28" s="252">
        <f>SUM(F23:F27)</f>
        <v>0</v>
      </c>
      <c r="G28" s="286">
        <f>SUM(G23:G27)</f>
        <v>7051108.129999998</v>
      </c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  <c r="AC28" s="187"/>
      <c r="AD28" s="187"/>
      <c r="AE28" s="187"/>
      <c r="AF28" s="187"/>
      <c r="AG28" s="187"/>
      <c r="AH28" s="187"/>
    </row>
    <row r="29" spans="1:34" ht="14.1" thickBot="1">
      <c r="A29" s="186">
        <f t="shared" si="0"/>
        <v>29</v>
      </c>
      <c r="B29" s="247"/>
      <c r="C29" s="266"/>
      <c r="D29" s="201"/>
      <c r="E29" s="288"/>
      <c r="F29" s="288"/>
      <c r="G29" s="289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</row>
    <row r="30" spans="1:34" ht="13.9">
      <c r="A30" s="186">
        <f t="shared" si="0"/>
        <v>30</v>
      </c>
      <c r="B30" s="290" t="s">
        <v>362</v>
      </c>
      <c r="C30" s="291"/>
      <c r="D30" s="292"/>
      <c r="E30" s="180">
        <f>SUM(E28,E20)</f>
        <v>18306426.069999997</v>
      </c>
      <c r="F30" s="180">
        <f>SUM(F28,F20)</f>
        <v>0</v>
      </c>
      <c r="G30" s="293">
        <f>F30+E30</f>
        <v>18306426.069999997</v>
      </c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187"/>
      <c r="AG30" s="187"/>
      <c r="AH30" s="187"/>
    </row>
    <row r="31" spans="1:34" ht="13.9">
      <c r="A31" s="186">
        <f t="shared" si="0"/>
        <v>31</v>
      </c>
      <c r="B31" s="247"/>
      <c r="C31" s="266"/>
      <c r="D31" s="201"/>
      <c r="E31" s="181"/>
      <c r="F31" s="181"/>
      <c r="G31" s="219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</row>
    <row r="32" spans="1:34" ht="14.1">
      <c r="A32" s="186">
        <f t="shared" si="0"/>
        <v>32</v>
      </c>
      <c r="B32" s="132" t="s">
        <v>363</v>
      </c>
      <c r="C32" s="266"/>
      <c r="D32" s="201"/>
      <c r="E32" s="181"/>
      <c r="F32" s="181"/>
      <c r="G32" s="219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</row>
    <row r="33" spans="1:34" ht="14.1">
      <c r="A33" s="186">
        <f t="shared" si="0"/>
        <v>33</v>
      </c>
      <c r="B33" s="64" t="s">
        <v>266</v>
      </c>
      <c r="C33" s="266"/>
      <c r="D33" s="170"/>
      <c r="E33" s="187"/>
      <c r="F33" s="181"/>
      <c r="G33" s="219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</row>
    <row r="34" spans="1:34" ht="13.9">
      <c r="A34" s="186">
        <f t="shared" si="0"/>
        <v>34</v>
      </c>
      <c r="B34" s="247" t="s">
        <v>364</v>
      </c>
      <c r="C34" s="266"/>
      <c r="D34" s="170"/>
      <c r="E34" s="181"/>
      <c r="F34" s="181"/>
      <c r="G34" s="219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  <c r="AC34" s="187"/>
      <c r="AD34" s="187"/>
      <c r="AE34" s="187"/>
      <c r="AF34" s="187"/>
      <c r="AG34" s="187"/>
      <c r="AH34" s="187"/>
    </row>
    <row r="35" spans="1:34" ht="13.9">
      <c r="A35" s="186">
        <f t="shared" si="0"/>
        <v>35</v>
      </c>
      <c r="B35" s="170" t="s">
        <v>365</v>
      </c>
      <c r="C35" s="266">
        <v>546</v>
      </c>
      <c r="D35" s="186">
        <v>15</v>
      </c>
      <c r="E35" s="180">
        <v>49355.129999999976</v>
      </c>
      <c r="F35" s="97"/>
      <c r="G35" s="220">
        <f t="shared" ref="G35:G40" si="1">F35+E35</f>
        <v>49355.129999999976</v>
      </c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</row>
    <row r="36" spans="1:34" ht="13.9">
      <c r="A36" s="186">
        <f t="shared" si="0"/>
        <v>36</v>
      </c>
      <c r="B36" s="170" t="s">
        <v>366</v>
      </c>
      <c r="C36" s="266">
        <v>546</v>
      </c>
      <c r="D36" s="186">
        <v>16</v>
      </c>
      <c r="E36" s="181">
        <v>49334.999999999985</v>
      </c>
      <c r="F36" s="98"/>
      <c r="G36" s="219">
        <f t="shared" si="1"/>
        <v>49334.999999999985</v>
      </c>
      <c r="H36" s="187"/>
      <c r="I36" s="187"/>
      <c r="J36" s="187"/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187"/>
      <c r="Z36" s="187"/>
      <c r="AA36" s="187"/>
      <c r="AB36" s="187"/>
      <c r="AC36" s="187"/>
      <c r="AD36" s="187"/>
      <c r="AE36" s="187"/>
      <c r="AF36" s="187"/>
      <c r="AG36" s="187"/>
      <c r="AH36" s="187"/>
    </row>
    <row r="37" spans="1:34" ht="13.9">
      <c r="A37" s="186">
        <f t="shared" si="0"/>
        <v>37</v>
      </c>
      <c r="B37" s="170" t="s">
        <v>367</v>
      </c>
      <c r="C37" s="266">
        <v>546</v>
      </c>
      <c r="D37" s="186">
        <v>17</v>
      </c>
      <c r="E37" s="181">
        <v>49334.999999999985</v>
      </c>
      <c r="F37" s="98"/>
      <c r="G37" s="219">
        <f t="shared" si="1"/>
        <v>49334.999999999985</v>
      </c>
      <c r="H37" s="187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87"/>
      <c r="Z37" s="187"/>
      <c r="AA37" s="187"/>
      <c r="AB37" s="187"/>
      <c r="AC37" s="187"/>
      <c r="AD37" s="187"/>
      <c r="AE37" s="187"/>
      <c r="AF37" s="187"/>
      <c r="AG37" s="187"/>
      <c r="AH37" s="187"/>
    </row>
    <row r="38" spans="1:34" ht="13.9">
      <c r="A38" s="186">
        <f t="shared" si="0"/>
        <v>38</v>
      </c>
      <c r="B38" s="170" t="s">
        <v>368</v>
      </c>
      <c r="C38" s="266">
        <v>546</v>
      </c>
      <c r="D38" s="186">
        <v>18</v>
      </c>
      <c r="E38" s="181">
        <v>49334.999999999985</v>
      </c>
      <c r="F38" s="98"/>
      <c r="G38" s="219">
        <f t="shared" si="1"/>
        <v>49334.999999999985</v>
      </c>
      <c r="H38" s="187"/>
      <c r="I38" s="187"/>
      <c r="J38" s="187"/>
      <c r="K38" s="187"/>
      <c r="L38" s="187"/>
      <c r="M38" s="187"/>
      <c r="N38" s="187"/>
      <c r="O38" s="187"/>
      <c r="P38" s="187"/>
      <c r="Q38" s="187"/>
      <c r="R38" s="187"/>
      <c r="S38" s="187"/>
      <c r="T38" s="187"/>
      <c r="U38" s="187"/>
      <c r="V38" s="187"/>
      <c r="W38" s="187"/>
      <c r="X38" s="187"/>
      <c r="Y38" s="187"/>
      <c r="Z38" s="187"/>
      <c r="AA38" s="187"/>
      <c r="AB38" s="187"/>
      <c r="AC38" s="187"/>
      <c r="AD38" s="187"/>
      <c r="AE38" s="187"/>
      <c r="AF38" s="187"/>
      <c r="AG38" s="187"/>
      <c r="AH38" s="187"/>
    </row>
    <row r="39" spans="1:34" ht="13.9">
      <c r="A39" s="186">
        <f t="shared" si="0"/>
        <v>39</v>
      </c>
      <c r="B39" s="170" t="s">
        <v>369</v>
      </c>
      <c r="C39" s="266">
        <v>546</v>
      </c>
      <c r="D39" s="186">
        <v>19</v>
      </c>
      <c r="E39" s="181">
        <v>296278.44999999995</v>
      </c>
      <c r="F39" s="98"/>
      <c r="G39" s="219">
        <f t="shared" si="1"/>
        <v>296278.44999999995</v>
      </c>
      <c r="H39" s="187"/>
      <c r="I39" s="187"/>
      <c r="J39" s="187"/>
      <c r="K39" s="187"/>
      <c r="L39" s="187"/>
      <c r="M39" s="187"/>
      <c r="N39" s="187"/>
      <c r="O39" s="187"/>
      <c r="P39" s="187"/>
      <c r="Q39" s="187"/>
      <c r="R39" s="187"/>
      <c r="S39" s="187"/>
      <c r="T39" s="187"/>
      <c r="U39" s="187"/>
      <c r="V39" s="187"/>
      <c r="W39" s="187"/>
      <c r="X39" s="187"/>
      <c r="Y39" s="187"/>
      <c r="Z39" s="187"/>
      <c r="AA39" s="187"/>
      <c r="AB39" s="187"/>
      <c r="AC39" s="187"/>
      <c r="AD39" s="187"/>
      <c r="AE39" s="187"/>
      <c r="AF39" s="187"/>
      <c r="AG39" s="187"/>
      <c r="AH39" s="187"/>
    </row>
    <row r="40" spans="1:34" ht="13.9">
      <c r="A40" s="186">
        <f t="shared" si="0"/>
        <v>40</v>
      </c>
      <c r="B40" s="223" t="s">
        <v>370</v>
      </c>
      <c r="C40" s="284">
        <v>546</v>
      </c>
      <c r="D40" s="224"/>
      <c r="E40" s="252">
        <f>SUM(E35:E39)</f>
        <v>493638.5799999999</v>
      </c>
      <c r="F40" s="252">
        <f>SUM(F35:F39)</f>
        <v>0</v>
      </c>
      <c r="G40" s="286">
        <f t="shared" si="1"/>
        <v>493638.5799999999</v>
      </c>
      <c r="H40" s="187"/>
      <c r="I40" s="187"/>
      <c r="J40" s="187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87"/>
      <c r="V40" s="187"/>
      <c r="W40" s="187"/>
      <c r="X40" s="187"/>
      <c r="Y40" s="187"/>
      <c r="Z40" s="187"/>
      <c r="AA40" s="187"/>
      <c r="AB40" s="187"/>
      <c r="AC40" s="187"/>
      <c r="AD40" s="187"/>
      <c r="AE40" s="187"/>
      <c r="AF40" s="187"/>
      <c r="AG40" s="187"/>
      <c r="AH40" s="187"/>
    </row>
    <row r="41" spans="1:34" ht="13.9">
      <c r="A41" s="186">
        <f t="shared" si="0"/>
        <v>41</v>
      </c>
      <c r="B41" s="201"/>
      <c r="C41" s="266"/>
      <c r="D41" s="186"/>
      <c r="E41" s="181"/>
      <c r="F41" s="181"/>
      <c r="G41" s="219"/>
      <c r="H41" s="187"/>
      <c r="I41" s="187"/>
      <c r="J41" s="187"/>
      <c r="K41" s="187"/>
      <c r="L41" s="187"/>
      <c r="M41" s="187"/>
      <c r="N41" s="187"/>
      <c r="O41" s="187"/>
      <c r="P41" s="187"/>
      <c r="Q41" s="187"/>
      <c r="R41" s="187"/>
      <c r="S41" s="187"/>
      <c r="T41" s="187"/>
      <c r="U41" s="187"/>
      <c r="V41" s="187"/>
      <c r="W41" s="187"/>
      <c r="X41" s="187"/>
      <c r="Y41" s="187"/>
      <c r="Z41" s="187"/>
      <c r="AA41" s="187"/>
      <c r="AB41" s="187"/>
      <c r="AC41" s="187"/>
      <c r="AD41" s="187"/>
      <c r="AE41" s="187"/>
      <c r="AF41" s="187"/>
      <c r="AG41" s="187"/>
      <c r="AH41" s="187"/>
    </row>
    <row r="42" spans="1:34" ht="13.9">
      <c r="A42" s="186">
        <f t="shared" si="0"/>
        <v>42</v>
      </c>
      <c r="B42" s="247" t="s">
        <v>371</v>
      </c>
      <c r="C42" s="266"/>
      <c r="D42" s="170"/>
      <c r="E42" s="181"/>
      <c r="F42" s="181"/>
      <c r="G42" s="219"/>
      <c r="H42" s="187"/>
      <c r="I42" s="187"/>
      <c r="J42" s="187"/>
      <c r="K42" s="187"/>
      <c r="L42" s="187"/>
      <c r="M42" s="187"/>
      <c r="N42" s="187"/>
      <c r="O42" s="187"/>
      <c r="P42" s="187"/>
      <c r="Q42" s="187"/>
      <c r="R42" s="187"/>
      <c r="S42" s="187"/>
      <c r="T42" s="187"/>
      <c r="U42" s="187"/>
      <c r="V42" s="187"/>
      <c r="W42" s="187"/>
      <c r="X42" s="187"/>
      <c r="Y42" s="187"/>
      <c r="Z42" s="187"/>
      <c r="AA42" s="187"/>
      <c r="AB42" s="187"/>
      <c r="AC42" s="187"/>
      <c r="AD42" s="187"/>
      <c r="AE42" s="187"/>
      <c r="AF42" s="187"/>
      <c r="AG42" s="187"/>
      <c r="AH42" s="187"/>
    </row>
    <row r="43" spans="1:34" ht="13.9">
      <c r="A43" s="186">
        <f t="shared" si="0"/>
        <v>43</v>
      </c>
      <c r="B43" s="170" t="s">
        <v>365</v>
      </c>
      <c r="C43" s="266">
        <v>549</v>
      </c>
      <c r="D43" s="186">
        <v>15</v>
      </c>
      <c r="E43" s="181">
        <v>116926.43999999999</v>
      </c>
      <c r="F43" s="98"/>
      <c r="G43" s="219">
        <f>F43+E43</f>
        <v>116926.43999999999</v>
      </c>
      <c r="H43" s="187"/>
      <c r="I43" s="187"/>
      <c r="J43" s="187"/>
      <c r="K43" s="187"/>
      <c r="L43" s="187"/>
      <c r="M43" s="187"/>
      <c r="N43" s="187"/>
      <c r="O43" s="187"/>
      <c r="P43" s="187"/>
      <c r="Q43" s="187"/>
      <c r="R43" s="187"/>
      <c r="S43" s="187"/>
      <c r="T43" s="187"/>
      <c r="U43" s="187"/>
      <c r="V43" s="187"/>
      <c r="W43" s="187"/>
      <c r="X43" s="187"/>
      <c r="Y43" s="187"/>
      <c r="Z43" s="187"/>
      <c r="AA43" s="187"/>
      <c r="AB43" s="187"/>
      <c r="AC43" s="187"/>
      <c r="AD43" s="187"/>
      <c r="AE43" s="187"/>
      <c r="AF43" s="187"/>
      <c r="AG43" s="187"/>
      <c r="AH43" s="187"/>
    </row>
    <row r="44" spans="1:34" ht="13.9">
      <c r="A44" s="186">
        <f t="shared" si="0"/>
        <v>44</v>
      </c>
      <c r="B44" s="223" t="s">
        <v>372</v>
      </c>
      <c r="C44" s="284">
        <v>549</v>
      </c>
      <c r="D44" s="294"/>
      <c r="E44" s="252">
        <f>SUM(E43:E43)</f>
        <v>116926.43999999999</v>
      </c>
      <c r="F44" s="252">
        <f>SUM(F43:F43)</f>
        <v>0</v>
      </c>
      <c r="G44" s="286">
        <f>F44+E44</f>
        <v>116926.43999999999</v>
      </c>
      <c r="H44" s="187"/>
      <c r="I44" s="187"/>
      <c r="J44" s="187"/>
      <c r="K44" s="187"/>
      <c r="L44" s="187"/>
      <c r="M44" s="187"/>
      <c r="N44" s="187"/>
      <c r="O44" s="187"/>
      <c r="P44" s="187"/>
      <c r="Q44" s="187"/>
      <c r="R44" s="187"/>
      <c r="S44" s="187"/>
      <c r="T44" s="187"/>
      <c r="U44" s="187"/>
      <c r="V44" s="187"/>
      <c r="W44" s="187"/>
      <c r="X44" s="187"/>
      <c r="Y44" s="187"/>
      <c r="Z44" s="187"/>
      <c r="AA44" s="187"/>
      <c r="AB44" s="187"/>
      <c r="AC44" s="187"/>
      <c r="AD44" s="187"/>
      <c r="AE44" s="187"/>
      <c r="AF44" s="187"/>
      <c r="AG44" s="187"/>
      <c r="AH44" s="187"/>
    </row>
    <row r="45" spans="1:34" ht="13.9">
      <c r="A45" s="186">
        <f t="shared" si="0"/>
        <v>45</v>
      </c>
      <c r="B45" s="247"/>
      <c r="C45" s="266"/>
      <c r="D45" s="170"/>
      <c r="E45" s="181"/>
      <c r="F45" s="181"/>
      <c r="G45" s="219"/>
      <c r="H45" s="187"/>
      <c r="I45" s="187"/>
      <c r="J45" s="187"/>
      <c r="K45" s="187"/>
      <c r="L45" s="187"/>
      <c r="M45" s="187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187"/>
      <c r="Y45" s="187"/>
      <c r="Z45" s="187"/>
      <c r="AA45" s="187"/>
      <c r="AB45" s="187"/>
      <c r="AC45" s="187"/>
      <c r="AD45" s="187"/>
      <c r="AE45" s="187"/>
      <c r="AF45" s="187"/>
      <c r="AG45" s="187"/>
      <c r="AH45" s="187"/>
    </row>
    <row r="46" spans="1:34" ht="13.9">
      <c r="A46" s="186">
        <f t="shared" si="0"/>
        <v>46</v>
      </c>
      <c r="B46" s="247" t="s">
        <v>373</v>
      </c>
      <c r="C46" s="266"/>
      <c r="D46" s="170"/>
      <c r="E46" s="181"/>
      <c r="F46" s="181"/>
      <c r="G46" s="219"/>
      <c r="H46" s="187"/>
      <c r="I46" s="187"/>
      <c r="J46" s="187"/>
      <c r="K46" s="187"/>
      <c r="L46" s="187"/>
      <c r="M46" s="187"/>
      <c r="N46" s="187"/>
      <c r="O46" s="187"/>
      <c r="P46" s="187"/>
      <c r="Q46" s="187"/>
      <c r="R46" s="187"/>
      <c r="S46" s="187"/>
      <c r="T46" s="187"/>
      <c r="U46" s="187"/>
      <c r="V46" s="187"/>
      <c r="W46" s="187"/>
      <c r="X46" s="187"/>
      <c r="Y46" s="187"/>
      <c r="Z46" s="187"/>
      <c r="AA46" s="187"/>
      <c r="AB46" s="187"/>
      <c r="AC46" s="187"/>
      <c r="AD46" s="187"/>
      <c r="AE46" s="187"/>
      <c r="AF46" s="187"/>
      <c r="AG46" s="187"/>
      <c r="AH46" s="187"/>
    </row>
    <row r="47" spans="1:34" ht="13.9">
      <c r="A47" s="186">
        <f t="shared" si="0"/>
        <v>47</v>
      </c>
      <c r="B47" s="170" t="s">
        <v>365</v>
      </c>
      <c r="C47" s="266">
        <v>553</v>
      </c>
      <c r="D47" s="186">
        <v>15</v>
      </c>
      <c r="E47" s="180">
        <v>76010.129999999976</v>
      </c>
      <c r="F47" s="97"/>
      <c r="G47" s="220">
        <f t="shared" ref="G47:G52" si="2">F47+E47</f>
        <v>76010.129999999976</v>
      </c>
      <c r="H47" s="187"/>
      <c r="I47" s="187"/>
      <c r="J47" s="187"/>
      <c r="K47" s="187"/>
      <c r="L47" s="187"/>
      <c r="M47" s="187"/>
      <c r="N47" s="187"/>
      <c r="O47" s="187"/>
      <c r="P47" s="187"/>
      <c r="Q47" s="187"/>
      <c r="R47" s="187"/>
      <c r="S47" s="187"/>
      <c r="T47" s="187"/>
      <c r="U47" s="187"/>
      <c r="V47" s="187"/>
      <c r="W47" s="187"/>
      <c r="X47" s="187"/>
      <c r="Y47" s="187"/>
      <c r="Z47" s="187"/>
      <c r="AA47" s="187"/>
      <c r="AB47" s="187"/>
      <c r="AC47" s="187"/>
      <c r="AD47" s="187"/>
      <c r="AE47" s="187"/>
      <c r="AF47" s="187"/>
      <c r="AG47" s="187"/>
      <c r="AH47" s="187"/>
    </row>
    <row r="48" spans="1:34" ht="13.9">
      <c r="A48" s="186">
        <f t="shared" si="0"/>
        <v>48</v>
      </c>
      <c r="B48" s="170" t="s">
        <v>366</v>
      </c>
      <c r="C48" s="266">
        <v>553</v>
      </c>
      <c r="D48" s="186">
        <v>16</v>
      </c>
      <c r="E48" s="181">
        <v>48067.449999999983</v>
      </c>
      <c r="F48" s="98"/>
      <c r="G48" s="219">
        <f t="shared" si="2"/>
        <v>48067.449999999983</v>
      </c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  <c r="W48" s="187"/>
      <c r="X48" s="187"/>
      <c r="Y48" s="187"/>
      <c r="Z48" s="187"/>
      <c r="AA48" s="187"/>
      <c r="AB48" s="187"/>
      <c r="AC48" s="187"/>
      <c r="AD48" s="187"/>
      <c r="AE48" s="187"/>
      <c r="AF48" s="187"/>
      <c r="AG48" s="187"/>
      <c r="AH48" s="187"/>
    </row>
    <row r="49" spans="1:34" ht="13.9">
      <c r="A49" s="186">
        <f t="shared" si="0"/>
        <v>49</v>
      </c>
      <c r="B49" s="170" t="s">
        <v>367</v>
      </c>
      <c r="C49" s="266">
        <v>553</v>
      </c>
      <c r="D49" s="186">
        <v>17</v>
      </c>
      <c r="E49" s="181">
        <v>36802.679999999986</v>
      </c>
      <c r="F49" s="98"/>
      <c r="G49" s="219">
        <f t="shared" si="2"/>
        <v>36802.679999999986</v>
      </c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  <c r="W49" s="187"/>
      <c r="X49" s="187"/>
      <c r="Y49" s="187"/>
      <c r="Z49" s="187"/>
      <c r="AA49" s="187"/>
      <c r="AB49" s="187"/>
      <c r="AC49" s="187"/>
      <c r="AD49" s="187"/>
      <c r="AE49" s="187"/>
      <c r="AF49" s="187"/>
      <c r="AG49" s="187"/>
      <c r="AH49" s="187"/>
    </row>
    <row r="50" spans="1:34" ht="13.9">
      <c r="A50" s="186">
        <f t="shared" si="0"/>
        <v>50</v>
      </c>
      <c r="B50" s="170" t="s">
        <v>368</v>
      </c>
      <c r="C50" s="266">
        <v>553</v>
      </c>
      <c r="D50" s="186">
        <v>18</v>
      </c>
      <c r="E50" s="181">
        <v>22694.35</v>
      </c>
      <c r="F50" s="98"/>
      <c r="G50" s="219">
        <f t="shared" si="2"/>
        <v>22694.35</v>
      </c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  <c r="W50" s="187"/>
      <c r="X50" s="187"/>
      <c r="Y50" s="187"/>
      <c r="Z50" s="187"/>
      <c r="AA50" s="187"/>
      <c r="AB50" s="187"/>
      <c r="AC50" s="187"/>
      <c r="AD50" s="187"/>
      <c r="AE50" s="187"/>
      <c r="AF50" s="187"/>
      <c r="AG50" s="187"/>
      <c r="AH50" s="187"/>
    </row>
    <row r="51" spans="1:34" ht="13.9">
      <c r="A51" s="186">
        <f t="shared" si="0"/>
        <v>51</v>
      </c>
      <c r="B51" s="170" t="s">
        <v>369</v>
      </c>
      <c r="C51" s="266">
        <v>553</v>
      </c>
      <c r="D51" s="186">
        <v>19</v>
      </c>
      <c r="E51" s="181">
        <v>311524.37000000005</v>
      </c>
      <c r="F51" s="98"/>
      <c r="G51" s="219">
        <f t="shared" si="2"/>
        <v>311524.37000000005</v>
      </c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  <c r="W51" s="187"/>
      <c r="X51" s="187"/>
      <c r="Y51" s="187"/>
      <c r="Z51" s="187"/>
      <c r="AA51" s="187"/>
      <c r="AB51" s="187"/>
      <c r="AC51" s="187"/>
      <c r="AD51" s="187"/>
      <c r="AE51" s="187"/>
      <c r="AF51" s="187"/>
      <c r="AG51" s="187"/>
      <c r="AH51" s="187"/>
    </row>
    <row r="52" spans="1:34" ht="13.9">
      <c r="A52" s="186">
        <f t="shared" si="0"/>
        <v>52</v>
      </c>
      <c r="B52" s="223" t="s">
        <v>374</v>
      </c>
      <c r="C52" s="284">
        <v>553</v>
      </c>
      <c r="D52" s="294"/>
      <c r="E52" s="252">
        <f>SUM(E47:E51)</f>
        <v>495098.98</v>
      </c>
      <c r="F52" s="286">
        <f>SUM(F47:F51)</f>
        <v>0</v>
      </c>
      <c r="G52" s="286">
        <f t="shared" si="2"/>
        <v>495098.98</v>
      </c>
      <c r="H52" s="187"/>
      <c r="I52" s="187"/>
      <c r="J52" s="187"/>
      <c r="K52" s="187"/>
      <c r="L52" s="187"/>
      <c r="M52" s="187"/>
      <c r="N52" s="187"/>
      <c r="O52" s="187"/>
      <c r="P52" s="187"/>
      <c r="Q52" s="187"/>
      <c r="R52" s="187"/>
      <c r="S52" s="187"/>
      <c r="T52" s="187"/>
      <c r="U52" s="187"/>
      <c r="V52" s="187"/>
      <c r="W52" s="187"/>
      <c r="X52" s="187"/>
      <c r="Y52" s="187"/>
      <c r="Z52" s="187"/>
      <c r="AA52" s="187"/>
      <c r="AB52" s="187"/>
      <c r="AC52" s="187"/>
      <c r="AD52" s="187"/>
      <c r="AE52" s="187"/>
      <c r="AF52" s="187"/>
      <c r="AG52" s="187"/>
      <c r="AH52" s="187"/>
    </row>
    <row r="53" spans="1:34" ht="13.9">
      <c r="A53" s="186">
        <f t="shared" si="0"/>
        <v>53</v>
      </c>
      <c r="B53" s="247"/>
      <c r="C53" s="266"/>
      <c r="D53" s="170"/>
      <c r="E53" s="181"/>
      <c r="F53" s="181"/>
      <c r="G53" s="219"/>
      <c r="H53" s="187"/>
      <c r="I53" s="187"/>
      <c r="J53" s="187"/>
      <c r="K53" s="187"/>
      <c r="L53" s="187"/>
      <c r="M53" s="187"/>
      <c r="N53" s="187"/>
      <c r="O53" s="187"/>
      <c r="P53" s="187"/>
      <c r="Q53" s="187"/>
      <c r="R53" s="187"/>
      <c r="S53" s="187"/>
      <c r="T53" s="187"/>
      <c r="U53" s="187"/>
      <c r="V53" s="187"/>
      <c r="W53" s="187"/>
      <c r="X53" s="187"/>
      <c r="Y53" s="187"/>
      <c r="Z53" s="187"/>
      <c r="AA53" s="187"/>
      <c r="AB53" s="187"/>
      <c r="AC53" s="187"/>
      <c r="AD53" s="187"/>
      <c r="AE53" s="187"/>
      <c r="AF53" s="187"/>
      <c r="AG53" s="187"/>
      <c r="AH53" s="187"/>
    </row>
    <row r="54" spans="1:34" ht="13.9">
      <c r="A54" s="186">
        <f t="shared" si="0"/>
        <v>54</v>
      </c>
      <c r="B54" s="247" t="s">
        <v>375</v>
      </c>
      <c r="C54" s="266"/>
      <c r="D54" s="170"/>
      <c r="E54" s="181"/>
      <c r="F54" s="181"/>
      <c r="G54" s="219"/>
      <c r="H54" s="187"/>
      <c r="I54" s="187"/>
      <c r="J54" s="187"/>
      <c r="K54" s="187"/>
      <c r="L54" s="187"/>
      <c r="M54" s="187"/>
      <c r="N54" s="187"/>
      <c r="O54" s="187"/>
      <c r="P54" s="187"/>
      <c r="Q54" s="187"/>
      <c r="R54" s="187"/>
      <c r="S54" s="187"/>
      <c r="T54" s="187"/>
      <c r="U54" s="187"/>
      <c r="V54" s="187"/>
      <c r="W54" s="187"/>
      <c r="X54" s="187"/>
      <c r="Y54" s="187"/>
      <c r="Z54" s="187"/>
      <c r="AA54" s="187"/>
      <c r="AB54" s="187"/>
      <c r="AC54" s="187"/>
      <c r="AD54" s="187"/>
      <c r="AE54" s="187"/>
      <c r="AF54" s="187"/>
      <c r="AG54" s="187"/>
      <c r="AH54" s="187"/>
    </row>
    <row r="55" spans="1:34" ht="13.9">
      <c r="A55" s="186">
        <f t="shared" si="0"/>
        <v>55</v>
      </c>
      <c r="B55" s="170" t="s">
        <v>365</v>
      </c>
      <c r="C55" s="266">
        <v>554</v>
      </c>
      <c r="D55" s="186">
        <v>15</v>
      </c>
      <c r="E55" s="180">
        <v>47994.020000000004</v>
      </c>
      <c r="F55" s="97"/>
      <c r="G55" s="220">
        <f t="shared" ref="G55:G60" si="3">F55+E55</f>
        <v>47994.020000000004</v>
      </c>
      <c r="H55" s="187"/>
      <c r="I55" s="187"/>
      <c r="J55" s="187"/>
      <c r="K55" s="187"/>
      <c r="L55" s="187"/>
      <c r="M55" s="187"/>
      <c r="N55" s="187"/>
      <c r="O55" s="187"/>
      <c r="P55" s="187"/>
      <c r="Q55" s="187"/>
      <c r="R55" s="187"/>
      <c r="S55" s="187"/>
      <c r="T55" s="187"/>
      <c r="U55" s="187"/>
      <c r="V55" s="187"/>
      <c r="W55" s="187"/>
      <c r="X55" s="187"/>
      <c r="Y55" s="187"/>
      <c r="Z55" s="187"/>
      <c r="AA55" s="187"/>
      <c r="AB55" s="187"/>
      <c r="AC55" s="187"/>
      <c r="AD55" s="187"/>
      <c r="AE55" s="187"/>
      <c r="AF55" s="187"/>
      <c r="AG55" s="187"/>
      <c r="AH55" s="187"/>
    </row>
    <row r="56" spans="1:34" ht="13.9">
      <c r="A56" s="186">
        <f t="shared" si="0"/>
        <v>56</v>
      </c>
      <c r="B56" s="170" t="s">
        <v>366</v>
      </c>
      <c r="C56" s="266">
        <v>554</v>
      </c>
      <c r="D56" s="186">
        <v>16</v>
      </c>
      <c r="E56" s="181">
        <v>378.61</v>
      </c>
      <c r="F56" s="98"/>
      <c r="G56" s="219">
        <f t="shared" si="3"/>
        <v>378.61</v>
      </c>
      <c r="H56" s="187"/>
      <c r="I56" s="187"/>
      <c r="J56" s="187"/>
      <c r="K56" s="187"/>
      <c r="L56" s="187"/>
      <c r="M56" s="187"/>
      <c r="N56" s="187"/>
      <c r="O56" s="187"/>
      <c r="P56" s="187"/>
      <c r="Q56" s="187"/>
      <c r="R56" s="187"/>
      <c r="S56" s="187"/>
      <c r="T56" s="187"/>
      <c r="U56" s="187"/>
      <c r="V56" s="187"/>
      <c r="W56" s="187"/>
      <c r="X56" s="187"/>
      <c r="Y56" s="187"/>
      <c r="Z56" s="187"/>
      <c r="AA56" s="187"/>
      <c r="AB56" s="187"/>
      <c r="AC56" s="187"/>
      <c r="AD56" s="187"/>
      <c r="AE56" s="187"/>
      <c r="AF56" s="187"/>
      <c r="AG56" s="187"/>
      <c r="AH56" s="187"/>
    </row>
    <row r="57" spans="1:34" ht="13.9">
      <c r="A57" s="186">
        <f t="shared" si="0"/>
        <v>57</v>
      </c>
      <c r="B57" s="170" t="s">
        <v>367</v>
      </c>
      <c r="C57" s="266">
        <v>554</v>
      </c>
      <c r="D57" s="186">
        <v>17</v>
      </c>
      <c r="E57" s="181">
        <v>256.7</v>
      </c>
      <c r="F57" s="98"/>
      <c r="G57" s="219">
        <f t="shared" si="3"/>
        <v>256.7</v>
      </c>
      <c r="H57" s="187"/>
      <c r="I57" s="187"/>
      <c r="J57" s="187"/>
      <c r="K57" s="187"/>
      <c r="L57" s="187"/>
      <c r="M57" s="187"/>
      <c r="N57" s="187"/>
      <c r="O57" s="187"/>
      <c r="P57" s="187"/>
      <c r="Q57" s="187"/>
      <c r="R57" s="187"/>
      <c r="S57" s="187"/>
      <c r="T57" s="187"/>
      <c r="U57" s="187"/>
      <c r="V57" s="187"/>
      <c r="W57" s="187"/>
      <c r="X57" s="187"/>
      <c r="Y57" s="187"/>
      <c r="Z57" s="187"/>
      <c r="AA57" s="187"/>
      <c r="AB57" s="187"/>
      <c r="AC57" s="187"/>
      <c r="AD57" s="187"/>
      <c r="AE57" s="187"/>
      <c r="AF57" s="187"/>
      <c r="AG57" s="187"/>
      <c r="AH57" s="187"/>
    </row>
    <row r="58" spans="1:34" ht="13.9">
      <c r="A58" s="186">
        <f t="shared" si="0"/>
        <v>58</v>
      </c>
      <c r="B58" s="170" t="s">
        <v>368</v>
      </c>
      <c r="C58" s="266">
        <v>554</v>
      </c>
      <c r="D58" s="186">
        <v>18</v>
      </c>
      <c r="E58" s="181">
        <v>124.74</v>
      </c>
      <c r="F58" s="98"/>
      <c r="G58" s="219">
        <f t="shared" si="3"/>
        <v>124.74</v>
      </c>
      <c r="H58" s="187"/>
      <c r="I58" s="187"/>
      <c r="J58" s="187"/>
      <c r="K58" s="187"/>
      <c r="L58" s="187"/>
      <c r="M58" s="187"/>
      <c r="N58" s="187"/>
      <c r="O58" s="187"/>
      <c r="P58" s="187"/>
      <c r="Q58" s="187"/>
      <c r="R58" s="187"/>
      <c r="S58" s="187"/>
      <c r="T58" s="187"/>
      <c r="U58" s="187"/>
      <c r="V58" s="187"/>
      <c r="W58" s="187"/>
      <c r="X58" s="187"/>
      <c r="Y58" s="187"/>
      <c r="Z58" s="187"/>
      <c r="AA58" s="187"/>
      <c r="AB58" s="187"/>
      <c r="AC58" s="187"/>
      <c r="AD58" s="187"/>
      <c r="AE58" s="187"/>
      <c r="AF58" s="187"/>
      <c r="AG58" s="187"/>
      <c r="AH58" s="187"/>
    </row>
    <row r="59" spans="1:34" ht="13.9">
      <c r="A59" s="186">
        <f t="shared" si="0"/>
        <v>59</v>
      </c>
      <c r="B59" s="170" t="s">
        <v>369</v>
      </c>
      <c r="C59" s="266">
        <v>554</v>
      </c>
      <c r="D59" s="186">
        <v>19</v>
      </c>
      <c r="E59" s="181">
        <v>41.06</v>
      </c>
      <c r="F59" s="98"/>
      <c r="G59" s="219">
        <f t="shared" si="3"/>
        <v>41.06</v>
      </c>
      <c r="H59" s="187"/>
      <c r="I59" s="187"/>
      <c r="J59" s="187"/>
      <c r="K59" s="187"/>
      <c r="L59" s="187"/>
      <c r="M59" s="187"/>
      <c r="N59" s="187"/>
      <c r="O59" s="187"/>
      <c r="P59" s="187"/>
      <c r="Q59" s="187"/>
      <c r="R59" s="187"/>
      <c r="S59" s="187"/>
      <c r="T59" s="187"/>
      <c r="U59" s="187"/>
      <c r="V59" s="187"/>
      <c r="W59" s="187"/>
      <c r="X59" s="187"/>
      <c r="Y59" s="187"/>
      <c r="Z59" s="187"/>
      <c r="AA59" s="187"/>
      <c r="AB59" s="187"/>
      <c r="AC59" s="187"/>
      <c r="AD59" s="187"/>
      <c r="AE59" s="187"/>
      <c r="AF59" s="187"/>
      <c r="AG59" s="187"/>
      <c r="AH59" s="187"/>
    </row>
    <row r="60" spans="1:34" ht="13.9">
      <c r="A60" s="186">
        <f t="shared" si="0"/>
        <v>60</v>
      </c>
      <c r="B60" s="223" t="s">
        <v>376</v>
      </c>
      <c r="C60" s="284"/>
      <c r="D60" s="294"/>
      <c r="E60" s="252">
        <f>SUM(E55:E59)</f>
        <v>48795.13</v>
      </c>
      <c r="F60" s="286">
        <f>SUM(F55:F59)</f>
        <v>0</v>
      </c>
      <c r="G60" s="286">
        <f t="shared" si="3"/>
        <v>48795.13</v>
      </c>
      <c r="H60" s="187"/>
      <c r="I60" s="187"/>
      <c r="J60" s="187"/>
      <c r="K60" s="187"/>
      <c r="L60" s="187"/>
      <c r="M60" s="187"/>
      <c r="N60" s="187"/>
      <c r="O60" s="187"/>
      <c r="P60" s="187"/>
      <c r="Q60" s="187"/>
      <c r="R60" s="187"/>
      <c r="S60" s="187"/>
      <c r="T60" s="187"/>
      <c r="U60" s="187"/>
      <c r="V60" s="187"/>
      <c r="W60" s="187"/>
      <c r="X60" s="187"/>
      <c r="Y60" s="187"/>
      <c r="Z60" s="187"/>
      <c r="AA60" s="187"/>
      <c r="AB60" s="187"/>
      <c r="AC60" s="187"/>
      <c r="AD60" s="187"/>
      <c r="AE60" s="187"/>
      <c r="AF60" s="187"/>
      <c r="AG60" s="187"/>
      <c r="AH60" s="187"/>
    </row>
    <row r="61" spans="1:34" ht="14.1" thickBot="1">
      <c r="A61" s="186">
        <f t="shared" si="0"/>
        <v>61</v>
      </c>
      <c r="B61" s="233"/>
      <c r="C61" s="295"/>
      <c r="D61" s="170"/>
      <c r="E61" s="262"/>
      <c r="F61" s="296"/>
      <c r="G61" s="296"/>
      <c r="H61" s="187"/>
      <c r="I61" s="187"/>
      <c r="J61" s="187"/>
      <c r="K61" s="187"/>
      <c r="L61" s="187"/>
      <c r="M61" s="187"/>
      <c r="N61" s="187"/>
      <c r="O61" s="187"/>
      <c r="P61" s="187"/>
      <c r="Q61" s="187"/>
      <c r="R61" s="187"/>
      <c r="S61" s="187"/>
      <c r="T61" s="187"/>
      <c r="U61" s="187"/>
      <c r="V61" s="187"/>
      <c r="W61" s="187"/>
      <c r="X61" s="187"/>
      <c r="Y61" s="187"/>
      <c r="Z61" s="187"/>
      <c r="AA61" s="187"/>
      <c r="AB61" s="187"/>
      <c r="AC61" s="187"/>
      <c r="AD61" s="187"/>
      <c r="AE61" s="187"/>
      <c r="AF61" s="187"/>
      <c r="AG61" s="187"/>
      <c r="AH61" s="187"/>
    </row>
    <row r="62" spans="1:34" ht="13.9">
      <c r="A62" s="186">
        <f t="shared" si="0"/>
        <v>62</v>
      </c>
      <c r="B62" s="290" t="s">
        <v>377</v>
      </c>
      <c r="C62" s="291"/>
      <c r="D62" s="292"/>
      <c r="E62" s="297">
        <f>SUM(E40,E44,E52,E60)</f>
        <v>1154459.1299999999</v>
      </c>
      <c r="F62" s="293">
        <f>SUM(F40,F44,F52,F60)</f>
        <v>0</v>
      </c>
      <c r="G62" s="293">
        <f>SUM(G40,G44,G52,G60)</f>
        <v>1154459.1299999999</v>
      </c>
      <c r="H62" s="187"/>
      <c r="I62" s="187"/>
      <c r="J62" s="187"/>
      <c r="K62" s="187"/>
      <c r="L62" s="187"/>
      <c r="M62" s="187"/>
      <c r="N62" s="187"/>
      <c r="O62" s="187"/>
      <c r="P62" s="187"/>
      <c r="Q62" s="187"/>
      <c r="R62" s="187"/>
      <c r="S62" s="187"/>
      <c r="T62" s="187"/>
      <c r="U62" s="187"/>
      <c r="V62" s="187"/>
      <c r="W62" s="187"/>
      <c r="X62" s="187"/>
      <c r="Y62" s="187"/>
      <c r="Z62" s="187"/>
      <c r="AA62" s="187"/>
      <c r="AB62" s="187"/>
      <c r="AC62" s="187"/>
      <c r="AD62" s="187"/>
      <c r="AE62" s="187"/>
      <c r="AF62" s="187"/>
      <c r="AG62" s="187"/>
      <c r="AH62" s="187"/>
    </row>
    <row r="63" spans="1:34" ht="13.9">
      <c r="A63" s="186">
        <f t="shared" si="0"/>
        <v>63</v>
      </c>
      <c r="B63" s="247"/>
      <c r="C63" s="264"/>
      <c r="D63" s="247"/>
      <c r="E63" s="181"/>
      <c r="F63" s="298"/>
      <c r="G63" s="219"/>
      <c r="H63" s="187"/>
      <c r="I63" s="187"/>
      <c r="J63" s="187"/>
      <c r="K63" s="187"/>
      <c r="L63" s="187"/>
      <c r="M63" s="187"/>
      <c r="N63" s="187"/>
      <c r="O63" s="187"/>
      <c r="P63" s="187"/>
      <c r="Q63" s="187"/>
      <c r="R63" s="187"/>
      <c r="S63" s="187"/>
      <c r="T63" s="187"/>
      <c r="U63" s="187"/>
      <c r="V63" s="187"/>
      <c r="W63" s="187"/>
      <c r="X63" s="187"/>
      <c r="Y63" s="187"/>
      <c r="Z63" s="187"/>
      <c r="AA63" s="187"/>
      <c r="AB63" s="187"/>
      <c r="AC63" s="187"/>
      <c r="AD63" s="187"/>
      <c r="AE63" s="187"/>
      <c r="AF63" s="187"/>
      <c r="AG63" s="187"/>
      <c r="AH63" s="187"/>
    </row>
    <row r="64" spans="1:34" ht="13.9">
      <c r="A64" s="186">
        <f t="shared" si="0"/>
        <v>64</v>
      </c>
      <c r="B64" s="179" t="s">
        <v>378</v>
      </c>
      <c r="C64" s="266"/>
      <c r="D64" s="170"/>
      <c r="E64" s="59"/>
      <c r="F64" s="133"/>
      <c r="G64" s="134"/>
      <c r="H64" s="187"/>
      <c r="I64" s="187"/>
      <c r="J64" s="187"/>
      <c r="K64" s="187"/>
      <c r="L64" s="187"/>
      <c r="M64" s="187"/>
      <c r="N64" s="187"/>
      <c r="O64" s="187"/>
      <c r="P64" s="187"/>
      <c r="Q64" s="187"/>
      <c r="R64" s="187"/>
      <c r="S64" s="187"/>
      <c r="T64" s="187"/>
      <c r="U64" s="187"/>
      <c r="V64" s="187"/>
      <c r="W64" s="187"/>
      <c r="X64" s="187"/>
      <c r="Y64" s="187"/>
      <c r="Z64" s="187"/>
      <c r="AA64" s="187"/>
      <c r="AB64" s="187"/>
      <c r="AC64" s="187"/>
      <c r="AD64" s="187"/>
      <c r="AE64" s="187"/>
      <c r="AF64" s="187"/>
      <c r="AG64" s="187"/>
      <c r="AH64" s="187"/>
    </row>
    <row r="65" spans="1:34" ht="13.9">
      <c r="A65" s="186">
        <f t="shared" si="0"/>
        <v>65</v>
      </c>
      <c r="B65" s="170" t="s">
        <v>379</v>
      </c>
      <c r="C65" s="266">
        <v>556</v>
      </c>
      <c r="D65" s="186">
        <v>1</v>
      </c>
      <c r="E65" s="181">
        <v>3878492.799999998</v>
      </c>
      <c r="F65" s="98"/>
      <c r="G65" s="219">
        <f>F65+E65</f>
        <v>3878492.799999998</v>
      </c>
      <c r="H65" s="187"/>
      <c r="I65" s="187"/>
      <c r="J65" s="187"/>
      <c r="K65" s="187"/>
      <c r="L65" s="187"/>
      <c r="M65" s="187"/>
      <c r="N65" s="187"/>
      <c r="O65" s="187"/>
      <c r="P65" s="187"/>
      <c r="Q65" s="187"/>
      <c r="R65" s="187"/>
      <c r="S65" s="187"/>
      <c r="T65" s="187"/>
      <c r="U65" s="187"/>
      <c r="V65" s="187"/>
      <c r="W65" s="187"/>
      <c r="X65" s="187"/>
      <c r="Y65" s="187"/>
      <c r="Z65" s="187"/>
      <c r="AA65" s="187"/>
      <c r="AB65" s="187"/>
      <c r="AC65" s="187"/>
      <c r="AD65" s="187"/>
      <c r="AE65" s="187"/>
      <c r="AF65" s="187"/>
      <c r="AG65" s="187"/>
      <c r="AH65" s="187"/>
    </row>
    <row r="66" spans="1:34" ht="13.9">
      <c r="A66" s="186">
        <f t="shared" ref="A66:A125" si="4">ROW(A66)</f>
        <v>66</v>
      </c>
      <c r="B66" s="299" t="s">
        <v>380</v>
      </c>
      <c r="C66" s="284">
        <v>556</v>
      </c>
      <c r="D66" s="294"/>
      <c r="E66" s="116">
        <f>SUM(E65:E65)</f>
        <v>3878492.799999998</v>
      </c>
      <c r="F66" s="135"/>
      <c r="G66" s="136">
        <f>F66+E66</f>
        <v>3878492.799999998</v>
      </c>
      <c r="H66" s="187"/>
      <c r="I66" s="187"/>
      <c r="J66" s="187"/>
      <c r="K66" s="187"/>
      <c r="L66" s="187"/>
      <c r="M66" s="187"/>
      <c r="N66" s="187"/>
      <c r="O66" s="187"/>
      <c r="P66" s="187"/>
      <c r="Q66" s="187"/>
      <c r="R66" s="187"/>
      <c r="S66" s="187"/>
      <c r="T66" s="187"/>
      <c r="U66" s="187"/>
      <c r="V66" s="187"/>
      <c r="W66" s="187"/>
      <c r="X66" s="187"/>
      <c r="Y66" s="187"/>
      <c r="Z66" s="187"/>
      <c r="AA66" s="187"/>
      <c r="AB66" s="187"/>
      <c r="AC66" s="187"/>
      <c r="AD66" s="187"/>
      <c r="AE66" s="187"/>
      <c r="AF66" s="187"/>
      <c r="AG66" s="187"/>
      <c r="AH66" s="187"/>
    </row>
    <row r="67" spans="1:34" ht="14.1" thickBot="1">
      <c r="A67" s="186">
        <f t="shared" si="4"/>
        <v>67</v>
      </c>
      <c r="B67" s="247"/>
      <c r="C67" s="266"/>
      <c r="D67" s="170"/>
      <c r="E67" s="59"/>
      <c r="F67" s="133"/>
      <c r="G67" s="134"/>
      <c r="H67" s="187"/>
      <c r="I67" s="187"/>
      <c r="J67" s="187"/>
      <c r="K67" s="187"/>
      <c r="L67" s="187"/>
      <c r="M67" s="187"/>
      <c r="N67" s="187"/>
      <c r="O67" s="187"/>
      <c r="P67" s="187"/>
      <c r="Q67" s="187"/>
      <c r="R67" s="187"/>
      <c r="S67" s="187"/>
      <c r="T67" s="187"/>
      <c r="U67" s="187"/>
      <c r="V67" s="187"/>
      <c r="W67" s="187"/>
      <c r="X67" s="187"/>
      <c r="Y67" s="187"/>
      <c r="Z67" s="187"/>
      <c r="AA67" s="187"/>
      <c r="AB67" s="187"/>
      <c r="AC67" s="187"/>
      <c r="AD67" s="187"/>
      <c r="AE67" s="187"/>
      <c r="AF67" s="187"/>
      <c r="AG67" s="187"/>
      <c r="AH67" s="187"/>
    </row>
    <row r="68" spans="1:34" ht="14.1">
      <c r="A68" s="186">
        <f t="shared" si="4"/>
        <v>68</v>
      </c>
      <c r="B68" s="137" t="s">
        <v>381</v>
      </c>
      <c r="C68" s="300"/>
      <c r="D68" s="292"/>
      <c r="E68" s="301"/>
      <c r="F68" s="302"/>
      <c r="G68" s="303"/>
      <c r="H68" s="187"/>
      <c r="I68" s="187"/>
      <c r="J68" s="187"/>
      <c r="K68" s="187"/>
      <c r="L68" s="187"/>
      <c r="M68" s="187"/>
      <c r="N68" s="187"/>
      <c r="O68" s="187"/>
      <c r="P68" s="187"/>
      <c r="Q68" s="187"/>
      <c r="R68" s="187"/>
      <c r="S68" s="187"/>
      <c r="T68" s="187"/>
      <c r="U68" s="187"/>
      <c r="V68" s="187"/>
      <c r="W68" s="187"/>
      <c r="X68" s="187"/>
      <c r="Y68" s="187"/>
      <c r="Z68" s="187"/>
      <c r="AA68" s="187"/>
      <c r="AB68" s="187"/>
      <c r="AC68" s="187"/>
      <c r="AD68" s="187"/>
      <c r="AE68" s="187"/>
      <c r="AF68" s="187"/>
      <c r="AG68" s="187"/>
      <c r="AH68" s="187"/>
    </row>
    <row r="69" spans="1:34" ht="14.1">
      <c r="A69" s="186">
        <f t="shared" si="4"/>
        <v>69</v>
      </c>
      <c r="B69" s="170" t="s">
        <v>382</v>
      </c>
      <c r="C69" s="304"/>
      <c r="D69" s="138"/>
      <c r="E69" s="239">
        <f>SUM(E66,E62,E30)-SUM(E70)</f>
        <v>22886107.929999992</v>
      </c>
      <c r="F69" s="305">
        <f>SUM(F66,F62,F30)-SUM(F70)</f>
        <v>0</v>
      </c>
      <c r="G69" s="305">
        <f>SUM(G66,G62,G30)-SUM(G70)</f>
        <v>22886107.929999992</v>
      </c>
      <c r="H69" s="187"/>
      <c r="I69" s="187"/>
      <c r="J69" s="187"/>
      <c r="K69" s="187"/>
      <c r="L69" s="187"/>
      <c r="M69" s="187"/>
      <c r="N69" s="187"/>
      <c r="O69" s="187"/>
      <c r="P69" s="187"/>
      <c r="Q69" s="187"/>
      <c r="R69" s="187"/>
      <c r="S69" s="187"/>
      <c r="T69" s="187"/>
      <c r="U69" s="187"/>
      <c r="V69" s="187"/>
      <c r="W69" s="187"/>
      <c r="X69" s="187"/>
      <c r="Y69" s="187"/>
      <c r="Z69" s="187"/>
      <c r="AA69" s="187"/>
      <c r="AB69" s="187"/>
      <c r="AC69" s="187"/>
      <c r="AD69" s="187"/>
      <c r="AE69" s="187"/>
      <c r="AF69" s="187"/>
      <c r="AG69" s="187"/>
      <c r="AH69" s="187"/>
    </row>
    <row r="70" spans="1:34" ht="14.1">
      <c r="A70" s="186">
        <f t="shared" si="4"/>
        <v>70</v>
      </c>
      <c r="B70" s="170" t="s">
        <v>349</v>
      </c>
      <c r="C70" s="304"/>
      <c r="D70" s="138"/>
      <c r="E70" s="262">
        <f>E14</f>
        <v>453270.06999999995</v>
      </c>
      <c r="F70" s="296">
        <f>F14</f>
        <v>0</v>
      </c>
      <c r="G70" s="296">
        <f>G14</f>
        <v>453270.06999999995</v>
      </c>
      <c r="H70" s="187"/>
      <c r="I70" s="187"/>
      <c r="J70" s="187"/>
      <c r="K70" s="187"/>
      <c r="L70" s="187"/>
      <c r="M70" s="187"/>
      <c r="N70" s="187"/>
      <c r="O70" s="187"/>
      <c r="P70" s="187"/>
      <c r="Q70" s="187"/>
      <c r="R70" s="187"/>
      <c r="S70" s="187"/>
      <c r="T70" s="187"/>
      <c r="U70" s="187"/>
      <c r="V70" s="187"/>
      <c r="W70" s="187"/>
      <c r="X70" s="187"/>
      <c r="Y70" s="187"/>
      <c r="Z70" s="187"/>
      <c r="AA70" s="187"/>
      <c r="AB70" s="187"/>
      <c r="AC70" s="187"/>
      <c r="AD70" s="187"/>
      <c r="AE70" s="187"/>
      <c r="AF70" s="187"/>
      <c r="AG70" s="187"/>
      <c r="AH70" s="187"/>
    </row>
    <row r="71" spans="1:34" ht="14.1" thickBot="1">
      <c r="A71" s="186">
        <f t="shared" si="4"/>
        <v>71</v>
      </c>
      <c r="B71" s="306" t="s">
        <v>383</v>
      </c>
      <c r="C71" s="307"/>
      <c r="D71" s="267"/>
      <c r="E71" s="236">
        <f>SUM(E69:E70)</f>
        <v>23339377.999999993</v>
      </c>
      <c r="F71" s="308">
        <f>SUM(F69:F70)</f>
        <v>0</v>
      </c>
      <c r="G71" s="308">
        <f>F71+E71</f>
        <v>23339377.999999993</v>
      </c>
      <c r="H71" s="187"/>
      <c r="I71" s="187"/>
      <c r="J71" s="187"/>
      <c r="K71" s="187"/>
      <c r="L71" s="187"/>
      <c r="M71" s="187"/>
      <c r="N71" s="187"/>
      <c r="O71" s="187"/>
      <c r="P71" s="187"/>
      <c r="Q71" s="187"/>
      <c r="R71" s="187"/>
      <c r="S71" s="187"/>
      <c r="T71" s="187"/>
      <c r="U71" s="187"/>
      <c r="V71" s="187"/>
      <c r="W71" s="187"/>
      <c r="X71" s="187"/>
      <c r="Y71" s="187"/>
      <c r="Z71" s="187"/>
      <c r="AA71" s="187"/>
      <c r="AB71" s="187"/>
      <c r="AC71" s="187"/>
      <c r="AD71" s="187"/>
      <c r="AE71" s="187"/>
      <c r="AF71" s="187"/>
      <c r="AG71" s="187"/>
      <c r="AH71" s="187"/>
    </row>
    <row r="72" spans="1:34" ht="13.9">
      <c r="A72" s="186">
        <f t="shared" si="4"/>
        <v>72</v>
      </c>
      <c r="B72" s="247"/>
      <c r="C72" s="264"/>
      <c r="D72" s="247"/>
      <c r="E72" s="181"/>
      <c r="F72" s="298"/>
      <c r="G72" s="219"/>
      <c r="H72" s="187"/>
      <c r="I72" s="187"/>
      <c r="J72" s="187"/>
      <c r="K72" s="187"/>
      <c r="L72" s="187"/>
      <c r="M72" s="187"/>
      <c r="N72" s="187"/>
      <c r="O72" s="187"/>
      <c r="P72" s="187"/>
      <c r="Q72" s="187"/>
      <c r="R72" s="187"/>
      <c r="S72" s="187"/>
      <c r="T72" s="187"/>
      <c r="U72" s="187"/>
      <c r="V72" s="187"/>
      <c r="W72" s="187"/>
      <c r="X72" s="187"/>
      <c r="Y72" s="187"/>
      <c r="Z72" s="187"/>
      <c r="AA72" s="187"/>
      <c r="AB72" s="187"/>
      <c r="AC72" s="187"/>
      <c r="AD72" s="187"/>
      <c r="AE72" s="187"/>
      <c r="AF72" s="187"/>
      <c r="AG72" s="187"/>
      <c r="AH72" s="187"/>
    </row>
    <row r="73" spans="1:34" ht="13.9">
      <c r="A73" s="186">
        <f t="shared" si="4"/>
        <v>73</v>
      </c>
      <c r="B73" s="216" t="s">
        <v>265</v>
      </c>
      <c r="C73" s="265"/>
      <c r="D73" s="216"/>
      <c r="E73" s="253"/>
      <c r="F73" s="309"/>
      <c r="G73" s="217"/>
      <c r="H73" s="187"/>
      <c r="I73" s="187"/>
      <c r="J73" s="187"/>
      <c r="K73" s="187"/>
      <c r="L73" s="187"/>
      <c r="M73" s="187"/>
      <c r="N73" s="187"/>
      <c r="O73" s="187"/>
      <c r="P73" s="187"/>
      <c r="Q73" s="187"/>
      <c r="R73" s="187"/>
      <c r="S73" s="187"/>
      <c r="T73" s="187"/>
      <c r="U73" s="187"/>
      <c r="V73" s="187"/>
      <c r="W73" s="187"/>
      <c r="X73" s="187"/>
      <c r="Y73" s="187"/>
      <c r="Z73" s="187"/>
      <c r="AA73" s="187"/>
      <c r="AB73" s="187"/>
      <c r="AC73" s="187"/>
      <c r="AD73" s="187"/>
      <c r="AE73" s="187"/>
      <c r="AF73" s="187"/>
      <c r="AG73" s="187"/>
      <c r="AH73" s="187"/>
    </row>
    <row r="74" spans="1:34" ht="14.1">
      <c r="A74" s="186">
        <f t="shared" si="4"/>
        <v>74</v>
      </c>
      <c r="B74" s="64" t="s">
        <v>266</v>
      </c>
      <c r="C74" s="264"/>
      <c r="D74" s="247"/>
      <c r="E74" s="181"/>
      <c r="F74" s="298"/>
      <c r="G74" s="219"/>
      <c r="H74" s="187"/>
      <c r="I74" s="187"/>
      <c r="J74" s="187"/>
      <c r="K74" s="187"/>
      <c r="L74" s="187"/>
      <c r="M74" s="187"/>
      <c r="N74" s="187"/>
      <c r="O74" s="187"/>
      <c r="P74" s="187"/>
      <c r="Q74" s="187"/>
      <c r="R74" s="187"/>
      <c r="S74" s="187"/>
      <c r="T74" s="187"/>
      <c r="U74" s="187"/>
      <c r="V74" s="187"/>
      <c r="W74" s="187"/>
      <c r="X74" s="187"/>
      <c r="Y74" s="187"/>
      <c r="Z74" s="187"/>
      <c r="AA74" s="187"/>
      <c r="AB74" s="187"/>
      <c r="AC74" s="187"/>
      <c r="AD74" s="187"/>
      <c r="AE74" s="187"/>
      <c r="AF74" s="187"/>
      <c r="AG74" s="187"/>
      <c r="AH74" s="187"/>
    </row>
    <row r="75" spans="1:34" ht="14.1">
      <c r="A75" s="186">
        <f t="shared" si="4"/>
        <v>75</v>
      </c>
      <c r="B75" s="170" t="s">
        <v>267</v>
      </c>
      <c r="C75" s="266">
        <v>560</v>
      </c>
      <c r="D75" s="139"/>
      <c r="E75" s="180">
        <v>3781349.8499999992</v>
      </c>
      <c r="F75" s="97"/>
      <c r="G75" s="220">
        <f t="shared" ref="G75:G80" si="5">F75+E75</f>
        <v>3781349.8499999992</v>
      </c>
      <c r="H75" s="187"/>
      <c r="I75" s="187"/>
      <c r="J75" s="187"/>
      <c r="K75" s="187"/>
      <c r="L75" s="187"/>
      <c r="M75" s="187"/>
      <c r="N75" s="187"/>
      <c r="O75" s="187"/>
      <c r="P75" s="187"/>
      <c r="Q75" s="187"/>
      <c r="R75" s="187"/>
      <c r="S75" s="187"/>
      <c r="T75" s="187"/>
      <c r="U75" s="187"/>
      <c r="V75" s="187"/>
      <c r="W75" s="187"/>
      <c r="X75" s="187"/>
      <c r="Y75" s="187"/>
      <c r="Z75" s="187"/>
      <c r="AA75" s="187"/>
      <c r="AB75" s="187"/>
      <c r="AC75" s="187"/>
      <c r="AD75" s="187"/>
      <c r="AE75" s="187"/>
      <c r="AF75" s="187"/>
      <c r="AG75" s="187"/>
      <c r="AH75" s="187"/>
    </row>
    <row r="76" spans="1:34" ht="13.9">
      <c r="A76" s="186">
        <f t="shared" si="4"/>
        <v>76</v>
      </c>
      <c r="B76" s="170" t="s">
        <v>384</v>
      </c>
      <c r="C76" s="266">
        <v>561</v>
      </c>
      <c r="D76" s="170"/>
      <c r="E76" s="181">
        <v>3319006.2799999993</v>
      </c>
      <c r="F76" s="98"/>
      <c r="G76" s="219">
        <f t="shared" si="5"/>
        <v>3319006.2799999993</v>
      </c>
      <c r="H76" s="187"/>
      <c r="I76" s="187"/>
      <c r="J76" s="187"/>
      <c r="K76" s="187"/>
      <c r="L76" s="187"/>
      <c r="M76" s="187"/>
      <c r="N76" s="187"/>
      <c r="O76" s="187"/>
      <c r="P76" s="187"/>
      <c r="Q76" s="187"/>
      <c r="R76" s="187"/>
      <c r="S76" s="187"/>
      <c r="T76" s="187"/>
      <c r="U76" s="187"/>
      <c r="V76" s="187"/>
      <c r="W76" s="187"/>
      <c r="X76" s="187"/>
      <c r="Y76" s="187"/>
      <c r="Z76" s="187"/>
      <c r="AA76" s="187"/>
      <c r="AB76" s="187"/>
      <c r="AC76" s="187"/>
      <c r="AD76" s="187"/>
      <c r="AE76" s="187"/>
      <c r="AF76" s="187"/>
      <c r="AG76" s="187"/>
      <c r="AH76" s="187"/>
    </row>
    <row r="77" spans="1:34" ht="14.1">
      <c r="A77" s="186">
        <f t="shared" si="4"/>
        <v>77</v>
      </c>
      <c r="B77" s="170" t="s">
        <v>269</v>
      </c>
      <c r="C77" s="266">
        <v>562</v>
      </c>
      <c r="D77" s="139"/>
      <c r="E77" s="181">
        <v>307426.40000000002</v>
      </c>
      <c r="F77" s="98"/>
      <c r="G77" s="219">
        <f t="shared" si="5"/>
        <v>307426.40000000002</v>
      </c>
      <c r="H77" s="187"/>
      <c r="I77" s="187"/>
      <c r="J77" s="187"/>
      <c r="K77" s="187"/>
      <c r="L77" s="187"/>
      <c r="M77" s="187"/>
      <c r="N77" s="187"/>
      <c r="O77" s="187"/>
      <c r="P77" s="187"/>
      <c r="Q77" s="187"/>
      <c r="R77" s="187"/>
      <c r="S77" s="187"/>
      <c r="T77" s="187"/>
      <c r="U77" s="187"/>
      <c r="V77" s="187"/>
      <c r="W77" s="187"/>
      <c r="X77" s="187"/>
      <c r="Y77" s="187"/>
      <c r="Z77" s="187"/>
      <c r="AA77" s="187"/>
      <c r="AB77" s="187"/>
      <c r="AC77" s="187"/>
      <c r="AD77" s="187"/>
      <c r="AE77" s="187"/>
      <c r="AF77" s="187"/>
      <c r="AG77" s="187"/>
      <c r="AH77" s="187"/>
    </row>
    <row r="78" spans="1:34" ht="13.9">
      <c r="A78" s="186">
        <f t="shared" si="4"/>
        <v>78</v>
      </c>
      <c r="B78" s="170" t="s">
        <v>270</v>
      </c>
      <c r="C78" s="266">
        <v>563</v>
      </c>
      <c r="D78" s="201"/>
      <c r="E78" s="181">
        <v>9173.92</v>
      </c>
      <c r="F78" s="98"/>
      <c r="G78" s="219">
        <f t="shared" si="5"/>
        <v>9173.92</v>
      </c>
      <c r="H78" s="187"/>
      <c r="I78" s="187"/>
      <c r="J78" s="187"/>
      <c r="K78" s="187"/>
      <c r="L78" s="187"/>
      <c r="M78" s="187"/>
      <c r="N78" s="187"/>
      <c r="O78" s="187"/>
      <c r="P78" s="187"/>
      <c r="Q78" s="187"/>
      <c r="R78" s="187"/>
      <c r="S78" s="187"/>
      <c r="T78" s="187"/>
      <c r="U78" s="187"/>
      <c r="V78" s="187"/>
      <c r="W78" s="187"/>
      <c r="X78" s="187"/>
      <c r="Y78" s="187"/>
      <c r="Z78" s="187"/>
      <c r="AA78" s="187"/>
      <c r="AB78" s="187"/>
      <c r="AC78" s="187"/>
      <c r="AD78" s="187"/>
      <c r="AE78" s="187"/>
      <c r="AF78" s="187"/>
      <c r="AG78" s="187"/>
      <c r="AH78" s="187"/>
    </row>
    <row r="79" spans="1:34" ht="13.9">
      <c r="A79" s="186">
        <f t="shared" si="4"/>
        <v>79</v>
      </c>
      <c r="B79" s="170" t="s">
        <v>385</v>
      </c>
      <c r="C79" s="266">
        <v>566</v>
      </c>
      <c r="D79" s="247"/>
      <c r="E79" s="181">
        <v>1377850.0299999998</v>
      </c>
      <c r="F79" s="98"/>
      <c r="G79" s="219">
        <f t="shared" si="5"/>
        <v>1377850.0299999998</v>
      </c>
      <c r="H79" s="187"/>
      <c r="I79" s="187"/>
      <c r="J79" s="187"/>
      <c r="K79" s="187"/>
      <c r="L79" s="187"/>
      <c r="M79" s="187"/>
      <c r="N79" s="187"/>
      <c r="O79" s="187"/>
      <c r="P79" s="187"/>
      <c r="Q79" s="187"/>
      <c r="R79" s="187"/>
      <c r="S79" s="187"/>
      <c r="T79" s="187"/>
      <c r="U79" s="187"/>
      <c r="V79" s="187"/>
      <c r="W79" s="187"/>
      <c r="X79" s="187"/>
      <c r="Y79" s="187"/>
      <c r="Z79" s="187"/>
      <c r="AA79" s="187"/>
      <c r="AB79" s="187"/>
      <c r="AC79" s="187"/>
      <c r="AD79" s="187"/>
      <c r="AE79" s="187"/>
      <c r="AF79" s="187"/>
      <c r="AG79" s="187"/>
      <c r="AH79" s="187"/>
    </row>
    <row r="80" spans="1:34" ht="13.9">
      <c r="A80" s="186">
        <f t="shared" si="4"/>
        <v>80</v>
      </c>
      <c r="B80" s="223" t="s">
        <v>386</v>
      </c>
      <c r="C80" s="263"/>
      <c r="D80" s="287"/>
      <c r="E80" s="252">
        <f>SUM(E75:E79)</f>
        <v>8794806.4799999986</v>
      </c>
      <c r="F80" s="286">
        <f>SUM(F75:F79)</f>
        <v>0</v>
      </c>
      <c r="G80" s="286">
        <f t="shared" si="5"/>
        <v>8794806.4799999986</v>
      </c>
      <c r="H80" s="187"/>
      <c r="I80" s="187"/>
      <c r="J80" s="187"/>
      <c r="K80" s="187"/>
      <c r="L80" s="187"/>
      <c r="M80" s="187"/>
      <c r="N80" s="187"/>
      <c r="O80" s="187"/>
      <c r="P80" s="187"/>
      <c r="Q80" s="187"/>
      <c r="R80" s="187"/>
      <c r="S80" s="187"/>
      <c r="T80" s="187"/>
      <c r="U80" s="187"/>
      <c r="V80" s="187"/>
      <c r="W80" s="187"/>
      <c r="X80" s="187"/>
      <c r="Y80" s="187"/>
      <c r="Z80" s="187"/>
      <c r="AA80" s="187"/>
      <c r="AB80" s="187"/>
      <c r="AC80" s="187"/>
      <c r="AD80" s="187"/>
      <c r="AE80" s="187"/>
      <c r="AF80" s="187"/>
      <c r="AG80" s="187"/>
      <c r="AH80" s="187"/>
    </row>
    <row r="81" spans="1:34" ht="13.9">
      <c r="A81" s="186">
        <f t="shared" si="4"/>
        <v>81</v>
      </c>
      <c r="B81" s="247"/>
      <c r="C81" s="264"/>
      <c r="D81" s="247"/>
      <c r="E81" s="181"/>
      <c r="F81" s="298"/>
      <c r="G81" s="219"/>
      <c r="H81" s="187"/>
      <c r="I81" s="187"/>
      <c r="J81" s="187"/>
      <c r="K81" s="187"/>
      <c r="L81" s="187"/>
      <c r="M81" s="187"/>
      <c r="N81" s="187"/>
      <c r="O81" s="187"/>
      <c r="P81" s="187"/>
      <c r="Q81" s="187"/>
      <c r="R81" s="187"/>
      <c r="S81" s="187"/>
      <c r="T81" s="187"/>
      <c r="U81" s="187"/>
      <c r="V81" s="187"/>
      <c r="W81" s="187"/>
      <c r="X81" s="187"/>
      <c r="Y81" s="187"/>
      <c r="Z81" s="187"/>
      <c r="AA81" s="187"/>
      <c r="AB81" s="187"/>
      <c r="AC81" s="187"/>
      <c r="AD81" s="187"/>
      <c r="AE81" s="187"/>
      <c r="AF81" s="187"/>
      <c r="AG81" s="187"/>
      <c r="AH81" s="187"/>
    </row>
    <row r="82" spans="1:34" ht="14.1">
      <c r="A82" s="186">
        <f t="shared" si="4"/>
        <v>82</v>
      </c>
      <c r="B82" s="64" t="s">
        <v>276</v>
      </c>
      <c r="C82" s="264"/>
      <c r="D82" s="247"/>
      <c r="E82" s="181"/>
      <c r="F82" s="298"/>
      <c r="G82" s="219"/>
      <c r="H82" s="187"/>
      <c r="I82" s="187"/>
      <c r="J82" s="187"/>
      <c r="K82" s="187"/>
      <c r="L82" s="187"/>
      <c r="M82" s="187"/>
      <c r="N82" s="187"/>
      <c r="O82" s="187"/>
      <c r="P82" s="187"/>
      <c r="Q82" s="187"/>
      <c r="R82" s="187"/>
      <c r="S82" s="187"/>
      <c r="T82" s="187"/>
      <c r="U82" s="187"/>
      <c r="V82" s="187"/>
      <c r="W82" s="187"/>
      <c r="X82" s="187"/>
      <c r="Y82" s="187"/>
      <c r="Z82" s="187"/>
      <c r="AA82" s="187"/>
      <c r="AB82" s="187"/>
      <c r="AC82" s="187"/>
      <c r="AD82" s="187"/>
      <c r="AE82" s="187"/>
      <c r="AF82" s="187"/>
      <c r="AG82" s="187"/>
      <c r="AH82" s="187"/>
    </row>
    <row r="83" spans="1:34" ht="14.1">
      <c r="A83" s="186">
        <f t="shared" si="4"/>
        <v>83</v>
      </c>
      <c r="B83" s="170" t="s">
        <v>277</v>
      </c>
      <c r="C83" s="266">
        <v>568</v>
      </c>
      <c r="D83" s="139"/>
      <c r="E83" s="180">
        <v>562077.77999999991</v>
      </c>
      <c r="F83" s="97"/>
      <c r="G83" s="220">
        <f>F83+E83</f>
        <v>562077.77999999991</v>
      </c>
      <c r="H83" s="187"/>
      <c r="I83" s="187"/>
      <c r="J83" s="187"/>
      <c r="K83" s="187"/>
      <c r="L83" s="187"/>
      <c r="M83" s="187"/>
      <c r="N83" s="187"/>
      <c r="O83" s="187"/>
      <c r="P83" s="187"/>
      <c r="Q83" s="187"/>
      <c r="R83" s="187"/>
      <c r="S83" s="187"/>
      <c r="T83" s="187"/>
      <c r="U83" s="187"/>
      <c r="V83" s="187"/>
      <c r="W83" s="187"/>
      <c r="X83" s="187"/>
      <c r="Y83" s="187"/>
      <c r="Z83" s="187"/>
      <c r="AA83" s="187"/>
      <c r="AB83" s="187"/>
      <c r="AC83" s="187"/>
      <c r="AD83" s="187"/>
      <c r="AE83" s="187"/>
      <c r="AF83" s="187"/>
      <c r="AG83" s="187"/>
      <c r="AH83" s="187"/>
    </row>
    <row r="84" spans="1:34" ht="14.1">
      <c r="A84" s="186">
        <f t="shared" si="4"/>
        <v>84</v>
      </c>
      <c r="B84" s="170" t="s">
        <v>387</v>
      </c>
      <c r="C84" s="266">
        <v>570</v>
      </c>
      <c r="D84" s="139"/>
      <c r="E84" s="181">
        <v>1957665.4900000007</v>
      </c>
      <c r="F84" s="98"/>
      <c r="G84" s="219">
        <f>F84+E84</f>
        <v>1957665.4900000007</v>
      </c>
      <c r="H84" s="187"/>
      <c r="I84" s="187"/>
      <c r="J84" s="187"/>
      <c r="K84" s="187"/>
      <c r="L84" s="187"/>
      <c r="M84" s="187"/>
      <c r="N84" s="187"/>
      <c r="O84" s="187"/>
      <c r="P84" s="187"/>
      <c r="Q84" s="187"/>
      <c r="R84" s="187"/>
      <c r="S84" s="187"/>
      <c r="T84" s="187"/>
      <c r="U84" s="187"/>
      <c r="V84" s="187"/>
      <c r="W84" s="187"/>
      <c r="X84" s="187"/>
      <c r="Y84" s="187"/>
      <c r="Z84" s="187"/>
      <c r="AA84" s="187"/>
      <c r="AB84" s="187"/>
      <c r="AC84" s="187"/>
      <c r="AD84" s="187"/>
      <c r="AE84" s="187"/>
      <c r="AF84" s="187"/>
      <c r="AG84" s="187"/>
      <c r="AH84" s="187"/>
    </row>
    <row r="85" spans="1:34" ht="13.9">
      <c r="A85" s="186">
        <f t="shared" si="4"/>
        <v>85</v>
      </c>
      <c r="B85" s="170" t="s">
        <v>279</v>
      </c>
      <c r="C85" s="266">
        <v>571</v>
      </c>
      <c r="D85" s="201"/>
      <c r="E85" s="181">
        <v>38924.31</v>
      </c>
      <c r="F85" s="98"/>
      <c r="G85" s="219">
        <f>F85+E85</f>
        <v>38924.31</v>
      </c>
      <c r="H85" s="187"/>
      <c r="I85" s="187"/>
      <c r="J85" s="187"/>
      <c r="K85" s="187"/>
      <c r="L85" s="187"/>
      <c r="M85" s="187"/>
      <c r="N85" s="187"/>
      <c r="O85" s="187"/>
      <c r="P85" s="187"/>
      <c r="Q85" s="187"/>
      <c r="R85" s="187"/>
      <c r="S85" s="187"/>
      <c r="T85" s="187"/>
      <c r="U85" s="187"/>
      <c r="V85" s="187"/>
      <c r="W85" s="187"/>
      <c r="X85" s="187"/>
      <c r="Y85" s="187"/>
      <c r="Z85" s="187"/>
      <c r="AA85" s="187"/>
      <c r="AB85" s="187"/>
      <c r="AC85" s="187"/>
      <c r="AD85" s="187"/>
      <c r="AE85" s="187"/>
      <c r="AF85" s="187"/>
      <c r="AG85" s="187"/>
      <c r="AH85" s="187"/>
    </row>
    <row r="86" spans="1:34" ht="14.1">
      <c r="A86" s="186">
        <f t="shared" si="4"/>
        <v>86</v>
      </c>
      <c r="B86" s="170" t="s">
        <v>280</v>
      </c>
      <c r="C86" s="266">
        <v>573</v>
      </c>
      <c r="D86" s="139"/>
      <c r="E86" s="181">
        <v>162711.43</v>
      </c>
      <c r="F86" s="98"/>
      <c r="G86" s="219">
        <f>F86+E86</f>
        <v>162711.43</v>
      </c>
      <c r="H86" s="187"/>
      <c r="I86" s="187"/>
      <c r="J86" s="187"/>
      <c r="K86" s="187"/>
      <c r="L86" s="187"/>
      <c r="M86" s="187"/>
      <c r="N86" s="187"/>
      <c r="O86" s="187"/>
      <c r="P86" s="187"/>
      <c r="Q86" s="187"/>
      <c r="R86" s="187"/>
      <c r="S86" s="187"/>
      <c r="T86" s="187"/>
      <c r="U86" s="187"/>
      <c r="V86" s="187"/>
      <c r="W86" s="187"/>
      <c r="X86" s="187"/>
      <c r="Y86" s="187"/>
      <c r="Z86" s="187"/>
      <c r="AA86" s="187"/>
      <c r="AB86" s="187"/>
      <c r="AC86" s="187"/>
      <c r="AD86" s="187"/>
      <c r="AE86" s="187"/>
      <c r="AF86" s="187"/>
      <c r="AG86" s="187"/>
      <c r="AH86" s="187"/>
    </row>
    <row r="87" spans="1:34" ht="13.9">
      <c r="A87" s="186">
        <f t="shared" si="4"/>
        <v>87</v>
      </c>
      <c r="B87" s="223" t="s">
        <v>388</v>
      </c>
      <c r="C87" s="263"/>
      <c r="D87" s="287"/>
      <c r="E87" s="252">
        <f>SUM(E83:E86)</f>
        <v>2721379.0100000007</v>
      </c>
      <c r="F87" s="286">
        <f>SUM(F83:F86)</f>
        <v>0</v>
      </c>
      <c r="G87" s="286">
        <f>F87+E87</f>
        <v>2721379.0100000007</v>
      </c>
      <c r="H87" s="187"/>
      <c r="I87" s="187"/>
      <c r="J87" s="187"/>
      <c r="K87" s="187"/>
      <c r="L87" s="187"/>
      <c r="M87" s="187"/>
      <c r="N87" s="187"/>
      <c r="O87" s="187"/>
      <c r="P87" s="187"/>
      <c r="Q87" s="187"/>
      <c r="R87" s="187"/>
      <c r="S87" s="187"/>
      <c r="T87" s="187"/>
      <c r="U87" s="187"/>
      <c r="V87" s="187"/>
      <c r="W87" s="187"/>
      <c r="X87" s="187"/>
      <c r="Y87" s="187"/>
      <c r="Z87" s="187"/>
      <c r="AA87" s="187"/>
      <c r="AB87" s="187"/>
      <c r="AC87" s="187"/>
      <c r="AD87" s="187"/>
      <c r="AE87" s="187"/>
      <c r="AF87" s="187"/>
      <c r="AG87" s="187"/>
      <c r="AH87" s="187"/>
    </row>
    <row r="88" spans="1:34" ht="14.1" thickBot="1">
      <c r="A88" s="186">
        <f t="shared" si="4"/>
        <v>88</v>
      </c>
      <c r="B88" s="201"/>
      <c r="C88" s="264"/>
      <c r="D88" s="201"/>
      <c r="E88" s="181"/>
      <c r="F88" s="219"/>
      <c r="G88" s="219"/>
      <c r="H88" s="187"/>
      <c r="I88" s="187"/>
      <c r="J88" s="187"/>
      <c r="K88" s="187"/>
      <c r="L88" s="187"/>
      <c r="M88" s="187"/>
      <c r="N88" s="187"/>
      <c r="O88" s="187"/>
      <c r="P88" s="187"/>
      <c r="Q88" s="187"/>
      <c r="R88" s="187"/>
      <c r="S88" s="187"/>
      <c r="T88" s="187"/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  <c r="AF88" s="187"/>
      <c r="AG88" s="187"/>
      <c r="AH88" s="187"/>
    </row>
    <row r="89" spans="1:34" ht="14.1">
      <c r="A89" s="186">
        <f t="shared" si="4"/>
        <v>89</v>
      </c>
      <c r="B89" s="137" t="s">
        <v>389</v>
      </c>
      <c r="C89" s="300"/>
      <c r="D89" s="137"/>
      <c r="E89" s="301"/>
      <c r="F89" s="303"/>
      <c r="G89" s="303"/>
      <c r="H89" s="187"/>
      <c r="I89" s="187"/>
      <c r="J89" s="187"/>
      <c r="K89" s="187"/>
      <c r="L89" s="187"/>
      <c r="M89" s="187"/>
      <c r="N89" s="187"/>
      <c r="O89" s="187"/>
      <c r="P89" s="187"/>
      <c r="Q89" s="187"/>
      <c r="R89" s="187"/>
      <c r="S89" s="187"/>
      <c r="T89" s="187"/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  <c r="AF89" s="187"/>
      <c r="AG89" s="187"/>
      <c r="AH89" s="187"/>
    </row>
    <row r="90" spans="1:34" ht="14.1" thickBot="1">
      <c r="A90" s="186">
        <f t="shared" si="4"/>
        <v>90</v>
      </c>
      <c r="B90" s="310" t="s">
        <v>390</v>
      </c>
      <c r="C90" s="311"/>
      <c r="D90" s="310"/>
      <c r="E90" s="312">
        <f>E87+E80</f>
        <v>11516185.489999998</v>
      </c>
      <c r="F90" s="313">
        <f>F87+F80</f>
        <v>0</v>
      </c>
      <c r="G90" s="313">
        <f>F90+E90</f>
        <v>11516185.489999998</v>
      </c>
      <c r="H90" s="187"/>
      <c r="I90" s="187"/>
      <c r="J90" s="187"/>
      <c r="K90" s="187"/>
      <c r="L90" s="187"/>
      <c r="M90" s="187"/>
      <c r="N90" s="187"/>
      <c r="O90" s="187"/>
      <c r="P90" s="187"/>
      <c r="Q90" s="187"/>
      <c r="R90" s="187"/>
      <c r="S90" s="187"/>
      <c r="T90" s="187"/>
      <c r="U90" s="187"/>
      <c r="V90" s="187"/>
      <c r="W90" s="187"/>
      <c r="X90" s="187"/>
      <c r="Y90" s="187"/>
      <c r="Z90" s="187"/>
      <c r="AA90" s="187"/>
      <c r="AB90" s="187"/>
      <c r="AC90" s="187"/>
      <c r="AD90" s="187"/>
      <c r="AE90" s="187"/>
      <c r="AF90" s="187"/>
      <c r="AG90" s="187"/>
      <c r="AH90" s="187"/>
    </row>
    <row r="91" spans="1:34" ht="13.9">
      <c r="A91" s="186">
        <f t="shared" si="4"/>
        <v>91</v>
      </c>
      <c r="B91" s="247"/>
      <c r="C91" s="264"/>
      <c r="D91" s="247"/>
      <c r="E91" s="181"/>
      <c r="F91" s="298"/>
      <c r="G91" s="219"/>
      <c r="H91" s="187"/>
      <c r="I91" s="187"/>
      <c r="J91" s="187"/>
      <c r="K91" s="187"/>
      <c r="L91" s="187"/>
      <c r="M91" s="187"/>
      <c r="N91" s="187"/>
      <c r="O91" s="187"/>
      <c r="P91" s="187"/>
      <c r="Q91" s="187"/>
      <c r="R91" s="187"/>
      <c r="S91" s="187"/>
      <c r="T91" s="187"/>
      <c r="U91" s="187"/>
      <c r="V91" s="187"/>
      <c r="W91" s="187"/>
      <c r="X91" s="187"/>
      <c r="Y91" s="187"/>
      <c r="Z91" s="187"/>
      <c r="AA91" s="187"/>
      <c r="AB91" s="187"/>
      <c r="AC91" s="187"/>
      <c r="AD91" s="187"/>
      <c r="AE91" s="187"/>
      <c r="AF91" s="187"/>
      <c r="AG91" s="187"/>
      <c r="AH91" s="187"/>
    </row>
    <row r="92" spans="1:34" ht="14.1">
      <c r="A92" s="186">
        <f t="shared" si="4"/>
        <v>92</v>
      </c>
      <c r="B92" s="132" t="s">
        <v>321</v>
      </c>
      <c r="C92" s="132"/>
      <c r="D92" s="132"/>
      <c r="E92" s="132"/>
      <c r="F92" s="132"/>
      <c r="G92" s="132"/>
      <c r="H92" s="132"/>
      <c r="I92" s="187"/>
      <c r="J92" s="187"/>
      <c r="K92" s="187"/>
      <c r="L92" s="187"/>
      <c r="M92" s="187"/>
      <c r="N92" s="187"/>
      <c r="O92" s="187"/>
      <c r="P92" s="187"/>
      <c r="Q92" s="187"/>
      <c r="R92" s="187"/>
      <c r="S92" s="187"/>
      <c r="T92" s="187"/>
      <c r="U92" s="187"/>
      <c r="V92" s="187"/>
      <c r="W92" s="187"/>
      <c r="X92" s="187"/>
      <c r="Y92" s="187"/>
      <c r="Z92" s="187"/>
      <c r="AA92" s="187"/>
      <c r="AB92" s="187"/>
      <c r="AC92" s="187"/>
      <c r="AD92" s="187"/>
      <c r="AE92" s="187"/>
      <c r="AF92" s="187"/>
      <c r="AG92" s="187"/>
      <c r="AH92" s="187"/>
    </row>
    <row r="93" spans="1:34" ht="14.1">
      <c r="A93" s="186">
        <f t="shared" si="4"/>
        <v>93</v>
      </c>
      <c r="B93" s="64" t="s">
        <v>266</v>
      </c>
      <c r="C93" s="261"/>
      <c r="D93" s="247"/>
      <c r="E93" s="181"/>
      <c r="F93" s="298"/>
      <c r="G93" s="181"/>
      <c r="H93" s="187"/>
      <c r="I93" s="187"/>
      <c r="J93" s="187"/>
      <c r="K93" s="187"/>
      <c r="L93" s="187"/>
      <c r="M93" s="187"/>
      <c r="N93" s="187"/>
      <c r="O93" s="187"/>
      <c r="P93" s="187"/>
      <c r="Q93" s="187"/>
      <c r="R93" s="187"/>
      <c r="S93" s="187"/>
      <c r="T93" s="187"/>
      <c r="U93" s="187"/>
      <c r="V93" s="187"/>
      <c r="W93" s="187"/>
      <c r="X93" s="187"/>
      <c r="Y93" s="187"/>
      <c r="Z93" s="187"/>
      <c r="AA93" s="187"/>
      <c r="AB93" s="187"/>
      <c r="AC93" s="187"/>
      <c r="AD93" s="187"/>
      <c r="AE93" s="187"/>
      <c r="AF93" s="187"/>
      <c r="AG93" s="187"/>
      <c r="AH93" s="187"/>
    </row>
    <row r="94" spans="1:34" ht="14.1">
      <c r="A94" s="186">
        <f t="shared" si="4"/>
        <v>94</v>
      </c>
      <c r="B94" s="170" t="s">
        <v>266</v>
      </c>
      <c r="C94" s="259">
        <v>577</v>
      </c>
      <c r="D94" s="139"/>
      <c r="E94" s="180">
        <v>0</v>
      </c>
      <c r="F94" s="97"/>
      <c r="G94" s="180">
        <f>F94+E94</f>
        <v>0</v>
      </c>
      <c r="H94" s="187"/>
      <c r="I94" s="187"/>
      <c r="J94" s="187"/>
      <c r="K94" s="187"/>
      <c r="L94" s="187"/>
      <c r="M94" s="187"/>
      <c r="N94" s="187"/>
      <c r="O94" s="187"/>
      <c r="P94" s="187"/>
      <c r="Q94" s="187"/>
      <c r="R94" s="187"/>
      <c r="S94" s="187"/>
      <c r="T94" s="187"/>
      <c r="U94" s="187"/>
      <c r="V94" s="187"/>
      <c r="W94" s="187"/>
      <c r="X94" s="187"/>
      <c r="Y94" s="187"/>
      <c r="Z94" s="187"/>
      <c r="AA94" s="187"/>
      <c r="AB94" s="187"/>
      <c r="AC94" s="187"/>
      <c r="AD94" s="187"/>
      <c r="AE94" s="187"/>
      <c r="AF94" s="187"/>
      <c r="AG94" s="187"/>
      <c r="AH94" s="187"/>
    </row>
    <row r="95" spans="1:34" ht="14.45" thickBot="1">
      <c r="A95" s="186">
        <f t="shared" si="4"/>
        <v>95</v>
      </c>
      <c r="B95" s="170" t="s">
        <v>276</v>
      </c>
      <c r="C95" s="259">
        <v>578</v>
      </c>
      <c r="D95" s="139"/>
      <c r="E95" s="262">
        <v>0</v>
      </c>
      <c r="F95" s="314"/>
      <c r="G95" s="262">
        <f>F95+E95</f>
        <v>0</v>
      </c>
      <c r="H95" s="187"/>
      <c r="I95" s="187"/>
      <c r="J95" s="187"/>
      <c r="K95" s="187"/>
      <c r="L95" s="187"/>
      <c r="M95" s="187"/>
      <c r="N95" s="187"/>
      <c r="O95" s="187"/>
      <c r="P95" s="187"/>
      <c r="Q95" s="187"/>
      <c r="R95" s="187"/>
      <c r="S95" s="187"/>
      <c r="T95" s="187"/>
      <c r="U95" s="187"/>
      <c r="V95" s="187"/>
      <c r="W95" s="187"/>
      <c r="X95" s="187"/>
      <c r="Y95" s="187"/>
      <c r="Z95" s="187"/>
      <c r="AA95" s="187"/>
      <c r="AB95" s="187"/>
      <c r="AC95" s="187"/>
      <c r="AD95" s="187"/>
      <c r="AE95" s="187"/>
      <c r="AF95" s="187"/>
      <c r="AG95" s="187"/>
      <c r="AH95" s="187"/>
    </row>
    <row r="96" spans="1:34" ht="14.1">
      <c r="A96" s="186">
        <f t="shared" si="4"/>
        <v>96</v>
      </c>
      <c r="B96" s="137" t="s">
        <v>391</v>
      </c>
      <c r="C96" s="137"/>
      <c r="D96" s="137"/>
      <c r="E96" s="301">
        <f>SUM(E94:E95)</f>
        <v>0</v>
      </c>
      <c r="F96" s="302">
        <f>SUM(F94:F95)</f>
        <v>0</v>
      </c>
      <c r="G96" s="303">
        <f>SUM(G94:G95)</f>
        <v>0</v>
      </c>
      <c r="H96" s="187"/>
      <c r="I96" s="187"/>
      <c r="J96" s="187"/>
      <c r="K96" s="187"/>
      <c r="L96" s="187"/>
      <c r="M96" s="187"/>
      <c r="N96" s="187"/>
      <c r="O96" s="187"/>
      <c r="P96" s="187"/>
      <c r="Q96" s="187"/>
      <c r="R96" s="187"/>
      <c r="S96" s="187"/>
      <c r="T96" s="187"/>
      <c r="U96" s="187"/>
      <c r="V96" s="187"/>
      <c r="W96" s="187"/>
      <c r="X96" s="187"/>
      <c r="Y96" s="187"/>
      <c r="Z96" s="187"/>
      <c r="AA96" s="187"/>
      <c r="AB96" s="187"/>
      <c r="AC96" s="187"/>
      <c r="AD96" s="187"/>
      <c r="AE96" s="187"/>
      <c r="AF96" s="187"/>
      <c r="AG96" s="187"/>
      <c r="AH96" s="187"/>
    </row>
    <row r="97" spans="1:34" ht="13.9">
      <c r="A97" s="186">
        <f t="shared" si="4"/>
        <v>97</v>
      </c>
      <c r="B97" s="247"/>
      <c r="C97" s="264"/>
      <c r="D97" s="247"/>
      <c r="E97" s="181"/>
      <c r="F97" s="298"/>
      <c r="G97" s="219"/>
      <c r="H97" s="187"/>
      <c r="I97" s="187"/>
      <c r="J97" s="187"/>
      <c r="K97" s="187"/>
      <c r="L97" s="187"/>
      <c r="M97" s="187"/>
      <c r="N97" s="187"/>
      <c r="O97" s="187"/>
      <c r="P97" s="187"/>
      <c r="Q97" s="187"/>
      <c r="R97" s="187"/>
      <c r="S97" s="187"/>
      <c r="T97" s="187"/>
      <c r="U97" s="187"/>
      <c r="V97" s="187"/>
      <c r="W97" s="187"/>
      <c r="X97" s="187"/>
      <c r="Y97" s="187"/>
      <c r="Z97" s="187"/>
      <c r="AA97" s="187"/>
      <c r="AB97" s="187"/>
      <c r="AC97" s="187"/>
      <c r="AD97" s="187"/>
      <c r="AE97" s="187"/>
      <c r="AF97" s="187"/>
      <c r="AG97" s="187"/>
      <c r="AH97" s="187"/>
    </row>
    <row r="98" spans="1:34" ht="13.9">
      <c r="A98" s="186">
        <f t="shared" si="4"/>
        <v>98</v>
      </c>
      <c r="B98" s="216" t="s">
        <v>392</v>
      </c>
      <c r="C98" s="265"/>
      <c r="D98" s="216"/>
      <c r="E98" s="253"/>
      <c r="F98" s="309"/>
      <c r="G98" s="217"/>
      <c r="H98" s="187"/>
      <c r="I98" s="187"/>
      <c r="J98" s="187"/>
      <c r="K98" s="187"/>
      <c r="L98" s="187"/>
      <c r="M98" s="187"/>
      <c r="N98" s="187"/>
      <c r="O98" s="187"/>
      <c r="P98" s="187"/>
      <c r="Q98" s="187"/>
      <c r="R98" s="187"/>
      <c r="S98" s="187"/>
      <c r="T98" s="187"/>
      <c r="U98" s="187"/>
      <c r="V98" s="187"/>
      <c r="W98" s="187"/>
      <c r="X98" s="187"/>
      <c r="Y98" s="187"/>
      <c r="Z98" s="187"/>
      <c r="AA98" s="187"/>
      <c r="AB98" s="187"/>
      <c r="AC98" s="187"/>
      <c r="AD98" s="187"/>
      <c r="AE98" s="187"/>
      <c r="AF98" s="187"/>
      <c r="AG98" s="187"/>
      <c r="AH98" s="187"/>
    </row>
    <row r="99" spans="1:34" ht="14.1">
      <c r="A99" s="186">
        <f t="shared" si="4"/>
        <v>99</v>
      </c>
      <c r="B99" s="64" t="s">
        <v>266</v>
      </c>
      <c r="C99" s="264"/>
      <c r="D99" s="247"/>
      <c r="E99" s="181"/>
      <c r="F99" s="298"/>
      <c r="G99" s="219"/>
      <c r="H99" s="187"/>
      <c r="I99" s="187"/>
      <c r="J99" s="187"/>
      <c r="K99" s="187"/>
      <c r="L99" s="187"/>
      <c r="M99" s="187"/>
      <c r="N99" s="187"/>
      <c r="O99" s="187"/>
      <c r="P99" s="187"/>
      <c r="Q99" s="187"/>
      <c r="R99" s="187"/>
      <c r="S99" s="187"/>
      <c r="T99" s="187"/>
      <c r="U99" s="187"/>
      <c r="V99" s="187"/>
      <c r="W99" s="187"/>
      <c r="X99" s="187"/>
      <c r="Y99" s="187"/>
      <c r="Z99" s="187"/>
      <c r="AA99" s="187"/>
      <c r="AB99" s="187"/>
      <c r="AC99" s="187"/>
      <c r="AD99" s="187"/>
      <c r="AE99" s="187"/>
      <c r="AF99" s="187"/>
      <c r="AG99" s="187"/>
      <c r="AH99" s="187"/>
    </row>
    <row r="100" spans="1:34" ht="14.1">
      <c r="A100" s="186">
        <f t="shared" si="4"/>
        <v>100</v>
      </c>
      <c r="B100" s="170" t="s">
        <v>393</v>
      </c>
      <c r="C100" s="266">
        <v>910</v>
      </c>
      <c r="D100" s="139"/>
      <c r="E100" s="180">
        <v>3082027.88</v>
      </c>
      <c r="F100" s="97"/>
      <c r="G100" s="220">
        <f>F100+E100</f>
        <v>3082027.88</v>
      </c>
      <c r="H100" s="187"/>
      <c r="I100" s="187"/>
      <c r="J100" s="187"/>
      <c r="K100" s="187"/>
      <c r="L100" s="187"/>
      <c r="M100" s="187"/>
      <c r="N100" s="187"/>
      <c r="O100" s="187"/>
      <c r="P100" s="187"/>
      <c r="Q100" s="187"/>
      <c r="R100" s="187"/>
      <c r="S100" s="187"/>
      <c r="T100" s="187"/>
      <c r="U100" s="187"/>
      <c r="V100" s="187"/>
      <c r="W100" s="187"/>
      <c r="X100" s="187"/>
      <c r="Y100" s="187"/>
      <c r="Z100" s="187"/>
      <c r="AA100" s="187"/>
      <c r="AB100" s="187"/>
      <c r="AC100" s="187"/>
      <c r="AD100" s="187"/>
      <c r="AE100" s="187"/>
      <c r="AF100" s="187"/>
      <c r="AG100" s="187"/>
      <c r="AH100" s="187"/>
    </row>
    <row r="101" spans="1:34" ht="13.9">
      <c r="A101" s="186">
        <f t="shared" si="4"/>
        <v>101</v>
      </c>
      <c r="B101" s="201"/>
      <c r="C101" s="264"/>
      <c r="D101" s="201"/>
      <c r="E101" s="181"/>
      <c r="F101" s="298"/>
      <c r="G101" s="219">
        <f>F101+E101</f>
        <v>0</v>
      </c>
      <c r="H101" s="187"/>
      <c r="I101" s="187"/>
      <c r="J101" s="187"/>
      <c r="K101" s="187"/>
      <c r="L101" s="187"/>
      <c r="M101" s="187"/>
      <c r="N101" s="187"/>
      <c r="O101" s="187"/>
      <c r="P101" s="187"/>
      <c r="Q101" s="187"/>
      <c r="R101" s="187"/>
      <c r="S101" s="187"/>
      <c r="T101" s="187"/>
      <c r="U101" s="187"/>
      <c r="V101" s="187"/>
      <c r="W101" s="187"/>
      <c r="X101" s="187"/>
      <c r="Y101" s="187"/>
      <c r="Z101" s="187"/>
      <c r="AA101" s="187"/>
      <c r="AB101" s="187"/>
      <c r="AC101" s="187"/>
      <c r="AD101" s="187"/>
      <c r="AE101" s="187"/>
      <c r="AF101" s="187"/>
      <c r="AG101" s="187"/>
      <c r="AH101" s="187"/>
    </row>
    <row r="102" spans="1:34" ht="13.9">
      <c r="A102" s="186">
        <f t="shared" si="4"/>
        <v>102</v>
      </c>
      <c r="B102" s="216" t="s">
        <v>394</v>
      </c>
      <c r="C102" s="265"/>
      <c r="D102" s="216"/>
      <c r="E102" s="253"/>
      <c r="F102" s="309"/>
      <c r="G102" s="217"/>
      <c r="H102" s="187"/>
      <c r="I102" s="187"/>
      <c r="J102" s="187"/>
      <c r="K102" s="187"/>
      <c r="L102" s="187"/>
      <c r="M102" s="187"/>
      <c r="N102" s="187"/>
      <c r="O102" s="187"/>
      <c r="P102" s="187"/>
      <c r="Q102" s="187"/>
      <c r="R102" s="187"/>
      <c r="S102" s="187"/>
      <c r="T102" s="187"/>
      <c r="U102" s="187"/>
      <c r="V102" s="187"/>
      <c r="W102" s="187"/>
      <c r="X102" s="187"/>
      <c r="Y102" s="187"/>
      <c r="Z102" s="187"/>
      <c r="AA102" s="187"/>
      <c r="AB102" s="187"/>
      <c r="AC102" s="187"/>
      <c r="AD102" s="187"/>
      <c r="AE102" s="187"/>
      <c r="AF102" s="187"/>
      <c r="AG102" s="187"/>
      <c r="AH102" s="187"/>
    </row>
    <row r="103" spans="1:34" ht="14.1">
      <c r="A103" s="186">
        <f t="shared" si="4"/>
        <v>103</v>
      </c>
      <c r="B103" s="64" t="s">
        <v>266</v>
      </c>
      <c r="C103" s="264"/>
      <c r="D103" s="201"/>
      <c r="E103" s="181"/>
      <c r="F103" s="298"/>
      <c r="G103" s="219"/>
      <c r="H103" s="187"/>
      <c r="I103" s="187"/>
      <c r="J103" s="187"/>
      <c r="K103" s="187"/>
      <c r="L103" s="187"/>
      <c r="M103" s="187"/>
      <c r="N103" s="187"/>
      <c r="O103" s="187"/>
      <c r="P103" s="187"/>
      <c r="Q103" s="187"/>
      <c r="R103" s="187"/>
      <c r="S103" s="187"/>
      <c r="T103" s="187"/>
      <c r="U103" s="187"/>
      <c r="V103" s="187"/>
      <c r="W103" s="187"/>
      <c r="X103" s="187"/>
      <c r="Y103" s="187"/>
      <c r="Z103" s="187"/>
      <c r="AA103" s="187"/>
      <c r="AB103" s="187"/>
      <c r="AC103" s="187"/>
      <c r="AD103" s="187"/>
      <c r="AE103" s="187"/>
      <c r="AF103" s="187"/>
      <c r="AG103" s="187"/>
      <c r="AH103" s="187"/>
    </row>
    <row r="104" spans="1:34" ht="14.1">
      <c r="A104" s="186">
        <f t="shared" si="4"/>
        <v>104</v>
      </c>
      <c r="B104" s="170" t="s">
        <v>285</v>
      </c>
      <c r="C104" s="266">
        <v>920</v>
      </c>
      <c r="D104" s="139"/>
      <c r="E104" s="180">
        <v>16069593.099999996</v>
      </c>
      <c r="F104" s="97">
        <f>-F100</f>
        <v>0</v>
      </c>
      <c r="G104" s="220">
        <f>F104+E104</f>
        <v>16069593.099999996</v>
      </c>
      <c r="H104" s="187"/>
      <c r="I104" s="187"/>
      <c r="J104" s="187"/>
      <c r="K104" s="187"/>
      <c r="L104" s="187"/>
      <c r="M104" s="187"/>
      <c r="N104" s="187"/>
      <c r="O104" s="187"/>
      <c r="P104" s="187"/>
      <c r="Q104" s="187"/>
      <c r="R104" s="187"/>
      <c r="S104" s="187"/>
      <c r="T104" s="187"/>
      <c r="U104" s="187"/>
      <c r="V104" s="187"/>
      <c r="W104" s="187"/>
      <c r="X104" s="187"/>
      <c r="Y104" s="187"/>
      <c r="Z104" s="187"/>
      <c r="AA104" s="187"/>
      <c r="AB104" s="187"/>
      <c r="AC104" s="187"/>
      <c r="AD104" s="187"/>
      <c r="AE104" s="187"/>
      <c r="AF104" s="187"/>
      <c r="AG104" s="187"/>
      <c r="AH104" s="187"/>
    </row>
    <row r="105" spans="1:34" ht="14.1">
      <c r="A105" s="186">
        <f t="shared" si="4"/>
        <v>105</v>
      </c>
      <c r="B105" s="170" t="s">
        <v>286</v>
      </c>
      <c r="C105" s="266">
        <v>921</v>
      </c>
      <c r="D105" s="139"/>
      <c r="E105" s="181">
        <v>163435.54999999996</v>
      </c>
      <c r="F105" s="98"/>
      <c r="G105" s="219">
        <f>F105+E105</f>
        <v>163435.54999999996</v>
      </c>
      <c r="H105" s="187"/>
      <c r="I105" s="187"/>
      <c r="J105" s="187"/>
      <c r="K105" s="187"/>
      <c r="L105" s="187"/>
      <c r="M105" s="187"/>
      <c r="N105" s="187"/>
      <c r="O105" s="187"/>
      <c r="P105" s="187"/>
      <c r="Q105" s="187"/>
      <c r="R105" s="187"/>
      <c r="S105" s="187"/>
      <c r="T105" s="187"/>
      <c r="U105" s="187"/>
      <c r="V105" s="187"/>
      <c r="W105" s="187"/>
      <c r="X105" s="187"/>
      <c r="Y105" s="187"/>
      <c r="Z105" s="187"/>
      <c r="AA105" s="187"/>
      <c r="AB105" s="187"/>
      <c r="AC105" s="187"/>
      <c r="AD105" s="187"/>
      <c r="AE105" s="187"/>
      <c r="AF105" s="187"/>
      <c r="AG105" s="187"/>
      <c r="AH105" s="187"/>
    </row>
    <row r="106" spans="1:34" ht="13.9">
      <c r="A106" s="186">
        <f t="shared" si="4"/>
        <v>106</v>
      </c>
      <c r="B106" s="247"/>
      <c r="C106" s="266"/>
      <c r="D106" s="170"/>
      <c r="E106" s="170"/>
      <c r="F106" s="298"/>
      <c r="G106" s="219"/>
      <c r="H106" s="187"/>
      <c r="I106" s="187"/>
      <c r="J106" s="187"/>
      <c r="K106" s="187"/>
      <c r="L106" s="187"/>
      <c r="M106" s="187"/>
      <c r="N106" s="187"/>
      <c r="O106" s="187"/>
      <c r="P106" s="187"/>
      <c r="Q106" s="187"/>
      <c r="R106" s="187"/>
      <c r="S106" s="187"/>
      <c r="T106" s="187"/>
      <c r="U106" s="187"/>
      <c r="V106" s="187"/>
      <c r="W106" s="187"/>
      <c r="X106" s="187"/>
      <c r="Y106" s="187"/>
      <c r="Z106" s="187"/>
      <c r="AA106" s="187"/>
      <c r="AB106" s="187"/>
      <c r="AC106" s="187"/>
      <c r="AD106" s="187"/>
      <c r="AE106" s="187"/>
      <c r="AF106" s="187"/>
      <c r="AG106" s="187"/>
      <c r="AH106" s="187"/>
    </row>
    <row r="107" spans="1:34" ht="14.1">
      <c r="A107" s="186">
        <f t="shared" si="4"/>
        <v>107</v>
      </c>
      <c r="B107" s="170" t="s">
        <v>290</v>
      </c>
      <c r="C107" s="266">
        <v>926</v>
      </c>
      <c r="D107" s="139"/>
      <c r="E107" s="181">
        <v>5664190.3999999985</v>
      </c>
      <c r="F107" s="98"/>
      <c r="G107" s="219">
        <f>F107+E107</f>
        <v>5664190.3999999985</v>
      </c>
      <c r="H107" s="187"/>
      <c r="I107" s="187"/>
      <c r="J107" s="187"/>
      <c r="K107" s="187"/>
      <c r="L107" s="187"/>
      <c r="M107" s="187"/>
      <c r="N107" s="187"/>
      <c r="O107" s="187"/>
      <c r="P107" s="187"/>
      <c r="Q107" s="187"/>
      <c r="R107" s="187"/>
      <c r="S107" s="187"/>
      <c r="T107" s="187"/>
      <c r="U107" s="187"/>
      <c r="V107" s="187"/>
      <c r="W107" s="187"/>
      <c r="X107" s="187"/>
      <c r="Y107" s="187"/>
      <c r="Z107" s="187"/>
      <c r="AA107" s="187"/>
      <c r="AB107" s="187"/>
      <c r="AC107" s="187"/>
      <c r="AD107" s="187"/>
      <c r="AE107" s="187"/>
      <c r="AF107" s="187"/>
      <c r="AG107" s="187"/>
      <c r="AH107" s="187"/>
    </row>
    <row r="108" spans="1:34" ht="14.1">
      <c r="A108" s="186">
        <f t="shared" si="4"/>
        <v>108</v>
      </c>
      <c r="B108" s="170" t="s">
        <v>291</v>
      </c>
      <c r="C108" s="266">
        <v>930</v>
      </c>
      <c r="D108" s="139"/>
      <c r="E108" s="181">
        <v>550164.21999999974</v>
      </c>
      <c r="F108" s="98"/>
      <c r="G108" s="219">
        <f>F108+E108</f>
        <v>550164.21999999974</v>
      </c>
      <c r="H108" s="187"/>
      <c r="I108" s="187"/>
      <c r="J108" s="187"/>
      <c r="K108" s="187"/>
      <c r="L108" s="187"/>
      <c r="M108" s="187"/>
      <c r="N108" s="187"/>
      <c r="O108" s="187"/>
      <c r="P108" s="187"/>
      <c r="Q108" s="187"/>
      <c r="R108" s="187"/>
      <c r="S108" s="187"/>
      <c r="T108" s="187"/>
      <c r="U108" s="187"/>
      <c r="V108" s="187"/>
      <c r="W108" s="187"/>
      <c r="X108" s="187"/>
      <c r="Y108" s="187"/>
      <c r="Z108" s="187"/>
      <c r="AA108" s="187"/>
      <c r="AB108" s="187"/>
      <c r="AC108" s="187"/>
      <c r="AD108" s="187"/>
      <c r="AE108" s="187"/>
      <c r="AF108" s="187"/>
      <c r="AG108" s="187"/>
      <c r="AH108" s="187"/>
    </row>
    <row r="109" spans="1:34" ht="13.9">
      <c r="A109" s="186">
        <f t="shared" si="4"/>
        <v>109</v>
      </c>
      <c r="B109" s="223" t="s">
        <v>292</v>
      </c>
      <c r="C109" s="263"/>
      <c r="D109" s="285"/>
      <c r="E109" s="252">
        <f>SUM(E107:E108,E104:E105)</f>
        <v>22447383.269999996</v>
      </c>
      <c r="F109" s="315">
        <f>SUM(F107:F108,F104:F105)</f>
        <v>0</v>
      </c>
      <c r="G109" s="286">
        <f>SUM(G107:G108,G104:G105)</f>
        <v>22447383.269999996</v>
      </c>
      <c r="H109" s="187"/>
      <c r="I109" s="187"/>
      <c r="J109" s="187"/>
      <c r="K109" s="187"/>
      <c r="L109" s="187"/>
      <c r="M109" s="187"/>
      <c r="N109" s="187"/>
      <c r="O109" s="187"/>
      <c r="P109" s="187"/>
      <c r="Q109" s="187"/>
      <c r="R109" s="187"/>
      <c r="S109" s="187"/>
      <c r="T109" s="187"/>
      <c r="U109" s="187"/>
      <c r="V109" s="187"/>
      <c r="W109" s="187"/>
      <c r="X109" s="187"/>
      <c r="Y109" s="187"/>
      <c r="Z109" s="187"/>
      <c r="AA109" s="187"/>
      <c r="AB109" s="187"/>
      <c r="AC109" s="187"/>
      <c r="AD109" s="187"/>
      <c r="AE109" s="187"/>
      <c r="AF109" s="187"/>
      <c r="AG109" s="187"/>
      <c r="AH109" s="187"/>
    </row>
    <row r="110" spans="1:34" ht="14.1">
      <c r="A110" s="186">
        <f t="shared" si="4"/>
        <v>110</v>
      </c>
      <c r="B110" s="247"/>
      <c r="C110" s="140"/>
      <c r="D110" s="201"/>
      <c r="E110" s="181"/>
      <c r="F110" s="298"/>
      <c r="G110" s="219"/>
      <c r="H110" s="187"/>
      <c r="I110" s="187"/>
      <c r="J110" s="187"/>
      <c r="K110" s="187"/>
      <c r="L110" s="187"/>
      <c r="M110" s="187"/>
      <c r="N110" s="187"/>
      <c r="O110" s="187"/>
      <c r="P110" s="187"/>
      <c r="Q110" s="187"/>
      <c r="R110" s="187"/>
      <c r="S110" s="187"/>
      <c r="T110" s="187"/>
      <c r="U110" s="187"/>
      <c r="V110" s="187"/>
      <c r="W110" s="187"/>
      <c r="X110" s="187"/>
      <c r="Y110" s="187"/>
      <c r="Z110" s="187"/>
      <c r="AA110" s="187"/>
      <c r="AB110" s="187"/>
      <c r="AC110" s="187"/>
      <c r="AD110" s="187"/>
      <c r="AE110" s="187"/>
      <c r="AF110" s="187"/>
      <c r="AG110" s="187"/>
      <c r="AH110" s="187"/>
    </row>
    <row r="111" spans="1:34" ht="14.1">
      <c r="A111" s="186">
        <f t="shared" si="4"/>
        <v>111</v>
      </c>
      <c r="B111" s="64" t="s">
        <v>293</v>
      </c>
      <c r="C111" s="264"/>
      <c r="D111" s="201"/>
      <c r="E111" s="181"/>
      <c r="F111" s="298"/>
      <c r="G111" s="219"/>
      <c r="H111" s="187"/>
      <c r="I111" s="187"/>
      <c r="J111" s="187"/>
      <c r="K111" s="187"/>
      <c r="L111" s="187"/>
      <c r="M111" s="187"/>
      <c r="N111" s="187"/>
      <c r="O111" s="187"/>
      <c r="P111" s="187"/>
      <c r="Q111" s="187"/>
      <c r="R111" s="187"/>
      <c r="S111" s="187"/>
      <c r="T111" s="187"/>
      <c r="U111" s="187"/>
      <c r="V111" s="187"/>
      <c r="W111" s="187"/>
      <c r="X111" s="187"/>
      <c r="Y111" s="187"/>
      <c r="Z111" s="187"/>
      <c r="AA111" s="187"/>
      <c r="AB111" s="187"/>
      <c r="AC111" s="187"/>
      <c r="AD111" s="187"/>
      <c r="AE111" s="187"/>
      <c r="AF111" s="187"/>
      <c r="AG111" s="187"/>
      <c r="AH111" s="187"/>
    </row>
    <row r="112" spans="1:34" ht="14.1">
      <c r="A112" s="186">
        <f t="shared" si="4"/>
        <v>112</v>
      </c>
      <c r="B112" s="170" t="s">
        <v>395</v>
      </c>
      <c r="C112" s="266">
        <v>935</v>
      </c>
      <c r="D112" s="139"/>
      <c r="E112" s="180">
        <v>1128872.2299999995</v>
      </c>
      <c r="F112" s="97"/>
      <c r="G112" s="220">
        <f>F112+E112</f>
        <v>1128872.2299999995</v>
      </c>
      <c r="H112" s="187"/>
      <c r="I112" s="187"/>
      <c r="J112" s="187"/>
      <c r="K112" s="187"/>
      <c r="L112" s="187"/>
      <c r="M112" s="187"/>
      <c r="N112" s="187"/>
      <c r="O112" s="187"/>
      <c r="P112" s="187"/>
      <c r="Q112" s="187"/>
      <c r="R112" s="187"/>
      <c r="S112" s="187"/>
      <c r="T112" s="187"/>
      <c r="U112" s="187"/>
      <c r="V112" s="187"/>
      <c r="W112" s="187"/>
      <c r="X112" s="187"/>
      <c r="Y112" s="187"/>
      <c r="Z112" s="187"/>
      <c r="AA112" s="187"/>
      <c r="AB112" s="187"/>
      <c r="AC112" s="187"/>
      <c r="AD112" s="187"/>
      <c r="AE112" s="187"/>
      <c r="AF112" s="187"/>
      <c r="AG112" s="187"/>
      <c r="AH112" s="187"/>
    </row>
    <row r="113" spans="1:34" ht="13.9">
      <c r="A113" s="186">
        <f t="shared" si="4"/>
        <v>113</v>
      </c>
      <c r="B113" s="201"/>
      <c r="C113" s="201"/>
      <c r="D113" s="201"/>
      <c r="E113" s="201"/>
      <c r="F113" s="298"/>
      <c r="G113" s="219"/>
      <c r="H113" s="187"/>
      <c r="I113" s="187"/>
      <c r="J113" s="187"/>
      <c r="K113" s="187"/>
      <c r="L113" s="187"/>
      <c r="M113" s="187"/>
      <c r="N113" s="187"/>
      <c r="O113" s="187"/>
      <c r="P113" s="187"/>
      <c r="Q113" s="187"/>
      <c r="R113" s="187"/>
      <c r="S113" s="187"/>
      <c r="T113" s="187"/>
      <c r="U113" s="187"/>
      <c r="V113" s="187"/>
      <c r="W113" s="187"/>
      <c r="X113" s="187"/>
      <c r="Y113" s="187"/>
      <c r="Z113" s="187"/>
      <c r="AA113" s="187"/>
      <c r="AB113" s="187"/>
      <c r="AC113" s="187"/>
      <c r="AD113" s="187"/>
      <c r="AE113" s="187"/>
      <c r="AF113" s="187"/>
      <c r="AG113" s="187"/>
      <c r="AH113" s="187"/>
    </row>
    <row r="114" spans="1:34" ht="14.1">
      <c r="A114" s="186">
        <f t="shared" si="4"/>
        <v>114</v>
      </c>
      <c r="B114" s="64" t="s">
        <v>396</v>
      </c>
      <c r="C114" s="266">
        <v>408</v>
      </c>
      <c r="D114" s="170"/>
      <c r="E114" s="180">
        <v>1093234.8499999987</v>
      </c>
      <c r="F114" s="97"/>
      <c r="G114" s="220">
        <f>F114+E114</f>
        <v>1093234.8499999987</v>
      </c>
      <c r="H114" s="187"/>
      <c r="I114" s="187"/>
      <c r="J114" s="187"/>
      <c r="K114" s="187"/>
      <c r="L114" s="187"/>
      <c r="M114" s="187"/>
      <c r="N114" s="187"/>
      <c r="O114" s="187"/>
      <c r="P114" s="187"/>
      <c r="Q114" s="187"/>
      <c r="R114" s="187"/>
      <c r="S114" s="187"/>
      <c r="T114" s="187"/>
      <c r="U114" s="187"/>
      <c r="V114" s="187"/>
      <c r="W114" s="187"/>
      <c r="X114" s="187"/>
      <c r="Y114" s="187"/>
      <c r="Z114" s="187"/>
      <c r="AA114" s="187"/>
      <c r="AB114" s="187"/>
      <c r="AC114" s="187"/>
      <c r="AD114" s="187"/>
      <c r="AE114" s="187"/>
      <c r="AF114" s="187"/>
      <c r="AG114" s="187"/>
      <c r="AH114" s="187"/>
    </row>
    <row r="115" spans="1:34" ht="14.1" thickBot="1">
      <c r="A115" s="186">
        <f t="shared" si="4"/>
        <v>115</v>
      </c>
      <c r="B115" s="201"/>
      <c r="C115" s="201"/>
      <c r="D115" s="201"/>
      <c r="E115" s="181"/>
      <c r="F115" s="181"/>
      <c r="G115" s="219"/>
      <c r="H115" s="187"/>
      <c r="I115" s="187"/>
      <c r="J115" s="187"/>
      <c r="K115" s="187"/>
      <c r="L115" s="187"/>
      <c r="M115" s="187"/>
      <c r="N115" s="187"/>
      <c r="O115" s="187"/>
      <c r="P115" s="187"/>
      <c r="Q115" s="187"/>
      <c r="R115" s="187"/>
      <c r="S115" s="187"/>
      <c r="T115" s="187"/>
      <c r="U115" s="187"/>
      <c r="V115" s="187"/>
      <c r="W115" s="187"/>
      <c r="X115" s="187"/>
      <c r="Y115" s="187"/>
      <c r="Z115" s="187"/>
      <c r="AA115" s="187"/>
      <c r="AB115" s="187"/>
      <c r="AC115" s="187"/>
      <c r="AD115" s="187"/>
      <c r="AE115" s="187"/>
      <c r="AF115" s="187"/>
      <c r="AG115" s="187"/>
      <c r="AH115" s="187"/>
    </row>
    <row r="116" spans="1:34" ht="14.1">
      <c r="A116" s="186">
        <f t="shared" si="4"/>
        <v>116</v>
      </c>
      <c r="B116" s="137" t="s">
        <v>397</v>
      </c>
      <c r="C116" s="137"/>
      <c r="D116" s="137"/>
      <c r="E116" s="301"/>
      <c r="F116" s="302"/>
      <c r="G116" s="303"/>
      <c r="H116" s="187"/>
      <c r="I116" s="187"/>
      <c r="J116" s="187"/>
      <c r="K116" s="187"/>
      <c r="L116" s="187"/>
      <c r="M116" s="187"/>
      <c r="N116" s="187"/>
      <c r="O116" s="187"/>
      <c r="P116" s="187"/>
      <c r="Q116" s="187"/>
      <c r="R116" s="187"/>
      <c r="S116" s="187"/>
      <c r="T116" s="187"/>
      <c r="U116" s="187"/>
      <c r="V116" s="187"/>
      <c r="W116" s="187"/>
      <c r="X116" s="187"/>
      <c r="Y116" s="187"/>
      <c r="Z116" s="187"/>
      <c r="AA116" s="187"/>
      <c r="AB116" s="187"/>
      <c r="AC116" s="187"/>
      <c r="AD116" s="187"/>
      <c r="AE116" s="187"/>
      <c r="AF116" s="187"/>
      <c r="AG116" s="187"/>
      <c r="AH116" s="187"/>
    </row>
    <row r="117" spans="1:34" ht="14.1" thickBot="1">
      <c r="A117" s="186">
        <f t="shared" si="4"/>
        <v>117</v>
      </c>
      <c r="B117" s="316" t="s">
        <v>398</v>
      </c>
      <c r="C117" s="310"/>
      <c r="D117" s="310"/>
      <c r="E117" s="312">
        <f>SUM(E112,E109,E114)</f>
        <v>24669490.349999994</v>
      </c>
      <c r="F117" s="312">
        <f>SUM(F112,F109,F114)</f>
        <v>0</v>
      </c>
      <c r="G117" s="313">
        <f>F117+E117</f>
        <v>24669490.349999994</v>
      </c>
      <c r="H117" s="187"/>
      <c r="I117" s="187"/>
      <c r="J117" s="187"/>
      <c r="K117" s="187"/>
      <c r="L117" s="187"/>
      <c r="M117" s="187"/>
      <c r="N117" s="187"/>
      <c r="O117" s="187"/>
      <c r="P117" s="187"/>
      <c r="Q117" s="187"/>
      <c r="R117" s="187"/>
      <c r="S117" s="187"/>
      <c r="T117" s="187"/>
      <c r="U117" s="187"/>
      <c r="V117" s="187"/>
      <c r="W117" s="187"/>
      <c r="X117" s="187"/>
      <c r="Y117" s="187"/>
      <c r="Z117" s="187"/>
      <c r="AA117" s="187"/>
      <c r="AB117" s="187"/>
      <c r="AC117" s="187"/>
      <c r="AD117" s="187"/>
      <c r="AE117" s="187"/>
      <c r="AF117" s="187"/>
      <c r="AG117" s="187"/>
      <c r="AH117" s="187"/>
    </row>
    <row r="118" spans="1:34" ht="14.1" thickBot="1">
      <c r="A118" s="186">
        <f t="shared" si="4"/>
        <v>118</v>
      </c>
      <c r="B118" s="201"/>
      <c r="C118" s="201"/>
      <c r="D118" s="317"/>
      <c r="E118" s="141"/>
      <c r="F118" s="298"/>
      <c r="G118" s="219"/>
      <c r="H118" s="187"/>
      <c r="I118" s="187"/>
      <c r="J118" s="187"/>
      <c r="K118" s="187"/>
      <c r="L118" s="187"/>
      <c r="M118" s="187"/>
      <c r="N118" s="187"/>
      <c r="O118" s="187"/>
      <c r="P118" s="187"/>
      <c r="Q118" s="187"/>
      <c r="R118" s="187"/>
      <c r="S118" s="187"/>
      <c r="T118" s="187"/>
      <c r="U118" s="187"/>
      <c r="V118" s="187"/>
      <c r="W118" s="187"/>
      <c r="X118" s="187"/>
      <c r="Y118" s="187"/>
      <c r="Z118" s="187"/>
      <c r="AA118" s="187"/>
      <c r="AB118" s="187"/>
      <c r="AC118" s="187"/>
      <c r="AD118" s="187"/>
      <c r="AE118" s="187"/>
      <c r="AF118" s="187"/>
      <c r="AG118" s="187"/>
      <c r="AH118" s="187"/>
    </row>
    <row r="119" spans="1:34" ht="14.1">
      <c r="A119" s="186">
        <f t="shared" si="4"/>
        <v>119</v>
      </c>
      <c r="B119" s="137" t="s">
        <v>399</v>
      </c>
      <c r="C119" s="292"/>
      <c r="D119" s="292"/>
      <c r="E119" s="301"/>
      <c r="F119" s="302"/>
      <c r="G119" s="303"/>
      <c r="H119" s="187"/>
      <c r="I119" s="187"/>
      <c r="J119" s="187"/>
      <c r="K119" s="187"/>
      <c r="L119" s="187"/>
      <c r="M119" s="187"/>
      <c r="N119" s="187"/>
      <c r="O119" s="187"/>
      <c r="P119" s="187"/>
      <c r="Q119" s="187"/>
      <c r="R119" s="187"/>
      <c r="S119" s="187"/>
      <c r="T119" s="187"/>
      <c r="U119" s="187"/>
      <c r="V119" s="187"/>
      <c r="W119" s="187"/>
      <c r="X119" s="187"/>
      <c r="Y119" s="187"/>
      <c r="Z119" s="187"/>
      <c r="AA119" s="187"/>
      <c r="AB119" s="187"/>
      <c r="AC119" s="187"/>
      <c r="AD119" s="187"/>
      <c r="AE119" s="187"/>
      <c r="AF119" s="187"/>
      <c r="AG119" s="187"/>
      <c r="AH119" s="187"/>
    </row>
    <row r="120" spans="1:34" ht="13.9">
      <c r="A120" s="186">
        <f t="shared" si="4"/>
        <v>120</v>
      </c>
      <c r="B120" s="170" t="s">
        <v>319</v>
      </c>
      <c r="C120" s="201"/>
      <c r="D120" s="201"/>
      <c r="E120" s="239">
        <f>SUM(E71)</f>
        <v>23339377.999999993</v>
      </c>
      <c r="F120" s="318">
        <f>SUM(F71)</f>
        <v>0</v>
      </c>
      <c r="G120" s="305">
        <f>SUM(G71)</f>
        <v>23339377.999999993</v>
      </c>
      <c r="H120" s="187"/>
      <c r="I120" s="187"/>
      <c r="J120" s="187"/>
      <c r="K120" s="187"/>
      <c r="L120" s="187"/>
      <c r="M120" s="187"/>
      <c r="N120" s="187"/>
      <c r="O120" s="187"/>
      <c r="P120" s="187"/>
      <c r="Q120" s="187"/>
      <c r="R120" s="187"/>
      <c r="S120" s="187"/>
      <c r="T120" s="187"/>
      <c r="U120" s="187"/>
      <c r="V120" s="187"/>
      <c r="W120" s="187"/>
      <c r="X120" s="187"/>
      <c r="Y120" s="187"/>
      <c r="Z120" s="187"/>
      <c r="AA120" s="187"/>
      <c r="AB120" s="187"/>
      <c r="AC120" s="187"/>
      <c r="AD120" s="187"/>
      <c r="AE120" s="187"/>
      <c r="AF120" s="187"/>
      <c r="AG120" s="187"/>
      <c r="AH120" s="187"/>
    </row>
    <row r="121" spans="1:34" ht="13.9">
      <c r="A121" s="186">
        <f t="shared" si="4"/>
        <v>121</v>
      </c>
      <c r="B121" s="170" t="s">
        <v>320</v>
      </c>
      <c r="C121" s="201"/>
      <c r="D121" s="201"/>
      <c r="E121" s="262">
        <f>SUM(E90)</f>
        <v>11516185.489999998</v>
      </c>
      <c r="F121" s="314">
        <f>SUM(F90)</f>
        <v>0</v>
      </c>
      <c r="G121" s="262">
        <f>SUM(G90)</f>
        <v>11516185.489999998</v>
      </c>
      <c r="H121" s="187"/>
      <c r="I121" s="187"/>
      <c r="J121" s="187"/>
      <c r="K121" s="187"/>
      <c r="L121" s="187"/>
      <c r="M121" s="187"/>
      <c r="N121" s="187"/>
      <c r="O121" s="187"/>
      <c r="P121" s="187"/>
      <c r="Q121" s="187"/>
      <c r="R121" s="187"/>
      <c r="S121" s="187"/>
      <c r="T121" s="187"/>
      <c r="U121" s="187"/>
      <c r="V121" s="187"/>
      <c r="W121" s="187"/>
      <c r="X121" s="187"/>
      <c r="Y121" s="187"/>
      <c r="Z121" s="187"/>
      <c r="AA121" s="187"/>
      <c r="AB121" s="187"/>
      <c r="AC121" s="187"/>
      <c r="AD121" s="187"/>
      <c r="AE121" s="187"/>
      <c r="AF121" s="187"/>
      <c r="AG121" s="187"/>
      <c r="AH121" s="187"/>
    </row>
    <row r="122" spans="1:34" ht="13.9">
      <c r="A122" s="186">
        <f t="shared" si="4"/>
        <v>122</v>
      </c>
      <c r="B122" s="170" t="s">
        <v>321</v>
      </c>
      <c r="C122" s="201"/>
      <c r="D122" s="201"/>
      <c r="E122" s="262">
        <f>+E96</f>
        <v>0</v>
      </c>
      <c r="F122" s="262">
        <f>+F96</f>
        <v>0</v>
      </c>
      <c r="G122" s="262">
        <f>+G96</f>
        <v>0</v>
      </c>
      <c r="H122" s="187"/>
      <c r="I122" s="187"/>
      <c r="J122" s="187"/>
      <c r="K122" s="187"/>
      <c r="L122" s="187"/>
      <c r="M122" s="187"/>
      <c r="N122" s="187"/>
      <c r="O122" s="187"/>
      <c r="P122" s="187"/>
      <c r="Q122" s="187"/>
      <c r="R122" s="187"/>
      <c r="S122" s="187"/>
      <c r="T122" s="187"/>
      <c r="U122" s="187"/>
      <c r="V122" s="187"/>
      <c r="W122" s="187"/>
      <c r="X122" s="187"/>
      <c r="Y122" s="187"/>
      <c r="Z122" s="187"/>
      <c r="AA122" s="187"/>
      <c r="AB122" s="187"/>
      <c r="AC122" s="187"/>
      <c r="AD122" s="187"/>
      <c r="AE122" s="187"/>
      <c r="AF122" s="187"/>
      <c r="AG122" s="187"/>
      <c r="AH122" s="187"/>
    </row>
    <row r="123" spans="1:34" ht="13.9">
      <c r="A123" s="186">
        <f t="shared" si="4"/>
        <v>123</v>
      </c>
      <c r="B123" s="170" t="s">
        <v>392</v>
      </c>
      <c r="C123" s="201"/>
      <c r="D123" s="201"/>
      <c r="E123" s="262">
        <f>SUM(E100)</f>
        <v>3082027.88</v>
      </c>
      <c r="F123" s="314">
        <f>SUM(F100)</f>
        <v>0</v>
      </c>
      <c r="G123" s="262">
        <f>SUM(G100)</f>
        <v>3082027.88</v>
      </c>
      <c r="H123" s="187"/>
      <c r="I123" s="187"/>
      <c r="J123" s="187"/>
      <c r="K123" s="187"/>
      <c r="L123" s="187"/>
      <c r="M123" s="187"/>
      <c r="N123" s="187"/>
      <c r="O123" s="187"/>
      <c r="P123" s="187"/>
      <c r="Q123" s="187"/>
      <c r="R123" s="187"/>
      <c r="S123" s="187"/>
      <c r="T123" s="187"/>
      <c r="U123" s="187"/>
      <c r="V123" s="187"/>
      <c r="W123" s="187"/>
      <c r="X123" s="187"/>
      <c r="Y123" s="187"/>
      <c r="Z123" s="187"/>
      <c r="AA123" s="187"/>
      <c r="AB123" s="187"/>
      <c r="AC123" s="187"/>
      <c r="AD123" s="187"/>
      <c r="AE123" s="187"/>
      <c r="AF123" s="187"/>
      <c r="AG123" s="187"/>
      <c r="AH123" s="187"/>
    </row>
    <row r="124" spans="1:34" ht="13.9">
      <c r="A124" s="186">
        <f t="shared" si="4"/>
        <v>124</v>
      </c>
      <c r="B124" s="170" t="s">
        <v>99</v>
      </c>
      <c r="C124" s="201"/>
      <c r="D124" s="201"/>
      <c r="E124" s="262">
        <f>SUM(E117)</f>
        <v>24669490.349999994</v>
      </c>
      <c r="F124" s="314">
        <f>SUM(F117)</f>
        <v>0</v>
      </c>
      <c r="G124" s="262">
        <f>SUM(G117)</f>
        <v>24669490.349999994</v>
      </c>
      <c r="H124" s="187"/>
      <c r="I124" s="187"/>
      <c r="J124" s="187"/>
      <c r="K124" s="187"/>
      <c r="L124" s="187"/>
      <c r="M124" s="187"/>
      <c r="N124" s="187"/>
      <c r="O124" s="187"/>
      <c r="P124" s="187"/>
      <c r="Q124" s="187"/>
      <c r="R124" s="187"/>
      <c r="S124" s="187"/>
      <c r="T124" s="187"/>
      <c r="U124" s="187"/>
      <c r="V124" s="187"/>
      <c r="W124" s="187"/>
      <c r="X124" s="187"/>
      <c r="Y124" s="187"/>
      <c r="Z124" s="187"/>
      <c r="AA124" s="187"/>
      <c r="AB124" s="187"/>
      <c r="AC124" s="187"/>
      <c r="AD124" s="187"/>
      <c r="AE124" s="187"/>
      <c r="AF124" s="187"/>
      <c r="AG124" s="187"/>
      <c r="AH124" s="187"/>
    </row>
    <row r="125" spans="1:34" ht="14.45" thickBot="1">
      <c r="A125" s="186">
        <f t="shared" si="4"/>
        <v>125</v>
      </c>
      <c r="B125" s="103" t="s">
        <v>399</v>
      </c>
      <c r="C125" s="267"/>
      <c r="D125" s="267"/>
      <c r="E125" s="236">
        <f>SUM(E120:E124)</f>
        <v>62607081.719999991</v>
      </c>
      <c r="F125" s="319">
        <f>SUM(F120:F124)</f>
        <v>0</v>
      </c>
      <c r="G125" s="236">
        <f>SUM(G120:G124)</f>
        <v>62607081.719999991</v>
      </c>
      <c r="H125" s="187"/>
      <c r="I125" s="187"/>
      <c r="J125" s="187"/>
      <c r="K125" s="187"/>
      <c r="L125" s="187"/>
      <c r="M125" s="187"/>
      <c r="N125" s="187"/>
      <c r="O125" s="187"/>
      <c r="P125" s="187"/>
      <c r="Q125" s="187"/>
      <c r="R125" s="187"/>
      <c r="S125" s="187"/>
      <c r="T125" s="187"/>
      <c r="U125" s="187"/>
      <c r="V125" s="187"/>
      <c r="W125" s="187"/>
      <c r="X125" s="187"/>
      <c r="Y125" s="187"/>
      <c r="Z125" s="187"/>
      <c r="AA125" s="187"/>
      <c r="AB125" s="187"/>
      <c r="AC125" s="187"/>
      <c r="AD125" s="187"/>
      <c r="AE125" s="187"/>
      <c r="AF125" s="187"/>
      <c r="AG125" s="187"/>
      <c r="AH125" s="187"/>
    </row>
    <row r="126" spans="1:34" ht="15" customHeight="1">
      <c r="A126" s="187"/>
      <c r="B126" s="187"/>
      <c r="C126" s="187"/>
      <c r="D126" s="187"/>
      <c r="E126" s="187"/>
      <c r="F126" s="187"/>
      <c r="G126" s="187"/>
      <c r="H126" s="187"/>
      <c r="I126" s="187"/>
      <c r="J126" s="187"/>
      <c r="K126" s="187"/>
      <c r="L126" s="187"/>
      <c r="M126" s="187"/>
      <c r="N126" s="187"/>
      <c r="O126" s="187"/>
      <c r="P126" s="187"/>
      <c r="Q126" s="187"/>
      <c r="R126" s="187"/>
      <c r="S126" s="187"/>
      <c r="T126" s="187"/>
      <c r="U126" s="187"/>
      <c r="V126" s="187"/>
      <c r="W126" s="187"/>
      <c r="X126" s="187"/>
      <c r="Y126" s="187"/>
      <c r="Z126" s="187"/>
      <c r="AA126" s="187"/>
      <c r="AB126" s="187"/>
      <c r="AC126" s="187"/>
      <c r="AD126" s="187"/>
      <c r="AE126" s="187"/>
      <c r="AF126" s="187"/>
      <c r="AG126" s="187"/>
      <c r="AH126" s="187"/>
    </row>
    <row r="127" spans="1:34" ht="15" customHeight="1">
      <c r="A127" s="187"/>
      <c r="B127" s="187"/>
      <c r="C127" s="187"/>
      <c r="D127" s="187"/>
      <c r="E127" s="187"/>
      <c r="F127" s="187"/>
      <c r="G127" s="187"/>
      <c r="H127" s="187"/>
      <c r="I127" s="187"/>
      <c r="J127" s="187"/>
      <c r="K127" s="187"/>
      <c r="L127" s="187"/>
      <c r="M127" s="187"/>
      <c r="N127" s="187"/>
      <c r="O127" s="187"/>
      <c r="P127" s="187"/>
      <c r="Q127" s="187"/>
      <c r="R127" s="187"/>
      <c r="S127" s="187"/>
      <c r="T127" s="187"/>
      <c r="U127" s="187"/>
      <c r="V127" s="187"/>
      <c r="W127" s="187"/>
      <c r="X127" s="187"/>
      <c r="Y127" s="187"/>
      <c r="Z127" s="187"/>
      <c r="AA127" s="187"/>
      <c r="AB127" s="187"/>
      <c r="AC127" s="187"/>
      <c r="AD127" s="187"/>
      <c r="AE127" s="187"/>
      <c r="AF127" s="187"/>
      <c r="AG127" s="187"/>
      <c r="AH127" s="187"/>
    </row>
    <row r="128" spans="1:34" ht="15" customHeight="1">
      <c r="A128" s="187"/>
      <c r="B128" s="187"/>
      <c r="C128" s="187"/>
      <c r="D128" s="187"/>
      <c r="E128" s="187"/>
      <c r="F128" s="187"/>
      <c r="G128" s="187"/>
      <c r="H128" s="187"/>
      <c r="I128" s="187"/>
      <c r="J128" s="187"/>
      <c r="K128" s="187"/>
      <c r="L128" s="187"/>
      <c r="M128" s="187"/>
      <c r="N128" s="187"/>
      <c r="O128" s="187"/>
      <c r="P128" s="187"/>
      <c r="Q128" s="187"/>
      <c r="R128" s="187"/>
      <c r="S128" s="187"/>
      <c r="T128" s="187"/>
      <c r="U128" s="187"/>
      <c r="V128" s="187"/>
      <c r="W128" s="187"/>
      <c r="X128" s="187"/>
      <c r="Y128" s="187"/>
      <c r="Z128" s="187"/>
      <c r="AA128" s="187"/>
      <c r="AB128" s="187"/>
      <c r="AC128" s="187"/>
      <c r="AD128" s="187"/>
      <c r="AE128" s="187"/>
      <c r="AF128" s="187"/>
      <c r="AG128" s="187"/>
      <c r="AH128" s="187"/>
    </row>
    <row r="129" spans="1:34" ht="15" customHeight="1">
      <c r="A129" s="187"/>
      <c r="B129" s="187"/>
      <c r="C129" s="187"/>
      <c r="D129" s="187"/>
      <c r="E129" s="187"/>
      <c r="F129" s="187"/>
      <c r="G129" s="187"/>
      <c r="H129" s="187"/>
      <c r="I129" s="187"/>
      <c r="J129" s="187"/>
      <c r="K129" s="187"/>
      <c r="L129" s="187"/>
      <c r="M129" s="187"/>
      <c r="N129" s="187"/>
      <c r="O129" s="187"/>
      <c r="P129" s="187"/>
      <c r="Q129" s="187"/>
      <c r="R129" s="187"/>
      <c r="S129" s="187"/>
      <c r="T129" s="187"/>
      <c r="U129" s="187"/>
      <c r="V129" s="187"/>
      <c r="W129" s="187"/>
      <c r="X129" s="187"/>
      <c r="Y129" s="187"/>
      <c r="Z129" s="187"/>
      <c r="AA129" s="187"/>
      <c r="AB129" s="187"/>
      <c r="AC129" s="187"/>
      <c r="AD129" s="187"/>
      <c r="AE129" s="187"/>
      <c r="AF129" s="187"/>
      <c r="AG129" s="187"/>
      <c r="AH129" s="187"/>
    </row>
    <row r="130" spans="1:34" ht="15" customHeight="1">
      <c r="A130" s="187"/>
      <c r="B130" s="187"/>
      <c r="C130" s="187"/>
      <c r="D130" s="187"/>
      <c r="E130" s="187"/>
      <c r="F130" s="187"/>
      <c r="G130" s="187"/>
      <c r="H130" s="187"/>
      <c r="I130" s="187"/>
      <c r="J130" s="187"/>
      <c r="K130" s="187"/>
      <c r="L130" s="187"/>
      <c r="M130" s="187"/>
      <c r="N130" s="187"/>
      <c r="O130" s="187"/>
      <c r="P130" s="187"/>
      <c r="Q130" s="187"/>
      <c r="R130" s="187"/>
      <c r="S130" s="187"/>
      <c r="T130" s="187"/>
      <c r="U130" s="187"/>
      <c r="V130" s="187"/>
      <c r="W130" s="187"/>
      <c r="X130" s="187"/>
      <c r="Y130" s="187"/>
      <c r="Z130" s="187"/>
      <c r="AA130" s="187"/>
      <c r="AB130" s="187"/>
      <c r="AC130" s="187"/>
      <c r="AD130" s="187"/>
      <c r="AE130" s="187"/>
      <c r="AF130" s="187"/>
      <c r="AG130" s="187"/>
      <c r="AH130" s="187"/>
    </row>
    <row r="131" spans="1:34" ht="15" customHeight="1">
      <c r="A131" s="187"/>
      <c r="B131" s="187"/>
      <c r="C131" s="187"/>
      <c r="D131" s="187"/>
      <c r="E131" s="187"/>
      <c r="F131" s="187"/>
      <c r="G131" s="187"/>
      <c r="H131" s="187"/>
      <c r="I131" s="187"/>
      <c r="J131" s="187"/>
      <c r="K131" s="187"/>
      <c r="L131" s="187"/>
      <c r="M131" s="187"/>
      <c r="N131" s="187"/>
      <c r="O131" s="187"/>
      <c r="P131" s="187"/>
      <c r="Q131" s="187"/>
      <c r="R131" s="187"/>
      <c r="S131" s="187"/>
      <c r="T131" s="187"/>
      <c r="U131" s="187"/>
      <c r="V131" s="187"/>
      <c r="W131" s="187"/>
      <c r="X131" s="187"/>
      <c r="Y131" s="187"/>
      <c r="Z131" s="187"/>
      <c r="AA131" s="187"/>
      <c r="AB131" s="187"/>
      <c r="AC131" s="187"/>
      <c r="AD131" s="187"/>
      <c r="AE131" s="187"/>
      <c r="AF131" s="187"/>
      <c r="AG131" s="187"/>
      <c r="AH131" s="187"/>
    </row>
    <row r="132" spans="1:34" ht="15" customHeight="1">
      <c r="A132" s="187"/>
      <c r="B132" s="187"/>
      <c r="C132" s="187"/>
      <c r="D132" s="187"/>
      <c r="E132" s="187"/>
      <c r="F132" s="187"/>
      <c r="G132" s="187"/>
      <c r="H132" s="187"/>
      <c r="I132" s="187"/>
      <c r="J132" s="187"/>
      <c r="K132" s="187"/>
      <c r="L132" s="187"/>
      <c r="M132" s="187"/>
      <c r="N132" s="187"/>
      <c r="O132" s="187"/>
      <c r="P132" s="187"/>
      <c r="Q132" s="187"/>
      <c r="R132" s="187"/>
      <c r="S132" s="187"/>
      <c r="T132" s="187"/>
      <c r="U132" s="187"/>
      <c r="V132" s="187"/>
      <c r="W132" s="187"/>
      <c r="X132" s="187"/>
      <c r="Y132" s="187"/>
      <c r="Z132" s="187"/>
      <c r="AA132" s="187"/>
      <c r="AB132" s="187"/>
      <c r="AC132" s="187"/>
      <c r="AD132" s="187"/>
      <c r="AE132" s="187"/>
      <c r="AF132" s="187"/>
      <c r="AG132" s="187"/>
      <c r="AH132" s="187"/>
    </row>
    <row r="133" spans="1:34" ht="15" customHeight="1">
      <c r="A133" s="187"/>
      <c r="B133" s="187"/>
      <c r="C133" s="187"/>
      <c r="D133" s="187"/>
      <c r="E133" s="187"/>
      <c r="F133" s="187"/>
      <c r="G133" s="187"/>
      <c r="H133" s="187"/>
      <c r="I133" s="187"/>
      <c r="J133" s="187"/>
      <c r="K133" s="187"/>
      <c r="L133" s="187"/>
      <c r="M133" s="187"/>
      <c r="N133" s="187"/>
      <c r="O133" s="187"/>
      <c r="P133" s="187"/>
      <c r="Q133" s="187"/>
      <c r="R133" s="187"/>
      <c r="S133" s="187"/>
      <c r="T133" s="187"/>
      <c r="U133" s="187"/>
      <c r="V133" s="187"/>
      <c r="W133" s="187"/>
      <c r="X133" s="187"/>
      <c r="Y133" s="187"/>
      <c r="Z133" s="187"/>
      <c r="AA133" s="187"/>
      <c r="AB133" s="187"/>
      <c r="AC133" s="187"/>
      <c r="AD133" s="187"/>
      <c r="AE133" s="187"/>
      <c r="AF133" s="187"/>
      <c r="AG133" s="187"/>
      <c r="AH133" s="187"/>
    </row>
    <row r="134" spans="1:34" ht="15" customHeight="1">
      <c r="A134" s="187"/>
      <c r="B134" s="187"/>
      <c r="C134" s="187"/>
      <c r="D134" s="187"/>
      <c r="E134" s="187"/>
      <c r="F134" s="187"/>
      <c r="G134" s="187"/>
      <c r="H134" s="187"/>
      <c r="I134" s="187"/>
      <c r="J134" s="187"/>
      <c r="K134" s="187"/>
      <c r="L134" s="187"/>
      <c r="M134" s="187"/>
      <c r="N134" s="187"/>
      <c r="O134" s="187"/>
      <c r="P134" s="187"/>
      <c r="Q134" s="187"/>
      <c r="R134" s="187"/>
      <c r="S134" s="187"/>
      <c r="T134" s="187"/>
      <c r="U134" s="187"/>
      <c r="V134" s="187"/>
      <c r="W134" s="187"/>
      <c r="X134" s="187"/>
      <c r="Y134" s="187"/>
      <c r="Z134" s="187"/>
      <c r="AA134" s="187"/>
      <c r="AB134" s="187"/>
      <c r="AC134" s="187"/>
      <c r="AD134" s="187"/>
      <c r="AE134" s="187"/>
      <c r="AF134" s="187"/>
      <c r="AG134" s="187"/>
      <c r="AH134" s="187"/>
    </row>
    <row r="135" spans="1:34" ht="15" customHeight="1">
      <c r="A135" s="187"/>
      <c r="B135" s="187"/>
      <c r="C135" s="187"/>
      <c r="D135" s="187"/>
      <c r="E135" s="187"/>
      <c r="F135" s="187"/>
      <c r="G135" s="187"/>
      <c r="H135" s="187"/>
      <c r="I135" s="187"/>
      <c r="J135" s="187"/>
      <c r="K135" s="187"/>
      <c r="L135" s="187"/>
      <c r="M135" s="187"/>
      <c r="N135" s="187"/>
      <c r="O135" s="187"/>
      <c r="P135" s="187"/>
      <c r="Q135" s="187"/>
      <c r="R135" s="187"/>
      <c r="S135" s="187"/>
      <c r="T135" s="187"/>
      <c r="U135" s="187"/>
      <c r="V135" s="187"/>
      <c r="W135" s="187"/>
      <c r="X135" s="187"/>
      <c r="Y135" s="187"/>
      <c r="Z135" s="187"/>
      <c r="AA135" s="187"/>
      <c r="AB135" s="187"/>
      <c r="AC135" s="187"/>
      <c r="AD135" s="187"/>
      <c r="AE135" s="187"/>
      <c r="AF135" s="187"/>
      <c r="AG135" s="187"/>
      <c r="AH135" s="187"/>
    </row>
    <row r="136" spans="1:34" ht="15" customHeight="1">
      <c r="A136" s="187"/>
      <c r="B136" s="187"/>
      <c r="C136" s="187"/>
      <c r="D136" s="187"/>
      <c r="E136" s="187"/>
      <c r="F136" s="187"/>
      <c r="G136" s="187"/>
      <c r="H136" s="187"/>
      <c r="I136" s="187"/>
      <c r="J136" s="187"/>
      <c r="K136" s="187"/>
      <c r="L136" s="187"/>
      <c r="M136" s="187"/>
      <c r="N136" s="187"/>
      <c r="O136" s="187"/>
      <c r="P136" s="187"/>
      <c r="Q136" s="187"/>
      <c r="R136" s="187"/>
      <c r="S136" s="187"/>
      <c r="T136" s="187"/>
      <c r="U136" s="187"/>
      <c r="V136" s="187"/>
      <c r="W136" s="187"/>
      <c r="X136" s="187"/>
      <c r="Y136" s="187"/>
      <c r="Z136" s="187"/>
      <c r="AA136" s="187"/>
      <c r="AB136" s="187"/>
      <c r="AC136" s="187"/>
      <c r="AD136" s="187"/>
      <c r="AE136" s="187"/>
      <c r="AF136" s="187"/>
      <c r="AG136" s="187"/>
      <c r="AH136" s="187"/>
    </row>
    <row r="137" spans="1:34" ht="15" customHeight="1">
      <c r="A137" s="187"/>
      <c r="B137" s="187"/>
      <c r="C137" s="187"/>
      <c r="D137" s="187"/>
      <c r="E137" s="187"/>
      <c r="F137" s="187"/>
      <c r="G137" s="187"/>
      <c r="H137" s="187"/>
      <c r="I137" s="187"/>
      <c r="J137" s="187"/>
      <c r="K137" s="187"/>
      <c r="L137" s="187"/>
      <c r="M137" s="187"/>
      <c r="N137" s="187"/>
      <c r="O137" s="187"/>
      <c r="P137" s="187"/>
      <c r="Q137" s="187"/>
      <c r="R137" s="187"/>
      <c r="S137" s="187"/>
      <c r="T137" s="187"/>
      <c r="U137" s="187"/>
      <c r="V137" s="187"/>
      <c r="W137" s="187"/>
      <c r="X137" s="187"/>
      <c r="Y137" s="187"/>
      <c r="Z137" s="187"/>
      <c r="AA137" s="187"/>
      <c r="AB137" s="187"/>
      <c r="AC137" s="187"/>
      <c r="AD137" s="187"/>
      <c r="AE137" s="187"/>
      <c r="AF137" s="187"/>
      <c r="AG137" s="187"/>
      <c r="AH137" s="187"/>
    </row>
    <row r="138" spans="1:34" ht="15" customHeight="1">
      <c r="A138" s="187"/>
      <c r="B138" s="187"/>
      <c r="C138" s="187"/>
      <c r="D138" s="187"/>
      <c r="E138" s="187"/>
      <c r="F138" s="187"/>
      <c r="G138" s="187"/>
      <c r="H138" s="187"/>
      <c r="I138" s="187"/>
      <c r="J138" s="187"/>
      <c r="K138" s="187"/>
      <c r="L138" s="187"/>
      <c r="M138" s="187"/>
      <c r="N138" s="187"/>
      <c r="O138" s="187"/>
      <c r="P138" s="187"/>
      <c r="Q138" s="187"/>
      <c r="R138" s="187"/>
      <c r="S138" s="187"/>
      <c r="T138" s="187"/>
      <c r="U138" s="187"/>
      <c r="V138" s="187"/>
      <c r="W138" s="187"/>
      <c r="X138" s="187"/>
      <c r="Y138" s="187"/>
      <c r="Z138" s="187"/>
      <c r="AA138" s="187"/>
      <c r="AB138" s="187"/>
      <c r="AC138" s="187"/>
      <c r="AD138" s="187"/>
      <c r="AE138" s="187"/>
      <c r="AF138" s="187"/>
      <c r="AG138" s="187"/>
      <c r="AH138" s="187"/>
    </row>
    <row r="139" spans="1:34" ht="15" customHeight="1">
      <c r="A139" s="187"/>
      <c r="B139" s="187"/>
      <c r="C139" s="187"/>
      <c r="D139" s="187"/>
      <c r="E139" s="187"/>
      <c r="F139" s="187"/>
      <c r="G139" s="187"/>
      <c r="H139" s="187"/>
      <c r="I139" s="187"/>
      <c r="J139" s="187"/>
      <c r="K139" s="187"/>
      <c r="L139" s="187"/>
      <c r="M139" s="187"/>
      <c r="N139" s="187"/>
      <c r="O139" s="187"/>
      <c r="P139" s="187"/>
      <c r="Q139" s="187"/>
      <c r="R139" s="187"/>
      <c r="S139" s="187"/>
      <c r="T139" s="187"/>
      <c r="U139" s="187"/>
      <c r="V139" s="187"/>
      <c r="W139" s="187"/>
      <c r="X139" s="187"/>
      <c r="Y139" s="187"/>
      <c r="Z139" s="187"/>
      <c r="AA139" s="187"/>
      <c r="AB139" s="187"/>
      <c r="AC139" s="187"/>
      <c r="AD139" s="187"/>
      <c r="AE139" s="187"/>
      <c r="AF139" s="187"/>
      <c r="AG139" s="187"/>
      <c r="AH139" s="187"/>
    </row>
    <row r="140" spans="1:34" ht="15" customHeight="1">
      <c r="A140" s="187"/>
      <c r="B140" s="187"/>
      <c r="C140" s="187"/>
      <c r="D140" s="187"/>
      <c r="E140" s="187"/>
      <c r="F140" s="187"/>
      <c r="G140" s="187"/>
      <c r="H140" s="187"/>
      <c r="I140" s="187"/>
      <c r="J140" s="187"/>
      <c r="K140" s="187"/>
      <c r="L140" s="187"/>
      <c r="M140" s="187"/>
      <c r="N140" s="187"/>
      <c r="O140" s="187"/>
      <c r="P140" s="187"/>
      <c r="Q140" s="187"/>
      <c r="R140" s="187"/>
      <c r="S140" s="187"/>
      <c r="T140" s="187"/>
      <c r="U140" s="187"/>
      <c r="V140" s="187"/>
      <c r="W140" s="187"/>
      <c r="X140" s="187"/>
      <c r="Y140" s="187"/>
      <c r="Z140" s="187"/>
      <c r="AA140" s="187"/>
      <c r="AB140" s="187"/>
      <c r="AC140" s="187"/>
      <c r="AD140" s="187"/>
      <c r="AE140" s="187"/>
      <c r="AF140" s="187"/>
      <c r="AG140" s="187"/>
      <c r="AH140" s="187"/>
    </row>
    <row r="141" spans="1:34" ht="15" customHeight="1">
      <c r="A141" s="187"/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87"/>
      <c r="O141" s="187"/>
      <c r="P141" s="187"/>
      <c r="Q141" s="187"/>
      <c r="R141" s="187"/>
      <c r="S141" s="187"/>
      <c r="T141" s="187"/>
      <c r="U141" s="187"/>
      <c r="V141" s="187"/>
      <c r="W141" s="187"/>
      <c r="X141" s="187"/>
      <c r="Y141" s="187"/>
      <c r="Z141" s="187"/>
      <c r="AA141" s="187"/>
      <c r="AB141" s="187"/>
      <c r="AC141" s="187"/>
      <c r="AD141" s="187"/>
      <c r="AE141" s="187"/>
      <c r="AF141" s="187"/>
      <c r="AG141" s="187"/>
      <c r="AH141" s="187"/>
    </row>
    <row r="142" spans="1:34" ht="15" customHeight="1">
      <c r="A142" s="187"/>
      <c r="B142" s="187"/>
      <c r="C142" s="187"/>
      <c r="D142" s="187"/>
      <c r="E142" s="187"/>
      <c r="F142" s="187"/>
      <c r="G142" s="187"/>
      <c r="H142" s="187"/>
      <c r="I142" s="187"/>
      <c r="J142" s="187"/>
      <c r="K142" s="187"/>
      <c r="L142" s="187"/>
      <c r="M142" s="187"/>
      <c r="N142" s="187"/>
      <c r="O142" s="187"/>
      <c r="P142" s="187"/>
      <c r="Q142" s="187"/>
      <c r="R142" s="187"/>
      <c r="S142" s="187"/>
      <c r="T142" s="187"/>
      <c r="U142" s="187"/>
      <c r="V142" s="187"/>
      <c r="W142" s="187"/>
      <c r="X142" s="187"/>
      <c r="Y142" s="187"/>
      <c r="Z142" s="187"/>
      <c r="AA142" s="187"/>
      <c r="AB142" s="187"/>
      <c r="AC142" s="187"/>
      <c r="AD142" s="187"/>
      <c r="AE142" s="187"/>
      <c r="AF142" s="187"/>
      <c r="AG142" s="187"/>
      <c r="AH142" s="187"/>
    </row>
    <row r="143" spans="1:34" ht="15" customHeight="1">
      <c r="A143" s="187"/>
      <c r="B143" s="187"/>
      <c r="C143" s="187"/>
      <c r="D143" s="187"/>
      <c r="E143" s="187"/>
      <c r="F143" s="187"/>
      <c r="G143" s="187"/>
      <c r="H143" s="187"/>
      <c r="I143" s="187"/>
      <c r="J143" s="187"/>
      <c r="K143" s="187"/>
      <c r="L143" s="187"/>
      <c r="M143" s="187"/>
      <c r="N143" s="187"/>
      <c r="O143" s="187"/>
      <c r="P143" s="187"/>
      <c r="Q143" s="187"/>
      <c r="R143" s="187"/>
      <c r="S143" s="187"/>
      <c r="T143" s="187"/>
      <c r="U143" s="187"/>
      <c r="V143" s="187"/>
      <c r="W143" s="187"/>
      <c r="X143" s="187"/>
      <c r="Y143" s="187"/>
      <c r="Z143" s="187"/>
      <c r="AA143" s="187"/>
      <c r="AB143" s="187"/>
      <c r="AC143" s="187"/>
      <c r="AD143" s="187"/>
      <c r="AE143" s="187"/>
      <c r="AF143" s="187"/>
      <c r="AG143" s="187"/>
      <c r="AH143" s="187"/>
    </row>
    <row r="144" spans="1:34" ht="15" customHeight="1">
      <c r="A144" s="187"/>
      <c r="B144" s="187"/>
      <c r="C144" s="187"/>
      <c r="D144" s="187"/>
      <c r="E144" s="187"/>
      <c r="F144" s="187"/>
      <c r="G144" s="187"/>
      <c r="H144" s="187"/>
      <c r="I144" s="187"/>
      <c r="J144" s="187"/>
      <c r="K144" s="187"/>
      <c r="L144" s="187"/>
      <c r="M144" s="187"/>
      <c r="N144" s="187"/>
      <c r="O144" s="187"/>
      <c r="P144" s="187"/>
      <c r="Q144" s="187"/>
      <c r="R144" s="187"/>
      <c r="S144" s="187"/>
      <c r="T144" s="187"/>
      <c r="U144" s="187"/>
      <c r="V144" s="187"/>
      <c r="W144" s="187"/>
      <c r="X144" s="187"/>
      <c r="Y144" s="187"/>
      <c r="Z144" s="187"/>
      <c r="AA144" s="187"/>
      <c r="AB144" s="187"/>
      <c r="AC144" s="187"/>
      <c r="AD144" s="187"/>
      <c r="AE144" s="187"/>
      <c r="AF144" s="187"/>
      <c r="AG144" s="187"/>
      <c r="AH144" s="187"/>
    </row>
    <row r="145" spans="1:34" ht="15" customHeight="1">
      <c r="A145" s="187"/>
      <c r="B145" s="187"/>
      <c r="C145" s="187"/>
      <c r="D145" s="187"/>
      <c r="E145" s="187"/>
      <c r="F145" s="187"/>
      <c r="G145" s="187"/>
      <c r="H145" s="187"/>
      <c r="I145" s="187"/>
      <c r="J145" s="187"/>
      <c r="K145" s="187"/>
      <c r="L145" s="187"/>
      <c r="M145" s="187"/>
      <c r="N145" s="187"/>
      <c r="O145" s="187"/>
      <c r="P145" s="187"/>
      <c r="Q145" s="187"/>
      <c r="R145" s="187"/>
      <c r="S145" s="187"/>
      <c r="T145" s="187"/>
      <c r="U145" s="187"/>
      <c r="V145" s="187"/>
      <c r="W145" s="187"/>
      <c r="X145" s="187"/>
      <c r="Y145" s="187"/>
      <c r="Z145" s="187"/>
      <c r="AA145" s="187"/>
      <c r="AB145" s="187"/>
      <c r="AC145" s="187"/>
      <c r="AD145" s="187"/>
      <c r="AE145" s="187"/>
      <c r="AF145" s="187"/>
      <c r="AG145" s="187"/>
      <c r="AH145" s="187"/>
    </row>
    <row r="146" spans="1:34" ht="15" customHeight="1">
      <c r="A146" s="187"/>
      <c r="B146" s="187"/>
      <c r="C146" s="187"/>
      <c r="D146" s="187"/>
      <c r="E146" s="187"/>
      <c r="F146" s="187"/>
      <c r="G146" s="187"/>
      <c r="H146" s="187"/>
      <c r="I146" s="187"/>
      <c r="J146" s="187"/>
      <c r="K146" s="187"/>
      <c r="L146" s="187"/>
      <c r="M146" s="187"/>
      <c r="N146" s="187"/>
      <c r="O146" s="187"/>
      <c r="P146" s="187"/>
      <c r="Q146" s="187"/>
      <c r="R146" s="187"/>
      <c r="S146" s="187"/>
      <c r="T146" s="187"/>
      <c r="U146" s="187"/>
      <c r="V146" s="187"/>
      <c r="W146" s="187"/>
      <c r="X146" s="187"/>
      <c r="Y146" s="187"/>
      <c r="Z146" s="187"/>
      <c r="AA146" s="187"/>
      <c r="AB146" s="187"/>
      <c r="AC146" s="187"/>
      <c r="AD146" s="187"/>
      <c r="AE146" s="187"/>
      <c r="AF146" s="187"/>
      <c r="AG146" s="187"/>
      <c r="AH146" s="187"/>
    </row>
    <row r="147" spans="1:34" ht="15" customHeight="1">
      <c r="A147" s="187"/>
      <c r="B147" s="187"/>
      <c r="C147" s="187"/>
      <c r="D147" s="187"/>
      <c r="E147" s="187"/>
      <c r="F147" s="187"/>
      <c r="G147" s="187"/>
      <c r="H147" s="187"/>
      <c r="I147" s="187"/>
      <c r="J147" s="187"/>
      <c r="K147" s="187"/>
      <c r="L147" s="187"/>
      <c r="M147" s="187"/>
      <c r="N147" s="187"/>
      <c r="O147" s="187"/>
      <c r="P147" s="187"/>
      <c r="Q147" s="187"/>
      <c r="R147" s="187"/>
      <c r="S147" s="187"/>
      <c r="T147" s="187"/>
      <c r="U147" s="187"/>
      <c r="V147" s="187"/>
      <c r="W147" s="187"/>
      <c r="X147" s="187"/>
      <c r="Y147" s="187"/>
      <c r="Z147" s="187"/>
      <c r="AA147" s="187"/>
      <c r="AB147" s="187"/>
      <c r="AC147" s="187"/>
      <c r="AD147" s="187"/>
      <c r="AE147" s="187"/>
      <c r="AF147" s="187"/>
      <c r="AG147" s="187"/>
      <c r="AH147" s="187"/>
    </row>
    <row r="148" spans="1:34" ht="15" customHeight="1">
      <c r="A148" s="187"/>
      <c r="B148" s="187"/>
      <c r="C148" s="187"/>
      <c r="D148" s="187"/>
      <c r="E148" s="187"/>
      <c r="F148" s="187"/>
      <c r="G148" s="187"/>
      <c r="H148" s="187"/>
      <c r="I148" s="187"/>
      <c r="J148" s="187"/>
      <c r="K148" s="187"/>
      <c r="L148" s="187"/>
      <c r="M148" s="187"/>
      <c r="N148" s="187"/>
      <c r="O148" s="187"/>
      <c r="P148" s="187"/>
      <c r="Q148" s="187"/>
      <c r="R148" s="187"/>
      <c r="S148" s="187"/>
      <c r="T148" s="187"/>
      <c r="U148" s="187"/>
      <c r="V148" s="187"/>
      <c r="W148" s="187"/>
      <c r="X148" s="187"/>
      <c r="Y148" s="187"/>
      <c r="Z148" s="187"/>
      <c r="AA148" s="187"/>
      <c r="AB148" s="187"/>
      <c r="AC148" s="187"/>
      <c r="AD148" s="187"/>
      <c r="AE148" s="187"/>
      <c r="AF148" s="187"/>
      <c r="AG148" s="187"/>
      <c r="AH148" s="187"/>
    </row>
    <row r="149" spans="1:34" ht="15" customHeight="1">
      <c r="A149" s="187"/>
      <c r="B149" s="187"/>
      <c r="C149" s="187"/>
      <c r="D149" s="187"/>
      <c r="E149" s="187"/>
      <c r="F149" s="187"/>
      <c r="G149" s="187"/>
      <c r="H149" s="187"/>
      <c r="I149" s="187"/>
      <c r="J149" s="187"/>
      <c r="K149" s="187"/>
      <c r="L149" s="187"/>
      <c r="M149" s="187"/>
      <c r="N149" s="187"/>
      <c r="O149" s="187"/>
      <c r="P149" s="187"/>
      <c r="Q149" s="187"/>
      <c r="R149" s="187"/>
      <c r="S149" s="187"/>
      <c r="T149" s="187"/>
      <c r="U149" s="187"/>
      <c r="V149" s="187"/>
      <c r="W149" s="187"/>
      <c r="X149" s="187"/>
      <c r="Y149" s="187"/>
      <c r="Z149" s="187"/>
      <c r="AA149" s="187"/>
      <c r="AB149" s="187"/>
      <c r="AC149" s="187"/>
      <c r="AD149" s="187"/>
      <c r="AE149" s="187"/>
      <c r="AF149" s="187"/>
      <c r="AG149" s="187"/>
      <c r="AH149" s="187"/>
    </row>
    <row r="150" spans="1:34" ht="15" customHeight="1">
      <c r="A150" s="187"/>
      <c r="B150" s="187"/>
      <c r="C150" s="187"/>
      <c r="D150" s="187"/>
      <c r="E150" s="187"/>
      <c r="F150" s="187"/>
      <c r="G150" s="187"/>
      <c r="H150" s="187"/>
      <c r="I150" s="187"/>
      <c r="J150" s="187"/>
      <c r="K150" s="187"/>
      <c r="L150" s="187"/>
      <c r="M150" s="187"/>
      <c r="N150" s="187"/>
      <c r="O150" s="187"/>
      <c r="P150" s="187"/>
      <c r="Q150" s="187"/>
      <c r="R150" s="187"/>
      <c r="S150" s="187"/>
      <c r="T150" s="187"/>
      <c r="U150" s="187"/>
      <c r="V150" s="187"/>
      <c r="W150" s="187"/>
      <c r="X150" s="187"/>
      <c r="Y150" s="187"/>
      <c r="Z150" s="187"/>
      <c r="AA150" s="187"/>
      <c r="AB150" s="187"/>
      <c r="AC150" s="187"/>
      <c r="AD150" s="187"/>
      <c r="AE150" s="187"/>
      <c r="AF150" s="187"/>
      <c r="AG150" s="187"/>
      <c r="AH150" s="187"/>
    </row>
    <row r="151" spans="1:34" ht="15" customHeight="1">
      <c r="A151" s="187"/>
      <c r="B151" s="187"/>
      <c r="C151" s="187"/>
      <c r="D151" s="187"/>
      <c r="E151" s="187"/>
      <c r="F151" s="187"/>
      <c r="G151" s="187"/>
      <c r="H151" s="187"/>
      <c r="I151" s="187"/>
      <c r="J151" s="187"/>
      <c r="K151" s="187"/>
      <c r="L151" s="187"/>
      <c r="M151" s="187"/>
      <c r="N151" s="187"/>
      <c r="O151" s="187"/>
      <c r="P151" s="187"/>
      <c r="Q151" s="187"/>
      <c r="R151" s="187"/>
      <c r="S151" s="187"/>
      <c r="T151" s="187"/>
      <c r="U151" s="187"/>
      <c r="V151" s="187"/>
      <c r="W151" s="187"/>
      <c r="X151" s="187"/>
      <c r="Y151" s="187"/>
      <c r="Z151" s="187"/>
      <c r="AA151" s="187"/>
      <c r="AB151" s="187"/>
      <c r="AC151" s="187"/>
      <c r="AD151" s="187"/>
      <c r="AE151" s="187"/>
      <c r="AF151" s="187"/>
      <c r="AG151" s="187"/>
      <c r="AH151" s="187"/>
    </row>
    <row r="152" spans="1:34" ht="15" customHeight="1">
      <c r="A152" s="187"/>
      <c r="B152" s="187"/>
      <c r="C152" s="187"/>
      <c r="D152" s="187"/>
      <c r="E152" s="187"/>
      <c r="F152" s="187"/>
      <c r="G152" s="187"/>
      <c r="H152" s="187"/>
      <c r="I152" s="187"/>
      <c r="J152" s="187"/>
      <c r="K152" s="187"/>
      <c r="L152" s="187"/>
      <c r="M152" s="187"/>
      <c r="N152" s="187"/>
      <c r="O152" s="187"/>
      <c r="P152" s="187"/>
      <c r="Q152" s="187"/>
      <c r="R152" s="187"/>
      <c r="S152" s="187"/>
      <c r="T152" s="187"/>
      <c r="U152" s="187"/>
      <c r="V152" s="187"/>
      <c r="W152" s="187"/>
      <c r="X152" s="187"/>
      <c r="Y152" s="187"/>
      <c r="Z152" s="187"/>
      <c r="AA152" s="187"/>
      <c r="AB152" s="187"/>
      <c r="AC152" s="187"/>
      <c r="AD152" s="187"/>
      <c r="AE152" s="187"/>
      <c r="AF152" s="187"/>
      <c r="AG152" s="187"/>
      <c r="AH152" s="187"/>
    </row>
    <row r="153" spans="1:34" ht="15" customHeight="1">
      <c r="A153" s="187"/>
      <c r="B153" s="187"/>
      <c r="C153" s="187"/>
      <c r="D153" s="187"/>
      <c r="E153" s="187"/>
      <c r="F153" s="187"/>
      <c r="G153" s="187"/>
      <c r="H153" s="187"/>
      <c r="I153" s="187"/>
      <c r="J153" s="187"/>
      <c r="K153" s="187"/>
      <c r="L153" s="187"/>
      <c r="M153" s="187"/>
      <c r="N153" s="187"/>
      <c r="O153" s="187"/>
      <c r="P153" s="187"/>
      <c r="Q153" s="187"/>
      <c r="R153" s="187"/>
      <c r="S153" s="187"/>
      <c r="T153" s="187"/>
      <c r="U153" s="187"/>
      <c r="V153" s="187"/>
      <c r="W153" s="187"/>
      <c r="X153" s="187"/>
      <c r="Y153" s="187"/>
      <c r="Z153" s="187"/>
      <c r="AA153" s="187"/>
      <c r="AB153" s="187"/>
      <c r="AC153" s="187"/>
      <c r="AD153" s="187"/>
      <c r="AE153" s="187"/>
      <c r="AF153" s="187"/>
      <c r="AG153" s="187"/>
      <c r="AH153" s="187"/>
    </row>
    <row r="154" spans="1:34" ht="15" customHeight="1">
      <c r="A154" s="187"/>
      <c r="B154" s="187"/>
      <c r="C154" s="187"/>
      <c r="D154" s="187"/>
      <c r="E154" s="187"/>
      <c r="F154" s="187"/>
      <c r="G154" s="187"/>
      <c r="H154" s="187"/>
      <c r="I154" s="187"/>
      <c r="J154" s="187"/>
      <c r="K154" s="187"/>
      <c r="L154" s="187"/>
      <c r="M154" s="187"/>
      <c r="N154" s="187"/>
      <c r="O154" s="187"/>
      <c r="P154" s="187"/>
      <c r="Q154" s="187"/>
      <c r="R154" s="187"/>
      <c r="S154" s="187"/>
      <c r="T154" s="187"/>
      <c r="U154" s="187"/>
      <c r="V154" s="187"/>
      <c r="W154" s="187"/>
      <c r="X154" s="187"/>
      <c r="Y154" s="187"/>
      <c r="Z154" s="187"/>
      <c r="AA154" s="187"/>
      <c r="AB154" s="187"/>
      <c r="AC154" s="187"/>
      <c r="AD154" s="187"/>
      <c r="AE154" s="187"/>
      <c r="AF154" s="187"/>
      <c r="AG154" s="187"/>
      <c r="AH154" s="187"/>
    </row>
    <row r="155" spans="1:34" ht="15" customHeight="1">
      <c r="A155" s="187"/>
      <c r="B155" s="187"/>
      <c r="C155" s="187"/>
      <c r="D155" s="187"/>
      <c r="E155" s="187"/>
      <c r="F155" s="187"/>
      <c r="G155" s="187"/>
      <c r="H155" s="187"/>
      <c r="I155" s="187"/>
      <c r="J155" s="187"/>
      <c r="K155" s="187"/>
      <c r="L155" s="187"/>
      <c r="M155" s="187"/>
      <c r="N155" s="187"/>
      <c r="O155" s="187"/>
      <c r="P155" s="187"/>
      <c r="Q155" s="187"/>
      <c r="R155" s="187"/>
      <c r="S155" s="187"/>
      <c r="T155" s="187"/>
      <c r="U155" s="187"/>
      <c r="V155" s="187"/>
      <c r="W155" s="187"/>
      <c r="X155" s="187"/>
      <c r="Y155" s="187"/>
      <c r="Z155" s="187"/>
      <c r="AA155" s="187"/>
      <c r="AB155" s="187"/>
      <c r="AC155" s="187"/>
      <c r="AD155" s="187"/>
      <c r="AE155" s="187"/>
      <c r="AF155" s="187"/>
      <c r="AG155" s="187"/>
      <c r="AH155" s="187"/>
    </row>
    <row r="156" spans="1:34" ht="15" customHeight="1">
      <c r="A156" s="187"/>
      <c r="B156" s="187"/>
      <c r="C156" s="187"/>
      <c r="D156" s="187"/>
      <c r="E156" s="187"/>
      <c r="F156" s="187"/>
      <c r="G156" s="187"/>
      <c r="H156" s="187"/>
      <c r="I156" s="187"/>
      <c r="J156" s="187"/>
      <c r="K156" s="187"/>
      <c r="L156" s="187"/>
      <c r="M156" s="187"/>
      <c r="N156" s="187"/>
      <c r="O156" s="187"/>
      <c r="P156" s="187"/>
      <c r="Q156" s="187"/>
      <c r="R156" s="187"/>
      <c r="S156" s="187"/>
      <c r="T156" s="187"/>
      <c r="U156" s="187"/>
      <c r="V156" s="187"/>
      <c r="W156" s="187"/>
      <c r="X156" s="187"/>
      <c r="Y156" s="187"/>
      <c r="Z156" s="187"/>
      <c r="AA156" s="187"/>
      <c r="AB156" s="187"/>
      <c r="AC156" s="187"/>
      <c r="AD156" s="187"/>
      <c r="AE156" s="187"/>
      <c r="AF156" s="187"/>
      <c r="AG156" s="187"/>
      <c r="AH156" s="187"/>
    </row>
    <row r="157" spans="1:34" ht="15" customHeight="1">
      <c r="A157" s="187"/>
      <c r="B157" s="187"/>
      <c r="C157" s="187"/>
      <c r="D157" s="187"/>
      <c r="E157" s="187"/>
      <c r="F157" s="187"/>
      <c r="G157" s="187"/>
      <c r="H157" s="187"/>
      <c r="I157" s="187"/>
      <c r="J157" s="187"/>
      <c r="K157" s="187"/>
      <c r="L157" s="187"/>
      <c r="M157" s="187"/>
      <c r="N157" s="187"/>
      <c r="O157" s="187"/>
      <c r="P157" s="187"/>
      <c r="Q157" s="187"/>
      <c r="R157" s="187"/>
      <c r="S157" s="187"/>
      <c r="T157" s="187"/>
      <c r="U157" s="187"/>
      <c r="V157" s="187"/>
      <c r="W157" s="187"/>
      <c r="X157" s="187"/>
      <c r="Y157" s="187"/>
      <c r="Z157" s="187"/>
      <c r="AA157" s="187"/>
      <c r="AB157" s="187"/>
      <c r="AC157" s="187"/>
      <c r="AD157" s="187"/>
      <c r="AE157" s="187"/>
      <c r="AF157" s="187"/>
      <c r="AG157" s="187"/>
      <c r="AH157" s="187"/>
    </row>
    <row r="158" spans="1:34" ht="15" customHeight="1">
      <c r="A158" s="187"/>
      <c r="B158" s="187"/>
      <c r="C158" s="187"/>
      <c r="D158" s="187"/>
      <c r="E158" s="187"/>
      <c r="F158" s="187"/>
      <c r="G158" s="187"/>
      <c r="H158" s="187"/>
      <c r="I158" s="187"/>
      <c r="J158" s="187"/>
      <c r="K158" s="187"/>
      <c r="L158" s="187"/>
      <c r="M158" s="187"/>
      <c r="N158" s="187"/>
      <c r="O158" s="187"/>
      <c r="P158" s="187"/>
      <c r="Q158" s="187"/>
      <c r="R158" s="187"/>
      <c r="S158" s="187"/>
      <c r="T158" s="187"/>
      <c r="U158" s="187"/>
      <c r="V158" s="187"/>
      <c r="W158" s="187"/>
      <c r="X158" s="187"/>
      <c r="Y158" s="187"/>
      <c r="Z158" s="187"/>
      <c r="AA158" s="187"/>
      <c r="AB158" s="187"/>
      <c r="AC158" s="187"/>
      <c r="AD158" s="187"/>
      <c r="AE158" s="187"/>
      <c r="AF158" s="187"/>
      <c r="AG158" s="187"/>
      <c r="AH158" s="187"/>
    </row>
    <row r="159" spans="1:34" ht="15" customHeight="1">
      <c r="A159" s="187"/>
      <c r="B159" s="187"/>
      <c r="C159" s="187"/>
      <c r="D159" s="187"/>
      <c r="E159" s="187"/>
      <c r="F159" s="187"/>
      <c r="G159" s="187"/>
      <c r="H159" s="187"/>
      <c r="I159" s="187"/>
      <c r="J159" s="187"/>
      <c r="K159" s="187"/>
      <c r="L159" s="187"/>
      <c r="M159" s="187"/>
      <c r="N159" s="187"/>
      <c r="O159" s="187"/>
      <c r="P159" s="187"/>
      <c r="Q159" s="187"/>
      <c r="R159" s="187"/>
      <c r="S159" s="187"/>
      <c r="T159" s="187"/>
      <c r="U159" s="187"/>
      <c r="V159" s="187"/>
      <c r="W159" s="187"/>
      <c r="X159" s="187"/>
      <c r="Y159" s="187"/>
      <c r="Z159" s="187"/>
      <c r="AA159" s="187"/>
      <c r="AB159" s="187"/>
      <c r="AC159" s="187"/>
      <c r="AD159" s="187"/>
      <c r="AE159" s="187"/>
      <c r="AF159" s="187"/>
      <c r="AG159" s="187"/>
      <c r="AH159" s="187"/>
    </row>
    <row r="160" spans="1:34" ht="15" customHeight="1">
      <c r="A160" s="187"/>
      <c r="B160" s="187"/>
      <c r="C160" s="187"/>
      <c r="D160" s="187"/>
      <c r="E160" s="187"/>
      <c r="F160" s="187"/>
      <c r="G160" s="187"/>
      <c r="H160" s="187"/>
      <c r="I160" s="187"/>
      <c r="J160" s="187"/>
      <c r="K160" s="187"/>
      <c r="L160" s="187"/>
      <c r="M160" s="187"/>
      <c r="N160" s="187"/>
      <c r="O160" s="187"/>
      <c r="P160" s="187"/>
      <c r="Q160" s="187"/>
      <c r="R160" s="187"/>
      <c r="S160" s="187"/>
      <c r="T160" s="187"/>
      <c r="U160" s="187"/>
      <c r="V160" s="187"/>
      <c r="W160" s="187"/>
      <c r="X160" s="187"/>
      <c r="Y160" s="187"/>
      <c r="Z160" s="187"/>
      <c r="AA160" s="187"/>
      <c r="AB160" s="187"/>
      <c r="AC160" s="187"/>
      <c r="AD160" s="187"/>
      <c r="AE160" s="187"/>
      <c r="AF160" s="187"/>
      <c r="AG160" s="187"/>
      <c r="AH160" s="187"/>
    </row>
    <row r="161" spans="1:34" ht="15" customHeight="1">
      <c r="A161" s="187"/>
      <c r="B161" s="187"/>
      <c r="C161" s="187"/>
      <c r="D161" s="187"/>
      <c r="E161" s="187"/>
      <c r="F161" s="187"/>
      <c r="G161" s="187"/>
      <c r="H161" s="187"/>
      <c r="I161" s="187"/>
      <c r="J161" s="187"/>
      <c r="K161" s="187"/>
      <c r="L161" s="187"/>
      <c r="M161" s="187"/>
      <c r="N161" s="187"/>
      <c r="O161" s="187"/>
      <c r="P161" s="187"/>
      <c r="Q161" s="187"/>
      <c r="R161" s="187"/>
      <c r="S161" s="187"/>
      <c r="T161" s="187"/>
      <c r="U161" s="187"/>
      <c r="V161" s="187"/>
      <c r="W161" s="187"/>
      <c r="X161" s="187"/>
      <c r="Y161" s="187"/>
      <c r="Z161" s="187"/>
      <c r="AA161" s="187"/>
      <c r="AB161" s="187"/>
      <c r="AC161" s="187"/>
      <c r="AD161" s="187"/>
      <c r="AE161" s="187"/>
      <c r="AF161" s="187"/>
      <c r="AG161" s="187"/>
      <c r="AH161" s="187"/>
    </row>
    <row r="162" spans="1:34" ht="15" customHeight="1">
      <c r="A162" s="187"/>
      <c r="B162" s="187"/>
      <c r="C162" s="187"/>
      <c r="D162" s="187"/>
      <c r="E162" s="187"/>
      <c r="F162" s="187"/>
      <c r="G162" s="187"/>
      <c r="H162" s="187"/>
      <c r="I162" s="187"/>
      <c r="J162" s="187"/>
      <c r="K162" s="187"/>
      <c r="L162" s="187"/>
      <c r="M162" s="187"/>
      <c r="N162" s="187"/>
      <c r="O162" s="187"/>
      <c r="P162" s="187"/>
      <c r="Q162" s="187"/>
      <c r="R162" s="187"/>
      <c r="S162" s="187"/>
      <c r="T162" s="187"/>
      <c r="U162" s="187"/>
      <c r="V162" s="187"/>
      <c r="W162" s="187"/>
      <c r="X162" s="187"/>
      <c r="Y162" s="187"/>
      <c r="Z162" s="187"/>
      <c r="AA162" s="187"/>
      <c r="AB162" s="187"/>
      <c r="AC162" s="187"/>
      <c r="AD162" s="187"/>
      <c r="AE162" s="187"/>
      <c r="AF162" s="187"/>
      <c r="AG162" s="187"/>
      <c r="AH162" s="187"/>
    </row>
    <row r="163" spans="1:34" ht="15" customHeight="1">
      <c r="A163" s="187"/>
      <c r="B163" s="187"/>
      <c r="C163" s="187"/>
      <c r="D163" s="187"/>
      <c r="E163" s="187"/>
      <c r="F163" s="187"/>
      <c r="G163" s="187"/>
      <c r="H163" s="187"/>
      <c r="I163" s="187"/>
      <c r="J163" s="187"/>
      <c r="K163" s="187"/>
      <c r="L163" s="187"/>
      <c r="M163" s="187"/>
      <c r="N163" s="187"/>
      <c r="O163" s="187"/>
      <c r="P163" s="187"/>
      <c r="Q163" s="187"/>
      <c r="R163" s="187"/>
      <c r="S163" s="187"/>
      <c r="T163" s="187"/>
      <c r="U163" s="187"/>
      <c r="V163" s="187"/>
      <c r="W163" s="187"/>
      <c r="X163" s="187"/>
      <c r="Y163" s="187"/>
      <c r="Z163" s="187"/>
      <c r="AA163" s="187"/>
      <c r="AB163" s="187"/>
      <c r="AC163" s="187"/>
      <c r="AD163" s="187"/>
      <c r="AE163" s="187"/>
      <c r="AF163" s="187"/>
      <c r="AG163" s="187"/>
      <c r="AH163" s="187"/>
    </row>
    <row r="164" spans="1:34" ht="15" customHeight="1">
      <c r="A164" s="187"/>
      <c r="B164" s="187"/>
      <c r="C164" s="187"/>
      <c r="D164" s="187"/>
      <c r="E164" s="187"/>
      <c r="F164" s="187"/>
      <c r="G164" s="187"/>
      <c r="H164" s="187"/>
      <c r="I164" s="187"/>
      <c r="J164" s="187"/>
      <c r="K164" s="187"/>
      <c r="L164" s="187"/>
      <c r="M164" s="187"/>
      <c r="N164" s="187"/>
      <c r="O164" s="187"/>
      <c r="P164" s="187"/>
      <c r="Q164" s="187"/>
      <c r="R164" s="187"/>
      <c r="S164" s="187"/>
      <c r="T164" s="187"/>
      <c r="U164" s="187"/>
      <c r="V164" s="187"/>
      <c r="W164" s="187"/>
      <c r="X164" s="187"/>
      <c r="Y164" s="187"/>
      <c r="Z164" s="187"/>
      <c r="AA164" s="187"/>
      <c r="AB164" s="187"/>
      <c r="AC164" s="187"/>
      <c r="AD164" s="187"/>
      <c r="AE164" s="187"/>
      <c r="AF164" s="187"/>
      <c r="AG164" s="187"/>
      <c r="AH164" s="187"/>
    </row>
    <row r="165" spans="1:34" ht="15" customHeight="1">
      <c r="A165" s="187"/>
      <c r="B165" s="187"/>
      <c r="C165" s="187"/>
      <c r="D165" s="187"/>
      <c r="E165" s="187"/>
      <c r="F165" s="187"/>
      <c r="G165" s="187"/>
      <c r="H165" s="187"/>
      <c r="I165" s="187"/>
      <c r="J165" s="187"/>
      <c r="K165" s="187"/>
      <c r="L165" s="187"/>
      <c r="M165" s="187"/>
      <c r="N165" s="187"/>
      <c r="O165" s="187"/>
      <c r="P165" s="187"/>
      <c r="Q165" s="187"/>
      <c r="R165" s="187"/>
      <c r="S165" s="187"/>
      <c r="T165" s="187"/>
      <c r="U165" s="187"/>
      <c r="V165" s="187"/>
      <c r="W165" s="187"/>
      <c r="X165" s="187"/>
      <c r="Y165" s="187"/>
      <c r="Z165" s="187"/>
      <c r="AA165" s="187"/>
      <c r="AB165" s="187"/>
      <c r="AC165" s="187"/>
      <c r="AD165" s="187"/>
      <c r="AE165" s="187"/>
      <c r="AF165" s="187"/>
      <c r="AG165" s="187"/>
      <c r="AH165" s="187"/>
    </row>
    <row r="166" spans="1:34" ht="15" customHeight="1">
      <c r="A166" s="187"/>
      <c r="B166" s="187"/>
      <c r="C166" s="187"/>
      <c r="D166" s="187"/>
      <c r="E166" s="187"/>
      <c r="F166" s="187"/>
      <c r="G166" s="187"/>
      <c r="H166" s="187"/>
      <c r="I166" s="187"/>
      <c r="J166" s="187"/>
      <c r="K166" s="187"/>
      <c r="L166" s="187"/>
      <c r="M166" s="187"/>
      <c r="N166" s="187"/>
      <c r="O166" s="187"/>
      <c r="P166" s="187"/>
      <c r="Q166" s="187"/>
      <c r="R166" s="187"/>
      <c r="S166" s="187"/>
      <c r="T166" s="187"/>
      <c r="U166" s="187"/>
      <c r="V166" s="187"/>
      <c r="W166" s="187"/>
      <c r="X166" s="187"/>
      <c r="Y166" s="187"/>
      <c r="Z166" s="187"/>
      <c r="AA166" s="187"/>
      <c r="AB166" s="187"/>
      <c r="AC166" s="187"/>
      <c r="AD166" s="187"/>
      <c r="AE166" s="187"/>
      <c r="AF166" s="187"/>
      <c r="AG166" s="187"/>
      <c r="AH166" s="187"/>
    </row>
    <row r="167" spans="1:34" ht="15" customHeight="1">
      <c r="A167" s="187"/>
      <c r="B167" s="187"/>
      <c r="C167" s="187"/>
      <c r="D167" s="187"/>
      <c r="E167" s="187"/>
      <c r="F167" s="187"/>
      <c r="G167" s="187"/>
      <c r="H167" s="187"/>
      <c r="I167" s="187"/>
      <c r="J167" s="187"/>
      <c r="K167" s="187"/>
      <c r="L167" s="187"/>
      <c r="M167" s="187"/>
      <c r="N167" s="187"/>
      <c r="O167" s="187"/>
      <c r="P167" s="187"/>
      <c r="Q167" s="187"/>
      <c r="R167" s="187"/>
      <c r="S167" s="187"/>
      <c r="T167" s="187"/>
      <c r="U167" s="187"/>
      <c r="V167" s="187"/>
      <c r="W167" s="187"/>
      <c r="X167" s="187"/>
      <c r="Y167" s="187"/>
      <c r="Z167" s="187"/>
      <c r="AA167" s="187"/>
      <c r="AB167" s="187"/>
      <c r="AC167" s="187"/>
      <c r="AD167" s="187"/>
      <c r="AE167" s="187"/>
      <c r="AF167" s="187"/>
      <c r="AG167" s="187"/>
      <c r="AH167" s="187"/>
    </row>
    <row r="168" spans="1:34" ht="15" customHeight="1">
      <c r="A168" s="187"/>
      <c r="B168" s="187"/>
      <c r="C168" s="187"/>
      <c r="D168" s="187"/>
      <c r="E168" s="187"/>
      <c r="F168" s="187"/>
      <c r="G168" s="187"/>
      <c r="H168" s="187"/>
      <c r="I168" s="187"/>
      <c r="J168" s="187"/>
      <c r="K168" s="187"/>
      <c r="L168" s="187"/>
      <c r="M168" s="187"/>
      <c r="N168" s="187"/>
      <c r="O168" s="187"/>
      <c r="P168" s="187"/>
      <c r="Q168" s="187"/>
      <c r="R168" s="187"/>
      <c r="S168" s="187"/>
      <c r="T168" s="187"/>
      <c r="U168" s="187"/>
      <c r="V168" s="187"/>
      <c r="W168" s="187"/>
      <c r="X168" s="187"/>
      <c r="Y168" s="187"/>
      <c r="Z168" s="187"/>
      <c r="AA168" s="187"/>
      <c r="AB168" s="187"/>
      <c r="AC168" s="187"/>
      <c r="AD168" s="187"/>
      <c r="AE168" s="187"/>
      <c r="AF168" s="187"/>
      <c r="AG168" s="187"/>
      <c r="AH168" s="187"/>
    </row>
    <row r="169" spans="1:34" ht="15" customHeight="1">
      <c r="A169" s="187"/>
      <c r="B169" s="187"/>
      <c r="C169" s="187"/>
      <c r="D169" s="187"/>
      <c r="E169" s="187"/>
      <c r="F169" s="187"/>
      <c r="G169" s="187"/>
      <c r="H169" s="187"/>
      <c r="I169" s="187"/>
      <c r="J169" s="187"/>
      <c r="K169" s="187"/>
      <c r="L169" s="187"/>
      <c r="M169" s="187"/>
      <c r="N169" s="187"/>
      <c r="O169" s="187"/>
      <c r="P169" s="187"/>
      <c r="Q169" s="187"/>
      <c r="R169" s="187"/>
      <c r="S169" s="187"/>
      <c r="T169" s="187"/>
      <c r="U169" s="187"/>
      <c r="V169" s="187"/>
      <c r="W169" s="187"/>
      <c r="X169" s="187"/>
      <c r="Y169" s="187"/>
      <c r="Z169" s="187"/>
      <c r="AA169" s="187"/>
      <c r="AB169" s="187"/>
      <c r="AC169" s="187"/>
      <c r="AD169" s="187"/>
      <c r="AE169" s="187"/>
      <c r="AF169" s="187"/>
      <c r="AG169" s="187"/>
      <c r="AH169" s="187"/>
    </row>
    <row r="170" spans="1:34" ht="15" customHeight="1">
      <c r="A170" s="187"/>
      <c r="B170" s="187"/>
      <c r="C170" s="187"/>
      <c r="D170" s="187"/>
      <c r="E170" s="187"/>
      <c r="F170" s="187"/>
      <c r="G170" s="187"/>
      <c r="H170" s="187"/>
      <c r="I170" s="187"/>
      <c r="J170" s="187"/>
      <c r="K170" s="187"/>
      <c r="L170" s="187"/>
      <c r="M170" s="187"/>
      <c r="N170" s="187"/>
      <c r="O170" s="187"/>
      <c r="P170" s="187"/>
      <c r="Q170" s="187"/>
      <c r="R170" s="187"/>
      <c r="S170" s="187"/>
      <c r="T170" s="187"/>
      <c r="U170" s="187"/>
      <c r="V170" s="187"/>
      <c r="W170" s="187"/>
      <c r="X170" s="187"/>
      <c r="Y170" s="187"/>
      <c r="Z170" s="187"/>
      <c r="AA170" s="187"/>
      <c r="AB170" s="187"/>
      <c r="AC170" s="187"/>
      <c r="AD170" s="187"/>
      <c r="AE170" s="187"/>
      <c r="AF170" s="187"/>
      <c r="AG170" s="187"/>
      <c r="AH170" s="187"/>
    </row>
    <row r="171" spans="1:34" ht="15" customHeight="1">
      <c r="A171" s="187"/>
      <c r="B171" s="187"/>
      <c r="C171" s="187"/>
      <c r="D171" s="187"/>
      <c r="E171" s="187"/>
      <c r="F171" s="187"/>
      <c r="G171" s="187"/>
      <c r="H171" s="187"/>
      <c r="I171" s="187"/>
      <c r="J171" s="187"/>
      <c r="K171" s="187"/>
      <c r="L171" s="187"/>
      <c r="M171" s="187"/>
      <c r="N171" s="187"/>
      <c r="O171" s="187"/>
      <c r="P171" s="187"/>
      <c r="Q171" s="187"/>
      <c r="R171" s="187"/>
      <c r="S171" s="187"/>
      <c r="T171" s="187"/>
      <c r="U171" s="187"/>
      <c r="V171" s="187"/>
      <c r="W171" s="187"/>
      <c r="X171" s="187"/>
      <c r="Y171" s="187"/>
      <c r="Z171" s="187"/>
      <c r="AA171" s="187"/>
      <c r="AB171" s="187"/>
      <c r="AC171" s="187"/>
      <c r="AD171" s="187"/>
      <c r="AE171" s="187"/>
      <c r="AF171" s="187"/>
      <c r="AG171" s="187"/>
      <c r="AH171" s="187"/>
    </row>
    <row r="172" spans="1:34" ht="15" customHeight="1">
      <c r="A172" s="187"/>
      <c r="B172" s="187"/>
      <c r="C172" s="187"/>
      <c r="D172" s="187"/>
      <c r="E172" s="187"/>
      <c r="F172" s="187"/>
      <c r="G172" s="187"/>
      <c r="H172" s="187"/>
      <c r="I172" s="187"/>
      <c r="J172" s="187"/>
      <c r="K172" s="187"/>
      <c r="L172" s="187"/>
      <c r="M172" s="187"/>
      <c r="N172" s="187"/>
      <c r="O172" s="187"/>
      <c r="P172" s="187"/>
      <c r="Q172" s="187"/>
      <c r="R172" s="187"/>
      <c r="S172" s="187"/>
      <c r="T172" s="187"/>
      <c r="U172" s="187"/>
      <c r="V172" s="187"/>
      <c r="W172" s="187"/>
      <c r="X172" s="187"/>
      <c r="Y172" s="187"/>
      <c r="Z172" s="187"/>
      <c r="AA172" s="187"/>
      <c r="AB172" s="187"/>
      <c r="AC172" s="187"/>
      <c r="AD172" s="187"/>
      <c r="AE172" s="187"/>
      <c r="AF172" s="187"/>
      <c r="AG172" s="187"/>
      <c r="AH172" s="187"/>
    </row>
    <row r="173" spans="1:34" ht="15" customHeight="1">
      <c r="A173" s="187"/>
      <c r="B173" s="187"/>
      <c r="C173" s="187"/>
      <c r="D173" s="187"/>
      <c r="E173" s="187"/>
      <c r="F173" s="187"/>
      <c r="G173" s="187"/>
      <c r="H173" s="187"/>
      <c r="I173" s="187"/>
      <c r="J173" s="187"/>
      <c r="K173" s="187"/>
      <c r="L173" s="187"/>
      <c r="M173" s="187"/>
      <c r="N173" s="187"/>
      <c r="O173" s="187"/>
      <c r="P173" s="187"/>
      <c r="Q173" s="187"/>
      <c r="R173" s="187"/>
      <c r="S173" s="187"/>
      <c r="T173" s="187"/>
      <c r="U173" s="187"/>
      <c r="V173" s="187"/>
      <c r="W173" s="187"/>
      <c r="X173" s="187"/>
      <c r="Y173" s="187"/>
      <c r="Z173" s="187"/>
      <c r="AA173" s="187"/>
      <c r="AB173" s="187"/>
      <c r="AC173" s="187"/>
      <c r="AD173" s="187"/>
      <c r="AE173" s="187"/>
      <c r="AF173" s="187"/>
      <c r="AG173" s="187"/>
      <c r="AH173" s="187"/>
    </row>
    <row r="174" spans="1:34" ht="15" customHeight="1">
      <c r="A174" s="187"/>
      <c r="B174" s="187"/>
      <c r="C174" s="187"/>
      <c r="D174" s="187"/>
      <c r="E174" s="187"/>
      <c r="F174" s="187"/>
      <c r="G174" s="187"/>
      <c r="H174" s="187"/>
      <c r="I174" s="187"/>
      <c r="J174" s="187"/>
      <c r="K174" s="187"/>
      <c r="L174" s="187"/>
      <c r="M174" s="187"/>
      <c r="N174" s="187"/>
      <c r="O174" s="187"/>
      <c r="P174" s="187"/>
      <c r="Q174" s="187"/>
      <c r="R174" s="187"/>
      <c r="S174" s="187"/>
      <c r="T174" s="187"/>
      <c r="U174" s="187"/>
      <c r="V174" s="187"/>
      <c r="W174" s="187"/>
      <c r="X174" s="187"/>
      <c r="Y174" s="187"/>
      <c r="Z174" s="187"/>
      <c r="AA174" s="187"/>
      <c r="AB174" s="187"/>
      <c r="AC174" s="187"/>
      <c r="AD174" s="187"/>
      <c r="AE174" s="187"/>
      <c r="AF174" s="187"/>
      <c r="AG174" s="187"/>
      <c r="AH174" s="187"/>
    </row>
    <row r="175" spans="1:34" ht="15" customHeight="1">
      <c r="A175" s="187"/>
      <c r="B175" s="187"/>
      <c r="C175" s="187"/>
      <c r="D175" s="187"/>
      <c r="E175" s="187"/>
      <c r="F175" s="187"/>
      <c r="G175" s="187"/>
      <c r="H175" s="187"/>
      <c r="I175" s="187"/>
      <c r="J175" s="187"/>
      <c r="K175" s="187"/>
      <c r="L175" s="187"/>
      <c r="M175" s="187"/>
      <c r="N175" s="187"/>
      <c r="O175" s="187"/>
      <c r="P175" s="187"/>
      <c r="Q175" s="187"/>
      <c r="R175" s="187"/>
      <c r="S175" s="187"/>
      <c r="T175" s="187"/>
      <c r="U175" s="187"/>
      <c r="V175" s="187"/>
      <c r="W175" s="187"/>
      <c r="X175" s="187"/>
      <c r="Y175" s="187"/>
      <c r="Z175" s="187"/>
      <c r="AA175" s="187"/>
      <c r="AB175" s="187"/>
      <c r="AC175" s="187"/>
      <c r="AD175" s="187"/>
      <c r="AE175" s="187"/>
      <c r="AF175" s="187"/>
      <c r="AG175" s="187"/>
      <c r="AH175" s="187"/>
    </row>
    <row r="176" spans="1:34" ht="15" customHeight="1">
      <c r="A176" s="187"/>
      <c r="B176" s="187"/>
      <c r="C176" s="187"/>
      <c r="D176" s="187"/>
      <c r="E176" s="187"/>
      <c r="F176" s="187"/>
      <c r="G176" s="187"/>
      <c r="H176" s="187"/>
      <c r="I176" s="187"/>
      <c r="J176" s="187"/>
      <c r="K176" s="187"/>
      <c r="L176" s="187"/>
      <c r="M176" s="187"/>
      <c r="N176" s="187"/>
      <c r="O176" s="187"/>
      <c r="P176" s="187"/>
      <c r="Q176" s="187"/>
      <c r="R176" s="187"/>
      <c r="S176" s="187"/>
      <c r="T176" s="187"/>
      <c r="U176" s="187"/>
      <c r="V176" s="187"/>
      <c r="W176" s="187"/>
      <c r="X176" s="187"/>
      <c r="Y176" s="187"/>
      <c r="Z176" s="187"/>
      <c r="AA176" s="187"/>
      <c r="AB176" s="187"/>
      <c r="AC176" s="187"/>
      <c r="AD176" s="187"/>
      <c r="AE176" s="187"/>
      <c r="AF176" s="187"/>
      <c r="AG176" s="187"/>
      <c r="AH176" s="187"/>
    </row>
    <row r="177" spans="1:34" ht="15" customHeight="1">
      <c r="A177" s="187"/>
      <c r="B177" s="187"/>
      <c r="C177" s="187"/>
      <c r="D177" s="187"/>
      <c r="E177" s="187"/>
      <c r="F177" s="187"/>
      <c r="G177" s="187"/>
      <c r="H177" s="187"/>
      <c r="I177" s="187"/>
      <c r="J177" s="187"/>
      <c r="K177" s="187"/>
      <c r="L177" s="187"/>
      <c r="M177" s="187"/>
      <c r="N177" s="187"/>
      <c r="O177" s="187"/>
      <c r="P177" s="187"/>
      <c r="Q177" s="187"/>
      <c r="R177" s="187"/>
      <c r="S177" s="187"/>
      <c r="T177" s="187"/>
      <c r="U177" s="187"/>
      <c r="V177" s="187"/>
      <c r="W177" s="187"/>
      <c r="X177" s="187"/>
      <c r="Y177" s="187"/>
      <c r="Z177" s="187"/>
      <c r="AA177" s="187"/>
      <c r="AB177" s="187"/>
      <c r="AC177" s="187"/>
      <c r="AD177" s="187"/>
      <c r="AE177" s="187"/>
      <c r="AF177" s="187"/>
      <c r="AG177" s="187"/>
      <c r="AH177" s="187"/>
    </row>
    <row r="178" spans="1:34" ht="15" customHeight="1">
      <c r="A178" s="187"/>
      <c r="B178" s="187"/>
      <c r="C178" s="187"/>
      <c r="D178" s="187"/>
      <c r="E178" s="187"/>
      <c r="F178" s="187"/>
      <c r="G178" s="187"/>
      <c r="H178" s="187"/>
      <c r="I178" s="187"/>
      <c r="J178" s="187"/>
      <c r="K178" s="187"/>
      <c r="L178" s="187"/>
      <c r="M178" s="187"/>
      <c r="N178" s="187"/>
      <c r="O178" s="187"/>
      <c r="P178" s="187"/>
      <c r="Q178" s="187"/>
      <c r="R178" s="187"/>
      <c r="S178" s="187"/>
      <c r="T178" s="187"/>
      <c r="U178" s="187"/>
      <c r="V178" s="187"/>
      <c r="W178" s="187"/>
      <c r="X178" s="187"/>
      <c r="Y178" s="187"/>
      <c r="Z178" s="187"/>
      <c r="AA178" s="187"/>
      <c r="AB178" s="187"/>
      <c r="AC178" s="187"/>
      <c r="AD178" s="187"/>
      <c r="AE178" s="187"/>
      <c r="AF178" s="187"/>
      <c r="AG178" s="187"/>
      <c r="AH178" s="187"/>
    </row>
    <row r="179" spans="1:34" ht="15" customHeight="1">
      <c r="A179" s="187"/>
      <c r="B179" s="187"/>
      <c r="C179" s="187"/>
      <c r="D179" s="187"/>
      <c r="E179" s="187"/>
      <c r="F179" s="187"/>
      <c r="G179" s="187"/>
      <c r="H179" s="187"/>
      <c r="I179" s="187"/>
      <c r="J179" s="187"/>
      <c r="K179" s="187"/>
      <c r="L179" s="187"/>
      <c r="M179" s="187"/>
      <c r="N179" s="187"/>
      <c r="O179" s="187"/>
      <c r="P179" s="187"/>
      <c r="Q179" s="187"/>
      <c r="R179" s="187"/>
      <c r="S179" s="187"/>
      <c r="T179" s="187"/>
      <c r="U179" s="187"/>
      <c r="V179" s="187"/>
      <c r="W179" s="187"/>
      <c r="X179" s="187"/>
      <c r="Y179" s="187"/>
      <c r="Z179" s="187"/>
      <c r="AA179" s="187"/>
      <c r="AB179" s="187"/>
      <c r="AC179" s="187"/>
      <c r="AD179" s="187"/>
      <c r="AE179" s="187"/>
      <c r="AF179" s="187"/>
      <c r="AG179" s="187"/>
      <c r="AH179" s="187"/>
    </row>
    <row r="180" spans="1:34" ht="15" customHeight="1">
      <c r="A180" s="187"/>
      <c r="B180" s="187"/>
      <c r="C180" s="187"/>
      <c r="D180" s="187"/>
      <c r="E180" s="187"/>
      <c r="F180" s="187"/>
      <c r="G180" s="187"/>
      <c r="H180" s="187"/>
      <c r="I180" s="187"/>
      <c r="J180" s="187"/>
      <c r="K180" s="187"/>
      <c r="L180" s="187"/>
      <c r="M180" s="187"/>
      <c r="N180" s="187"/>
      <c r="O180" s="187"/>
      <c r="P180" s="187"/>
      <c r="Q180" s="187"/>
      <c r="R180" s="187"/>
      <c r="S180" s="187"/>
      <c r="T180" s="187"/>
      <c r="U180" s="187"/>
      <c r="V180" s="187"/>
      <c r="W180" s="187"/>
      <c r="X180" s="187"/>
      <c r="Y180" s="187"/>
      <c r="Z180" s="187"/>
      <c r="AA180" s="187"/>
      <c r="AB180" s="187"/>
      <c r="AC180" s="187"/>
      <c r="AD180" s="187"/>
      <c r="AE180" s="187"/>
      <c r="AF180" s="187"/>
      <c r="AG180" s="187"/>
      <c r="AH180" s="187"/>
    </row>
    <row r="181" spans="1:34" ht="15" customHeight="1">
      <c r="A181" s="187"/>
      <c r="B181" s="187"/>
      <c r="C181" s="187"/>
      <c r="D181" s="187"/>
      <c r="E181" s="187"/>
      <c r="F181" s="187"/>
      <c r="G181" s="187"/>
      <c r="H181" s="187"/>
      <c r="I181" s="187"/>
      <c r="J181" s="187"/>
      <c r="K181" s="187"/>
      <c r="L181" s="187"/>
      <c r="M181" s="187"/>
      <c r="N181" s="187"/>
      <c r="O181" s="187"/>
      <c r="P181" s="187"/>
      <c r="Q181" s="187"/>
      <c r="R181" s="187"/>
      <c r="S181" s="187"/>
      <c r="T181" s="187"/>
      <c r="U181" s="187"/>
      <c r="V181" s="187"/>
      <c r="W181" s="187"/>
      <c r="X181" s="187"/>
      <c r="Y181" s="187"/>
      <c r="Z181" s="187"/>
      <c r="AA181" s="187"/>
      <c r="AB181" s="187"/>
      <c r="AC181" s="187"/>
      <c r="AD181" s="187"/>
      <c r="AE181" s="187"/>
      <c r="AF181" s="187"/>
      <c r="AG181" s="187"/>
      <c r="AH181" s="187"/>
    </row>
    <row r="182" spans="1:34" ht="15" customHeight="1">
      <c r="A182" s="187"/>
      <c r="B182" s="187"/>
      <c r="C182" s="187"/>
      <c r="D182" s="187"/>
      <c r="E182" s="187"/>
      <c r="F182" s="187"/>
      <c r="G182" s="187"/>
      <c r="H182" s="187"/>
      <c r="I182" s="187"/>
      <c r="J182" s="187"/>
      <c r="K182" s="187"/>
      <c r="L182" s="187"/>
      <c r="M182" s="187"/>
      <c r="N182" s="187"/>
      <c r="O182" s="187"/>
      <c r="P182" s="187"/>
      <c r="Q182" s="187"/>
      <c r="R182" s="187"/>
      <c r="S182" s="187"/>
      <c r="T182" s="187"/>
      <c r="U182" s="187"/>
      <c r="V182" s="187"/>
      <c r="W182" s="187"/>
      <c r="X182" s="187"/>
      <c r="Y182" s="187"/>
      <c r="Z182" s="187"/>
      <c r="AA182" s="187"/>
      <c r="AB182" s="187"/>
      <c r="AC182" s="187"/>
      <c r="AD182" s="187"/>
      <c r="AE182" s="187"/>
      <c r="AF182" s="187"/>
      <c r="AG182" s="187"/>
      <c r="AH182" s="187"/>
    </row>
    <row r="183" spans="1:34" ht="15" customHeight="1">
      <c r="A183" s="187"/>
      <c r="B183" s="187"/>
      <c r="C183" s="187"/>
      <c r="D183" s="187"/>
      <c r="E183" s="187"/>
      <c r="F183" s="187"/>
      <c r="G183" s="187"/>
      <c r="H183" s="187"/>
      <c r="I183" s="187"/>
      <c r="J183" s="187"/>
      <c r="K183" s="187"/>
      <c r="L183" s="187"/>
      <c r="M183" s="187"/>
      <c r="N183" s="187"/>
      <c r="O183" s="187"/>
      <c r="P183" s="187"/>
      <c r="Q183" s="187"/>
      <c r="R183" s="187"/>
      <c r="S183" s="187"/>
      <c r="T183" s="187"/>
      <c r="U183" s="187"/>
      <c r="V183" s="187"/>
      <c r="W183" s="187"/>
      <c r="X183" s="187"/>
      <c r="Y183" s="187"/>
      <c r="Z183" s="187"/>
      <c r="AA183" s="187"/>
      <c r="AB183" s="187"/>
      <c r="AC183" s="187"/>
      <c r="AD183" s="187"/>
      <c r="AE183" s="187"/>
      <c r="AF183" s="187"/>
      <c r="AG183" s="187"/>
      <c r="AH183" s="187"/>
    </row>
    <row r="184" spans="1:34" ht="15" customHeight="1">
      <c r="A184" s="187"/>
      <c r="B184" s="187"/>
      <c r="C184" s="187"/>
      <c r="D184" s="187"/>
      <c r="E184" s="187"/>
      <c r="F184" s="187"/>
      <c r="G184" s="187"/>
      <c r="H184" s="187"/>
      <c r="I184" s="187"/>
      <c r="J184" s="187"/>
      <c r="K184" s="187"/>
      <c r="L184" s="187"/>
      <c r="M184" s="187"/>
      <c r="N184" s="187"/>
      <c r="O184" s="187"/>
      <c r="P184" s="187"/>
      <c r="Q184" s="187"/>
      <c r="R184" s="187"/>
      <c r="S184" s="187"/>
      <c r="T184" s="187"/>
      <c r="U184" s="187"/>
      <c r="V184" s="187"/>
      <c r="W184" s="187"/>
      <c r="X184" s="187"/>
      <c r="Y184" s="187"/>
      <c r="Z184" s="187"/>
      <c r="AA184" s="187"/>
      <c r="AB184" s="187"/>
      <c r="AC184" s="187"/>
      <c r="AD184" s="187"/>
      <c r="AE184" s="187"/>
      <c r="AF184" s="187"/>
      <c r="AG184" s="187"/>
      <c r="AH184" s="187"/>
    </row>
    <row r="185" spans="1:34" ht="15" customHeight="1">
      <c r="A185" s="187"/>
      <c r="B185" s="187"/>
      <c r="C185" s="187"/>
      <c r="D185" s="187"/>
      <c r="E185" s="187"/>
      <c r="F185" s="187"/>
      <c r="G185" s="187"/>
      <c r="H185" s="187"/>
      <c r="I185" s="187"/>
      <c r="J185" s="187"/>
      <c r="K185" s="187"/>
      <c r="L185" s="187"/>
      <c r="M185" s="187"/>
      <c r="N185" s="187"/>
      <c r="O185" s="187"/>
      <c r="P185" s="187"/>
      <c r="Q185" s="187"/>
      <c r="R185" s="187"/>
      <c r="S185" s="187"/>
      <c r="T185" s="187"/>
      <c r="U185" s="187"/>
      <c r="V185" s="187"/>
      <c r="W185" s="187"/>
      <c r="X185" s="187"/>
      <c r="Y185" s="187"/>
      <c r="Z185" s="187"/>
      <c r="AA185" s="187"/>
      <c r="AB185" s="187"/>
      <c r="AC185" s="187"/>
      <c r="AD185" s="187"/>
      <c r="AE185" s="187"/>
      <c r="AF185" s="187"/>
      <c r="AG185" s="187"/>
      <c r="AH185" s="187"/>
    </row>
    <row r="186" spans="1:34" ht="15" customHeight="1">
      <c r="A186" s="187"/>
      <c r="B186" s="187"/>
      <c r="C186" s="187"/>
      <c r="D186" s="187"/>
      <c r="E186" s="187"/>
      <c r="F186" s="187"/>
      <c r="G186" s="187"/>
      <c r="H186" s="187"/>
      <c r="I186" s="187"/>
      <c r="J186" s="187"/>
      <c r="K186" s="187"/>
      <c r="L186" s="187"/>
      <c r="M186" s="187"/>
      <c r="N186" s="187"/>
      <c r="O186" s="187"/>
      <c r="P186" s="187"/>
      <c r="Q186" s="187"/>
      <c r="R186" s="187"/>
      <c r="S186" s="187"/>
      <c r="T186" s="187"/>
      <c r="U186" s="187"/>
      <c r="V186" s="187"/>
      <c r="W186" s="187"/>
      <c r="X186" s="187"/>
      <c r="Y186" s="187"/>
      <c r="Z186" s="187"/>
      <c r="AA186" s="187"/>
      <c r="AB186" s="187"/>
      <c r="AC186" s="187"/>
      <c r="AD186" s="187"/>
      <c r="AE186" s="187"/>
      <c r="AF186" s="187"/>
      <c r="AG186" s="187"/>
      <c r="AH186" s="187"/>
    </row>
    <row r="187" spans="1:34" ht="15" customHeight="1">
      <c r="A187" s="187"/>
      <c r="B187" s="187"/>
      <c r="C187" s="187"/>
      <c r="D187" s="187"/>
      <c r="E187" s="187"/>
      <c r="F187" s="187"/>
      <c r="G187" s="187"/>
      <c r="H187" s="187"/>
      <c r="I187" s="187"/>
      <c r="J187" s="187"/>
      <c r="K187" s="187"/>
      <c r="L187" s="187"/>
      <c r="M187" s="187"/>
      <c r="N187" s="187"/>
      <c r="O187" s="187"/>
      <c r="P187" s="187"/>
      <c r="Q187" s="187"/>
      <c r="R187" s="187"/>
      <c r="S187" s="187"/>
      <c r="T187" s="187"/>
      <c r="U187" s="187"/>
      <c r="V187" s="187"/>
      <c r="W187" s="187"/>
      <c r="X187" s="187"/>
      <c r="Y187" s="187"/>
      <c r="Z187" s="187"/>
      <c r="AA187" s="187"/>
      <c r="AB187" s="187"/>
      <c r="AC187" s="187"/>
      <c r="AD187" s="187"/>
      <c r="AE187" s="187"/>
      <c r="AF187" s="187"/>
      <c r="AG187" s="187"/>
      <c r="AH187" s="187"/>
    </row>
    <row r="188" spans="1:34" ht="15" customHeight="1">
      <c r="A188" s="187"/>
      <c r="B188" s="187"/>
      <c r="C188" s="187"/>
      <c r="D188" s="187"/>
      <c r="E188" s="187"/>
      <c r="F188" s="187"/>
      <c r="G188" s="187"/>
      <c r="H188" s="187"/>
      <c r="I188" s="187"/>
      <c r="J188" s="187"/>
      <c r="K188" s="187"/>
      <c r="L188" s="187"/>
      <c r="M188" s="187"/>
      <c r="N188" s="187"/>
      <c r="O188" s="187"/>
      <c r="P188" s="187"/>
      <c r="Q188" s="187"/>
      <c r="R188" s="187"/>
      <c r="S188" s="187"/>
      <c r="T188" s="187"/>
      <c r="U188" s="187"/>
      <c r="V188" s="187"/>
      <c r="W188" s="187"/>
      <c r="X188" s="187"/>
      <c r="Y188" s="187"/>
      <c r="Z188" s="187"/>
      <c r="AA188" s="187"/>
      <c r="AB188" s="187"/>
      <c r="AC188" s="187"/>
      <c r="AD188" s="187"/>
      <c r="AE188" s="187"/>
      <c r="AF188" s="187"/>
      <c r="AG188" s="187"/>
      <c r="AH188" s="187"/>
    </row>
    <row r="189" spans="1:34" ht="15" customHeight="1">
      <c r="A189" s="187"/>
      <c r="B189" s="187"/>
      <c r="C189" s="187"/>
      <c r="D189" s="187"/>
      <c r="E189" s="187"/>
      <c r="F189" s="187"/>
      <c r="G189" s="187"/>
      <c r="H189" s="187"/>
      <c r="I189" s="187"/>
      <c r="J189" s="187"/>
      <c r="K189" s="187"/>
      <c r="L189" s="187"/>
      <c r="M189" s="187"/>
      <c r="N189" s="187"/>
      <c r="O189" s="187"/>
      <c r="P189" s="187"/>
      <c r="Q189" s="187"/>
      <c r="R189" s="187"/>
      <c r="S189" s="187"/>
      <c r="T189" s="187"/>
      <c r="U189" s="187"/>
      <c r="V189" s="187"/>
      <c r="W189" s="187"/>
      <c r="X189" s="187"/>
      <c r="Y189" s="187"/>
      <c r="Z189" s="187"/>
      <c r="AA189" s="187"/>
      <c r="AB189" s="187"/>
      <c r="AC189" s="187"/>
      <c r="AD189" s="187"/>
      <c r="AE189" s="187"/>
      <c r="AF189" s="187"/>
      <c r="AG189" s="187"/>
      <c r="AH189" s="187"/>
    </row>
    <row r="190" spans="1:34" ht="15" customHeight="1">
      <c r="A190" s="187"/>
      <c r="B190" s="187"/>
      <c r="C190" s="187"/>
      <c r="D190" s="187"/>
      <c r="E190" s="187"/>
      <c r="F190" s="187"/>
      <c r="G190" s="187"/>
      <c r="H190" s="187"/>
      <c r="I190" s="187"/>
      <c r="J190" s="187"/>
      <c r="K190" s="187"/>
      <c r="L190" s="187"/>
      <c r="M190" s="187"/>
      <c r="N190" s="187"/>
      <c r="O190" s="187"/>
      <c r="P190" s="187"/>
      <c r="Q190" s="187"/>
      <c r="R190" s="187"/>
      <c r="S190" s="187"/>
      <c r="T190" s="187"/>
      <c r="U190" s="187"/>
      <c r="V190" s="187"/>
      <c r="W190" s="187"/>
      <c r="X190" s="187"/>
      <c r="Y190" s="187"/>
      <c r="Z190" s="187"/>
      <c r="AA190" s="187"/>
      <c r="AB190" s="187"/>
      <c r="AC190" s="187"/>
      <c r="AD190" s="187"/>
      <c r="AE190" s="187"/>
      <c r="AF190" s="187"/>
      <c r="AG190" s="187"/>
      <c r="AH190" s="187"/>
    </row>
    <row r="191" spans="1:34" ht="15" customHeight="1">
      <c r="A191" s="187"/>
      <c r="B191" s="187"/>
      <c r="C191" s="187"/>
      <c r="D191" s="187"/>
      <c r="E191" s="187"/>
      <c r="F191" s="187"/>
      <c r="G191" s="187"/>
      <c r="H191" s="187"/>
      <c r="I191" s="187"/>
      <c r="J191" s="187"/>
      <c r="K191" s="187"/>
      <c r="L191" s="187"/>
      <c r="M191" s="187"/>
      <c r="N191" s="187"/>
      <c r="O191" s="187"/>
      <c r="P191" s="187"/>
      <c r="Q191" s="187"/>
      <c r="R191" s="187"/>
      <c r="S191" s="187"/>
      <c r="T191" s="187"/>
      <c r="U191" s="187"/>
      <c r="V191" s="187"/>
      <c r="W191" s="187"/>
      <c r="X191" s="187"/>
      <c r="Y191" s="187"/>
      <c r="Z191" s="187"/>
      <c r="AA191" s="187"/>
      <c r="AB191" s="187"/>
      <c r="AC191" s="187"/>
      <c r="AD191" s="187"/>
      <c r="AE191" s="187"/>
      <c r="AF191" s="187"/>
      <c r="AG191" s="187"/>
      <c r="AH191" s="187"/>
    </row>
    <row r="192" spans="1:34" ht="15" customHeight="1">
      <c r="A192" s="187"/>
      <c r="B192" s="187"/>
      <c r="C192" s="187"/>
      <c r="D192" s="187"/>
      <c r="E192" s="187"/>
      <c r="F192" s="187"/>
      <c r="G192" s="187"/>
      <c r="H192" s="187"/>
      <c r="I192" s="187"/>
      <c r="J192" s="187"/>
      <c r="K192" s="187"/>
      <c r="L192" s="187"/>
      <c r="M192" s="187"/>
      <c r="N192" s="187"/>
      <c r="O192" s="187"/>
      <c r="P192" s="187"/>
      <c r="Q192" s="187"/>
      <c r="R192" s="187"/>
      <c r="S192" s="187"/>
      <c r="T192" s="187"/>
      <c r="U192" s="187"/>
      <c r="V192" s="187"/>
      <c r="W192" s="187"/>
      <c r="X192" s="187"/>
      <c r="Y192" s="187"/>
      <c r="Z192" s="187"/>
      <c r="AA192" s="187"/>
      <c r="AB192" s="187"/>
      <c r="AC192" s="187"/>
      <c r="AD192" s="187"/>
      <c r="AE192" s="187"/>
      <c r="AF192" s="187"/>
      <c r="AG192" s="187"/>
      <c r="AH192" s="187"/>
    </row>
    <row r="193" spans="1:34" ht="15" customHeight="1">
      <c r="A193" s="187"/>
      <c r="B193" s="187"/>
      <c r="C193" s="187"/>
      <c r="D193" s="187"/>
      <c r="E193" s="187"/>
      <c r="F193" s="187"/>
      <c r="G193" s="187"/>
      <c r="H193" s="187"/>
      <c r="I193" s="187"/>
      <c r="J193" s="187"/>
      <c r="K193" s="187"/>
      <c r="L193" s="187"/>
      <c r="M193" s="187"/>
      <c r="N193" s="187"/>
      <c r="O193" s="187"/>
      <c r="P193" s="187"/>
      <c r="Q193" s="187"/>
      <c r="R193" s="187"/>
      <c r="S193" s="187"/>
      <c r="T193" s="187"/>
      <c r="U193" s="187"/>
      <c r="V193" s="187"/>
      <c r="W193" s="187"/>
      <c r="X193" s="187"/>
      <c r="Y193" s="187"/>
      <c r="Z193" s="187"/>
      <c r="AA193" s="187"/>
      <c r="AB193" s="187"/>
      <c r="AC193" s="187"/>
      <c r="AD193" s="187"/>
      <c r="AE193" s="187"/>
      <c r="AF193" s="187"/>
      <c r="AG193" s="187"/>
      <c r="AH193" s="187"/>
    </row>
    <row r="194" spans="1:34" ht="15" customHeight="1">
      <c r="A194" s="187"/>
      <c r="B194" s="187"/>
      <c r="C194" s="187"/>
      <c r="D194" s="187"/>
      <c r="E194" s="187"/>
      <c r="F194" s="187"/>
      <c r="G194" s="187"/>
      <c r="H194" s="187"/>
      <c r="I194" s="187"/>
      <c r="J194" s="187"/>
      <c r="K194" s="187"/>
      <c r="L194" s="187"/>
      <c r="M194" s="187"/>
      <c r="N194" s="187"/>
      <c r="O194" s="187"/>
      <c r="P194" s="187"/>
      <c r="Q194" s="187"/>
      <c r="R194" s="187"/>
      <c r="S194" s="187"/>
      <c r="T194" s="187"/>
      <c r="U194" s="187"/>
      <c r="V194" s="187"/>
      <c r="W194" s="187"/>
      <c r="X194" s="187"/>
      <c r="Y194" s="187"/>
      <c r="Z194" s="187"/>
      <c r="AA194" s="187"/>
      <c r="AB194" s="187"/>
      <c r="AC194" s="187"/>
      <c r="AD194" s="187"/>
      <c r="AE194" s="187"/>
      <c r="AF194" s="187"/>
      <c r="AG194" s="187"/>
      <c r="AH194" s="187"/>
    </row>
    <row r="195" spans="1:34" ht="15" customHeight="1">
      <c r="A195" s="187"/>
      <c r="B195" s="187"/>
      <c r="C195" s="187"/>
      <c r="D195" s="187"/>
      <c r="E195" s="187"/>
      <c r="F195" s="187"/>
      <c r="G195" s="187"/>
      <c r="H195" s="187"/>
      <c r="I195" s="187"/>
      <c r="J195" s="187"/>
      <c r="K195" s="187"/>
      <c r="L195" s="187"/>
      <c r="M195" s="187"/>
      <c r="N195" s="187"/>
      <c r="O195" s="187"/>
      <c r="P195" s="187"/>
      <c r="Q195" s="187"/>
      <c r="R195" s="187"/>
      <c r="S195" s="187"/>
      <c r="T195" s="187"/>
      <c r="U195" s="187"/>
      <c r="V195" s="187"/>
      <c r="W195" s="187"/>
      <c r="X195" s="187"/>
      <c r="Y195" s="187"/>
      <c r="Z195" s="187"/>
      <c r="AA195" s="187"/>
      <c r="AB195" s="187"/>
      <c r="AC195" s="187"/>
      <c r="AD195" s="187"/>
      <c r="AE195" s="187"/>
      <c r="AF195" s="187"/>
      <c r="AG195" s="187"/>
      <c r="AH195" s="187"/>
    </row>
    <row r="196" spans="1:34" ht="15" customHeight="1">
      <c r="A196" s="187"/>
      <c r="B196" s="187"/>
      <c r="C196" s="187"/>
      <c r="D196" s="187"/>
      <c r="E196" s="187"/>
      <c r="F196" s="187"/>
      <c r="G196" s="187"/>
      <c r="H196" s="187"/>
      <c r="I196" s="187"/>
      <c r="J196" s="187"/>
      <c r="K196" s="187"/>
      <c r="L196" s="187"/>
      <c r="M196" s="187"/>
      <c r="N196" s="187"/>
      <c r="O196" s="187"/>
      <c r="P196" s="187"/>
      <c r="Q196" s="187"/>
      <c r="R196" s="187"/>
      <c r="S196" s="187"/>
      <c r="T196" s="187"/>
      <c r="U196" s="187"/>
      <c r="V196" s="187"/>
      <c r="W196" s="187"/>
      <c r="X196" s="187"/>
      <c r="Y196" s="187"/>
      <c r="Z196" s="187"/>
      <c r="AA196" s="187"/>
      <c r="AB196" s="187"/>
      <c r="AC196" s="187"/>
      <c r="AD196" s="187"/>
      <c r="AE196" s="187"/>
      <c r="AF196" s="187"/>
      <c r="AG196" s="187"/>
      <c r="AH196" s="187"/>
    </row>
    <row r="197" spans="1:34" ht="15" customHeight="1">
      <c r="A197" s="187"/>
      <c r="B197" s="187"/>
      <c r="C197" s="187"/>
      <c r="D197" s="187"/>
      <c r="E197" s="187"/>
      <c r="F197" s="187"/>
      <c r="G197" s="187"/>
      <c r="H197" s="187"/>
      <c r="I197" s="187"/>
      <c r="J197" s="187"/>
      <c r="K197" s="187"/>
      <c r="L197" s="187"/>
      <c r="M197" s="187"/>
      <c r="N197" s="187"/>
      <c r="O197" s="187"/>
      <c r="P197" s="187"/>
      <c r="Q197" s="187"/>
      <c r="R197" s="187"/>
      <c r="S197" s="187"/>
      <c r="T197" s="187"/>
      <c r="U197" s="187"/>
      <c r="V197" s="187"/>
      <c r="W197" s="187"/>
      <c r="X197" s="187"/>
      <c r="Y197" s="187"/>
      <c r="Z197" s="187"/>
      <c r="AA197" s="187"/>
      <c r="AB197" s="187"/>
      <c r="AC197" s="187"/>
      <c r="AD197" s="187"/>
      <c r="AE197" s="187"/>
      <c r="AF197" s="187"/>
      <c r="AG197" s="187"/>
      <c r="AH197" s="187"/>
    </row>
    <row r="198" spans="1:34" ht="15" customHeight="1">
      <c r="A198" s="187"/>
      <c r="B198" s="187"/>
      <c r="C198" s="187"/>
      <c r="D198" s="187"/>
      <c r="E198" s="187"/>
      <c r="F198" s="187"/>
      <c r="G198" s="187"/>
      <c r="H198" s="187"/>
      <c r="I198" s="187"/>
      <c r="J198" s="187"/>
      <c r="K198" s="187"/>
      <c r="L198" s="187"/>
      <c r="M198" s="187"/>
      <c r="N198" s="187"/>
      <c r="O198" s="187"/>
      <c r="P198" s="187"/>
      <c r="Q198" s="187"/>
      <c r="R198" s="187"/>
      <c r="S198" s="187"/>
      <c r="T198" s="187"/>
      <c r="U198" s="187"/>
      <c r="V198" s="187"/>
      <c r="W198" s="187"/>
      <c r="X198" s="187"/>
      <c r="Y198" s="187"/>
      <c r="Z198" s="187"/>
      <c r="AA198" s="187"/>
      <c r="AB198" s="187"/>
      <c r="AC198" s="187"/>
      <c r="AD198" s="187"/>
      <c r="AE198" s="187"/>
      <c r="AF198" s="187"/>
      <c r="AG198" s="187"/>
      <c r="AH198" s="187"/>
    </row>
    <row r="199" spans="1:34" ht="15" customHeight="1">
      <c r="A199" s="187"/>
      <c r="B199" s="187"/>
      <c r="C199" s="187"/>
      <c r="D199" s="187"/>
      <c r="E199" s="187"/>
      <c r="F199" s="187"/>
      <c r="G199" s="187"/>
      <c r="H199" s="187"/>
      <c r="I199" s="187"/>
      <c r="J199" s="187"/>
      <c r="K199" s="187"/>
      <c r="L199" s="187"/>
      <c r="M199" s="187"/>
      <c r="N199" s="187"/>
      <c r="O199" s="187"/>
      <c r="P199" s="187"/>
      <c r="Q199" s="187"/>
      <c r="R199" s="187"/>
      <c r="S199" s="187"/>
      <c r="T199" s="187"/>
      <c r="U199" s="187"/>
      <c r="V199" s="187"/>
      <c r="W199" s="187"/>
      <c r="X199" s="187"/>
      <c r="Y199" s="187"/>
      <c r="Z199" s="187"/>
      <c r="AA199" s="187"/>
      <c r="AB199" s="187"/>
      <c r="AC199" s="187"/>
      <c r="AD199" s="187"/>
      <c r="AE199" s="187"/>
      <c r="AF199" s="187"/>
      <c r="AG199" s="187"/>
      <c r="AH199" s="187"/>
    </row>
    <row r="200" spans="1:34" ht="15" customHeight="1">
      <c r="A200" s="187"/>
      <c r="B200" s="187"/>
      <c r="C200" s="187"/>
      <c r="D200" s="187"/>
      <c r="E200" s="187"/>
      <c r="F200" s="187"/>
      <c r="G200" s="187"/>
      <c r="H200" s="187"/>
      <c r="I200" s="187"/>
      <c r="J200" s="187"/>
      <c r="K200" s="187"/>
      <c r="L200" s="187"/>
      <c r="M200" s="187"/>
      <c r="N200" s="187"/>
      <c r="O200" s="187"/>
      <c r="P200" s="187"/>
      <c r="Q200" s="187"/>
      <c r="R200" s="187"/>
      <c r="S200" s="187"/>
      <c r="T200" s="187"/>
      <c r="U200" s="187"/>
      <c r="V200" s="187"/>
      <c r="W200" s="187"/>
      <c r="X200" s="187"/>
      <c r="Y200" s="187"/>
      <c r="Z200" s="187"/>
      <c r="AA200" s="187"/>
      <c r="AB200" s="187"/>
      <c r="AC200" s="187"/>
      <c r="AD200" s="187"/>
      <c r="AE200" s="187"/>
      <c r="AF200" s="187"/>
      <c r="AG200" s="187"/>
      <c r="AH200" s="187"/>
    </row>
    <row r="201" spans="1:34" ht="15" customHeight="1">
      <c r="A201" s="187"/>
      <c r="B201" s="187"/>
      <c r="C201" s="187"/>
      <c r="D201" s="187"/>
      <c r="E201" s="187"/>
      <c r="F201" s="187"/>
      <c r="G201" s="187"/>
      <c r="H201" s="187"/>
      <c r="I201" s="187"/>
      <c r="J201" s="187"/>
      <c r="K201" s="187"/>
      <c r="L201" s="187"/>
      <c r="M201" s="187"/>
      <c r="N201" s="187"/>
      <c r="O201" s="187"/>
      <c r="P201" s="187"/>
      <c r="Q201" s="187"/>
      <c r="R201" s="187"/>
      <c r="S201" s="187"/>
      <c r="T201" s="187"/>
      <c r="U201" s="187"/>
      <c r="V201" s="187"/>
      <c r="W201" s="187"/>
      <c r="X201" s="187"/>
      <c r="Y201" s="187"/>
      <c r="Z201" s="187"/>
      <c r="AA201" s="187"/>
      <c r="AB201" s="187"/>
      <c r="AC201" s="187"/>
      <c r="AD201" s="187"/>
      <c r="AE201" s="187"/>
      <c r="AF201" s="187"/>
      <c r="AG201" s="187"/>
      <c r="AH201" s="187"/>
    </row>
    <row r="202" spans="1:34" ht="15" customHeight="1">
      <c r="A202" s="187"/>
      <c r="B202" s="187"/>
      <c r="C202" s="187"/>
      <c r="D202" s="187"/>
      <c r="E202" s="187"/>
      <c r="F202" s="187"/>
      <c r="G202" s="187"/>
      <c r="H202" s="187"/>
      <c r="I202" s="187"/>
      <c r="J202" s="187"/>
      <c r="K202" s="187"/>
      <c r="L202" s="187"/>
      <c r="M202" s="187"/>
      <c r="N202" s="187"/>
      <c r="O202" s="187"/>
      <c r="P202" s="187"/>
      <c r="Q202" s="187"/>
      <c r="R202" s="187"/>
      <c r="S202" s="187"/>
      <c r="T202" s="187"/>
      <c r="U202" s="187"/>
      <c r="V202" s="187"/>
      <c r="W202" s="187"/>
      <c r="X202" s="187"/>
      <c r="Y202" s="187"/>
      <c r="Z202" s="187"/>
      <c r="AA202" s="187"/>
      <c r="AB202" s="187"/>
      <c r="AC202" s="187"/>
      <c r="AD202" s="187"/>
      <c r="AE202" s="187"/>
      <c r="AF202" s="187"/>
      <c r="AG202" s="187"/>
      <c r="AH202" s="187"/>
    </row>
    <row r="203" spans="1:34" ht="15" customHeight="1">
      <c r="A203" s="187"/>
      <c r="B203" s="187"/>
      <c r="C203" s="187"/>
      <c r="D203" s="187"/>
      <c r="E203" s="187"/>
      <c r="F203" s="187"/>
      <c r="G203" s="187"/>
      <c r="H203" s="187"/>
      <c r="I203" s="187"/>
      <c r="J203" s="187"/>
      <c r="K203" s="187"/>
      <c r="L203" s="187"/>
      <c r="M203" s="187"/>
      <c r="N203" s="187"/>
      <c r="O203" s="187"/>
      <c r="P203" s="187"/>
      <c r="Q203" s="187"/>
      <c r="R203" s="187"/>
      <c r="S203" s="187"/>
      <c r="T203" s="187"/>
      <c r="U203" s="187"/>
      <c r="V203" s="187"/>
      <c r="W203" s="187"/>
      <c r="X203" s="187"/>
      <c r="Y203" s="187"/>
      <c r="Z203" s="187"/>
      <c r="AA203" s="187"/>
      <c r="AB203" s="187"/>
      <c r="AC203" s="187"/>
      <c r="AD203" s="187"/>
      <c r="AE203" s="187"/>
      <c r="AF203" s="187"/>
      <c r="AG203" s="187"/>
      <c r="AH203" s="187"/>
    </row>
    <row r="204" spans="1:34" ht="15" customHeight="1">
      <c r="A204" s="187"/>
      <c r="B204" s="187"/>
      <c r="C204" s="187"/>
      <c r="D204" s="187"/>
      <c r="E204" s="187"/>
      <c r="F204" s="187"/>
      <c r="G204" s="187"/>
      <c r="H204" s="187"/>
      <c r="I204" s="187"/>
      <c r="J204" s="187"/>
      <c r="K204" s="187"/>
      <c r="L204" s="187"/>
      <c r="M204" s="187"/>
      <c r="N204" s="187"/>
      <c r="O204" s="187"/>
      <c r="P204" s="187"/>
      <c r="Q204" s="187"/>
      <c r="R204" s="187"/>
      <c r="S204" s="187"/>
      <c r="T204" s="187"/>
      <c r="U204" s="187"/>
      <c r="V204" s="187"/>
      <c r="W204" s="187"/>
      <c r="X204" s="187"/>
      <c r="Y204" s="187"/>
      <c r="Z204" s="187"/>
      <c r="AA204" s="187"/>
      <c r="AB204" s="187"/>
      <c r="AC204" s="187"/>
      <c r="AD204" s="187"/>
      <c r="AE204" s="187"/>
      <c r="AF204" s="187"/>
      <c r="AG204" s="187"/>
      <c r="AH204" s="187"/>
    </row>
    <row r="205" spans="1:34" ht="15" customHeight="1">
      <c r="A205" s="187"/>
      <c r="B205" s="187"/>
      <c r="C205" s="187"/>
      <c r="D205" s="187"/>
      <c r="E205" s="187"/>
      <c r="F205" s="187"/>
      <c r="G205" s="187"/>
      <c r="H205" s="187"/>
      <c r="I205" s="187"/>
      <c r="J205" s="187"/>
      <c r="K205" s="187"/>
      <c r="L205" s="187"/>
      <c r="M205" s="187"/>
      <c r="N205" s="187"/>
      <c r="O205" s="187"/>
      <c r="P205" s="187"/>
      <c r="Q205" s="187"/>
      <c r="R205" s="187"/>
      <c r="S205" s="187"/>
      <c r="T205" s="187"/>
      <c r="U205" s="187"/>
      <c r="V205" s="187"/>
      <c r="W205" s="187"/>
      <c r="X205" s="187"/>
      <c r="Y205" s="187"/>
      <c r="Z205" s="187"/>
      <c r="AA205" s="187"/>
      <c r="AB205" s="187"/>
      <c r="AC205" s="187"/>
      <c r="AD205" s="187"/>
      <c r="AE205" s="187"/>
      <c r="AF205" s="187"/>
      <c r="AG205" s="187"/>
      <c r="AH205" s="187"/>
    </row>
    <row r="206" spans="1:34" ht="15" customHeight="1">
      <c r="A206" s="187"/>
      <c r="B206" s="187"/>
      <c r="C206" s="187"/>
      <c r="D206" s="187"/>
      <c r="E206" s="187"/>
      <c r="F206" s="187"/>
      <c r="G206" s="187"/>
      <c r="H206" s="187"/>
      <c r="I206" s="187"/>
      <c r="J206" s="187"/>
      <c r="K206" s="187"/>
      <c r="L206" s="187"/>
      <c r="M206" s="187"/>
      <c r="N206" s="187"/>
      <c r="O206" s="187"/>
      <c r="P206" s="187"/>
      <c r="Q206" s="187"/>
      <c r="R206" s="187"/>
      <c r="S206" s="187"/>
      <c r="T206" s="187"/>
      <c r="U206" s="187"/>
      <c r="V206" s="187"/>
      <c r="W206" s="187"/>
      <c r="X206" s="187"/>
      <c r="Y206" s="187"/>
      <c r="Z206" s="187"/>
      <c r="AA206" s="187"/>
      <c r="AB206" s="187"/>
      <c r="AC206" s="187"/>
      <c r="AD206" s="187"/>
      <c r="AE206" s="187"/>
      <c r="AF206" s="187"/>
      <c r="AG206" s="187"/>
      <c r="AH206" s="187"/>
    </row>
    <row r="207" spans="1:34" ht="15" customHeight="1">
      <c r="A207" s="187"/>
      <c r="B207" s="187"/>
      <c r="C207" s="187"/>
      <c r="D207" s="187"/>
      <c r="E207" s="187"/>
      <c r="F207" s="187"/>
      <c r="G207" s="187"/>
      <c r="H207" s="187"/>
      <c r="I207" s="187"/>
      <c r="J207" s="187"/>
      <c r="K207" s="187"/>
      <c r="L207" s="187"/>
      <c r="M207" s="187"/>
      <c r="N207" s="187"/>
      <c r="O207" s="187"/>
      <c r="P207" s="187"/>
      <c r="Q207" s="187"/>
      <c r="R207" s="187"/>
      <c r="S207" s="187"/>
      <c r="T207" s="187"/>
      <c r="U207" s="187"/>
      <c r="V207" s="187"/>
      <c r="W207" s="187"/>
      <c r="X207" s="187"/>
      <c r="Y207" s="187"/>
      <c r="Z207" s="187"/>
      <c r="AA207" s="187"/>
      <c r="AB207" s="187"/>
      <c r="AC207" s="187"/>
      <c r="AD207" s="187"/>
      <c r="AE207" s="187"/>
      <c r="AF207" s="187"/>
      <c r="AG207" s="187"/>
      <c r="AH207" s="187"/>
    </row>
    <row r="208" spans="1:34" ht="15" customHeight="1">
      <c r="A208" s="187"/>
      <c r="B208" s="187"/>
      <c r="C208" s="187"/>
      <c r="D208" s="187"/>
      <c r="E208" s="187"/>
      <c r="F208" s="187"/>
      <c r="G208" s="187"/>
      <c r="H208" s="187"/>
      <c r="I208" s="187"/>
      <c r="J208" s="187"/>
      <c r="K208" s="187"/>
      <c r="L208" s="187"/>
      <c r="M208" s="187"/>
      <c r="N208" s="187"/>
      <c r="O208" s="187"/>
      <c r="P208" s="187"/>
      <c r="Q208" s="187"/>
      <c r="R208" s="187"/>
      <c r="S208" s="187"/>
      <c r="T208" s="187"/>
      <c r="U208" s="187"/>
      <c r="V208" s="187"/>
      <c r="W208" s="187"/>
      <c r="X208" s="187"/>
      <c r="Y208" s="187"/>
      <c r="Z208" s="187"/>
      <c r="AA208" s="187"/>
      <c r="AB208" s="187"/>
      <c r="AC208" s="187"/>
      <c r="AD208" s="187"/>
      <c r="AE208" s="187"/>
      <c r="AF208" s="187"/>
      <c r="AG208" s="187"/>
      <c r="AH208" s="187"/>
    </row>
    <row r="209" spans="1:34" ht="15" customHeight="1">
      <c r="A209" s="187"/>
      <c r="B209" s="187"/>
      <c r="C209" s="187"/>
      <c r="D209" s="187"/>
      <c r="E209" s="187"/>
      <c r="F209" s="187"/>
      <c r="G209" s="187"/>
      <c r="H209" s="187"/>
      <c r="I209" s="187"/>
      <c r="J209" s="187"/>
      <c r="K209" s="187"/>
      <c r="L209" s="187"/>
      <c r="M209" s="187"/>
      <c r="N209" s="187"/>
      <c r="O209" s="187"/>
      <c r="P209" s="187"/>
      <c r="Q209" s="187"/>
      <c r="R209" s="187"/>
      <c r="S209" s="187"/>
      <c r="T209" s="187"/>
      <c r="U209" s="187"/>
      <c r="V209" s="187"/>
      <c r="W209" s="187"/>
      <c r="X209" s="187"/>
      <c r="Y209" s="187"/>
      <c r="Z209" s="187"/>
      <c r="AA209" s="187"/>
      <c r="AB209" s="187"/>
      <c r="AC209" s="187"/>
      <c r="AD209" s="187"/>
      <c r="AE209" s="187"/>
      <c r="AF209" s="187"/>
      <c r="AG209" s="187"/>
      <c r="AH209" s="187"/>
    </row>
    <row r="210" spans="1:34" ht="15" customHeight="1">
      <c r="A210" s="187"/>
      <c r="B210" s="187"/>
      <c r="C210" s="187"/>
      <c r="D210" s="187"/>
      <c r="E210" s="187"/>
      <c r="F210" s="187"/>
      <c r="G210" s="187"/>
      <c r="H210" s="187"/>
      <c r="I210" s="187"/>
      <c r="J210" s="187"/>
      <c r="K210" s="187"/>
      <c r="L210" s="187"/>
      <c r="M210" s="187"/>
      <c r="N210" s="187"/>
      <c r="O210" s="187"/>
      <c r="P210" s="187"/>
      <c r="Q210" s="187"/>
      <c r="R210" s="187"/>
      <c r="S210" s="187"/>
      <c r="T210" s="187"/>
      <c r="U210" s="187"/>
      <c r="V210" s="187"/>
      <c r="W210" s="187"/>
      <c r="X210" s="187"/>
      <c r="Y210" s="187"/>
      <c r="Z210" s="187"/>
      <c r="AA210" s="187"/>
      <c r="AB210" s="187"/>
      <c r="AC210" s="187"/>
      <c r="AD210" s="187"/>
      <c r="AE210" s="187"/>
      <c r="AF210" s="187"/>
      <c r="AG210" s="187"/>
      <c r="AH210" s="187"/>
    </row>
    <row r="211" spans="1:34" ht="15" customHeight="1">
      <c r="A211" s="187"/>
      <c r="B211" s="187"/>
      <c r="C211" s="187"/>
      <c r="D211" s="187"/>
      <c r="E211" s="187"/>
      <c r="F211" s="187"/>
      <c r="G211" s="187"/>
      <c r="H211" s="187"/>
      <c r="I211" s="187"/>
      <c r="J211" s="187"/>
      <c r="K211" s="187"/>
      <c r="L211" s="187"/>
      <c r="M211" s="187"/>
      <c r="N211" s="187"/>
      <c r="O211" s="187"/>
      <c r="P211" s="187"/>
      <c r="Q211" s="187"/>
      <c r="R211" s="187"/>
      <c r="S211" s="187"/>
      <c r="T211" s="187"/>
      <c r="U211" s="187"/>
      <c r="V211" s="187"/>
      <c r="W211" s="187"/>
      <c r="X211" s="187"/>
      <c r="Y211" s="187"/>
      <c r="Z211" s="187"/>
      <c r="AA211" s="187"/>
      <c r="AB211" s="187"/>
      <c r="AC211" s="187"/>
      <c r="AD211" s="187"/>
      <c r="AE211" s="187"/>
      <c r="AF211" s="187"/>
      <c r="AG211" s="187"/>
      <c r="AH211" s="187"/>
    </row>
    <row r="212" spans="1:34" ht="15" customHeight="1">
      <c r="A212" s="187"/>
      <c r="B212" s="187"/>
      <c r="C212" s="187"/>
      <c r="D212" s="187"/>
      <c r="E212" s="187"/>
      <c r="F212" s="187"/>
      <c r="G212" s="187"/>
      <c r="H212" s="187"/>
      <c r="I212" s="187"/>
      <c r="J212" s="187"/>
      <c r="K212" s="187"/>
      <c r="L212" s="187"/>
      <c r="M212" s="187"/>
      <c r="N212" s="187"/>
      <c r="O212" s="187"/>
      <c r="P212" s="187"/>
      <c r="Q212" s="187"/>
      <c r="R212" s="187"/>
      <c r="S212" s="187"/>
      <c r="T212" s="187"/>
      <c r="U212" s="187"/>
      <c r="V212" s="187"/>
      <c r="W212" s="187"/>
      <c r="X212" s="187"/>
      <c r="Y212" s="187"/>
      <c r="Z212" s="187"/>
      <c r="AA212" s="187"/>
      <c r="AB212" s="187"/>
      <c r="AC212" s="187"/>
      <c r="AD212" s="187"/>
      <c r="AE212" s="187"/>
      <c r="AF212" s="187"/>
      <c r="AG212" s="187"/>
      <c r="AH212" s="187"/>
    </row>
    <row r="213" spans="1:34" ht="15" customHeight="1">
      <c r="A213" s="187"/>
      <c r="B213" s="187"/>
      <c r="C213" s="187"/>
      <c r="D213" s="187"/>
      <c r="E213" s="187"/>
      <c r="F213" s="187"/>
      <c r="G213" s="187"/>
      <c r="H213" s="187"/>
      <c r="I213" s="187"/>
      <c r="J213" s="187"/>
      <c r="K213" s="187"/>
      <c r="L213" s="187"/>
      <c r="M213" s="187"/>
      <c r="N213" s="187"/>
      <c r="O213" s="187"/>
      <c r="P213" s="187"/>
      <c r="Q213" s="187"/>
      <c r="R213" s="187"/>
      <c r="S213" s="187"/>
      <c r="T213" s="187"/>
      <c r="U213" s="187"/>
      <c r="V213" s="187"/>
      <c r="W213" s="187"/>
      <c r="X213" s="187"/>
      <c r="Y213" s="187"/>
      <c r="Z213" s="187"/>
      <c r="AA213" s="187"/>
      <c r="AB213" s="187"/>
      <c r="AC213" s="187"/>
      <c r="AD213" s="187"/>
      <c r="AE213" s="187"/>
      <c r="AF213" s="187"/>
      <c r="AG213" s="187"/>
      <c r="AH213" s="187"/>
    </row>
    <row r="214" spans="1:34" ht="15" customHeight="1">
      <c r="A214" s="187"/>
      <c r="B214" s="187"/>
      <c r="C214" s="187"/>
      <c r="D214" s="187"/>
      <c r="E214" s="187"/>
      <c r="F214" s="187"/>
      <c r="G214" s="187"/>
      <c r="H214" s="187"/>
      <c r="I214" s="187"/>
      <c r="J214" s="187"/>
      <c r="K214" s="187"/>
      <c r="L214" s="187"/>
      <c r="M214" s="187"/>
      <c r="N214" s="187"/>
      <c r="O214" s="187"/>
      <c r="P214" s="187"/>
      <c r="Q214" s="187"/>
      <c r="R214" s="187"/>
      <c r="S214" s="187"/>
      <c r="T214" s="187"/>
      <c r="U214" s="187"/>
      <c r="V214" s="187"/>
      <c r="W214" s="187"/>
      <c r="X214" s="187"/>
      <c r="Y214" s="187"/>
      <c r="Z214" s="187"/>
      <c r="AA214" s="187"/>
      <c r="AB214" s="187"/>
      <c r="AC214" s="187"/>
      <c r="AD214" s="187"/>
      <c r="AE214" s="187"/>
      <c r="AF214" s="187"/>
      <c r="AG214" s="187"/>
      <c r="AH214" s="187"/>
    </row>
    <row r="215" spans="1:34" ht="15" customHeight="1">
      <c r="A215" s="187"/>
      <c r="B215" s="187"/>
      <c r="C215" s="187"/>
      <c r="D215" s="187"/>
      <c r="E215" s="187"/>
      <c r="F215" s="187"/>
      <c r="G215" s="187"/>
      <c r="H215" s="187"/>
      <c r="I215" s="187"/>
      <c r="J215" s="187"/>
      <c r="K215" s="187"/>
      <c r="L215" s="187"/>
      <c r="M215" s="187"/>
      <c r="N215" s="187"/>
      <c r="O215" s="187"/>
      <c r="P215" s="187"/>
      <c r="Q215" s="187"/>
      <c r="R215" s="187"/>
      <c r="S215" s="187"/>
      <c r="T215" s="187"/>
      <c r="U215" s="187"/>
      <c r="V215" s="187"/>
      <c r="W215" s="187"/>
      <c r="X215" s="187"/>
      <c r="Y215" s="187"/>
      <c r="Z215" s="187"/>
      <c r="AA215" s="187"/>
      <c r="AB215" s="187"/>
      <c r="AC215" s="187"/>
      <c r="AD215" s="187"/>
      <c r="AE215" s="187"/>
      <c r="AF215" s="187"/>
      <c r="AG215" s="187"/>
      <c r="AH215" s="187"/>
    </row>
    <row r="216" spans="1:34" ht="15" customHeight="1">
      <c r="A216" s="187"/>
      <c r="B216" s="187"/>
      <c r="C216" s="187"/>
      <c r="D216" s="187"/>
      <c r="E216" s="187"/>
      <c r="F216" s="187"/>
      <c r="G216" s="187"/>
      <c r="H216" s="187"/>
      <c r="I216" s="187"/>
      <c r="J216" s="187"/>
      <c r="K216" s="187"/>
      <c r="L216" s="187"/>
      <c r="M216" s="187"/>
      <c r="N216" s="187"/>
      <c r="O216" s="187"/>
      <c r="P216" s="187"/>
      <c r="Q216" s="187"/>
      <c r="R216" s="187"/>
      <c r="S216" s="187"/>
      <c r="T216" s="187"/>
      <c r="U216" s="187"/>
      <c r="V216" s="187"/>
      <c r="W216" s="187"/>
      <c r="X216" s="187"/>
      <c r="Y216" s="187"/>
      <c r="Z216" s="187"/>
      <c r="AA216" s="187"/>
      <c r="AB216" s="187"/>
      <c r="AC216" s="187"/>
      <c r="AD216" s="187"/>
      <c r="AE216" s="187"/>
      <c r="AF216" s="187"/>
      <c r="AG216" s="187"/>
      <c r="AH216" s="187"/>
    </row>
    <row r="217" spans="1:34" ht="15" customHeight="1">
      <c r="A217" s="187"/>
      <c r="B217" s="187"/>
      <c r="C217" s="187"/>
      <c r="D217" s="187"/>
      <c r="E217" s="187"/>
      <c r="F217" s="187"/>
      <c r="G217" s="187"/>
      <c r="H217" s="187"/>
      <c r="I217" s="187"/>
      <c r="J217" s="187"/>
      <c r="K217" s="187"/>
      <c r="L217" s="187"/>
      <c r="M217" s="187"/>
      <c r="N217" s="187"/>
      <c r="O217" s="187"/>
      <c r="P217" s="187"/>
      <c r="Q217" s="187"/>
      <c r="R217" s="187"/>
      <c r="S217" s="187"/>
      <c r="T217" s="187"/>
      <c r="U217" s="187"/>
      <c r="V217" s="187"/>
      <c r="W217" s="187"/>
      <c r="X217" s="187"/>
      <c r="Y217" s="187"/>
      <c r="Z217" s="187"/>
      <c r="AA217" s="187"/>
      <c r="AB217" s="187"/>
      <c r="AC217" s="187"/>
      <c r="AD217" s="187"/>
      <c r="AE217" s="187"/>
      <c r="AF217" s="187"/>
      <c r="AG217" s="187"/>
      <c r="AH217" s="187"/>
    </row>
    <row r="218" spans="1:34" ht="15" customHeight="1">
      <c r="A218" s="187"/>
      <c r="B218" s="187"/>
      <c r="C218" s="187"/>
      <c r="D218" s="187"/>
      <c r="E218" s="187"/>
      <c r="F218" s="187"/>
      <c r="G218" s="187"/>
      <c r="H218" s="187"/>
      <c r="I218" s="187"/>
      <c r="J218" s="187"/>
      <c r="K218" s="187"/>
      <c r="L218" s="187"/>
      <c r="M218" s="187"/>
      <c r="N218" s="187"/>
      <c r="O218" s="187"/>
      <c r="P218" s="187"/>
      <c r="Q218" s="187"/>
      <c r="R218" s="187"/>
      <c r="S218" s="187"/>
      <c r="T218" s="187"/>
      <c r="U218" s="187"/>
      <c r="V218" s="187"/>
      <c r="W218" s="187"/>
      <c r="X218" s="187"/>
      <c r="Y218" s="187"/>
      <c r="Z218" s="187"/>
      <c r="AA218" s="187"/>
      <c r="AB218" s="187"/>
      <c r="AC218" s="187"/>
      <c r="AD218" s="187"/>
      <c r="AE218" s="187"/>
      <c r="AF218" s="187"/>
      <c r="AG218" s="187"/>
      <c r="AH218" s="187"/>
    </row>
    <row r="219" spans="1:34" ht="15" customHeight="1">
      <c r="A219" s="187"/>
      <c r="B219" s="187"/>
      <c r="C219" s="187"/>
      <c r="D219" s="187"/>
      <c r="E219" s="187"/>
      <c r="F219" s="187"/>
      <c r="G219" s="187"/>
      <c r="H219" s="187"/>
      <c r="I219" s="187"/>
      <c r="J219" s="187"/>
      <c r="K219" s="187"/>
      <c r="L219" s="187"/>
      <c r="M219" s="187"/>
      <c r="N219" s="187"/>
      <c r="O219" s="187"/>
      <c r="P219" s="187"/>
      <c r="Q219" s="187"/>
      <c r="R219" s="187"/>
      <c r="S219" s="187"/>
      <c r="T219" s="187"/>
      <c r="U219" s="187"/>
      <c r="V219" s="187"/>
      <c r="W219" s="187"/>
      <c r="X219" s="187"/>
      <c r="Y219" s="187"/>
      <c r="Z219" s="187"/>
      <c r="AA219" s="187"/>
      <c r="AB219" s="187"/>
      <c r="AC219" s="187"/>
      <c r="AD219" s="187"/>
      <c r="AE219" s="187"/>
      <c r="AF219" s="187"/>
      <c r="AG219" s="187"/>
      <c r="AH219" s="187"/>
    </row>
    <row r="220" spans="1:34" ht="15" customHeight="1">
      <c r="A220" s="187"/>
      <c r="B220" s="187"/>
      <c r="C220" s="187"/>
      <c r="D220" s="187"/>
      <c r="E220" s="187"/>
      <c r="F220" s="187"/>
      <c r="G220" s="187"/>
      <c r="H220" s="187"/>
      <c r="I220" s="187"/>
      <c r="J220" s="187"/>
      <c r="K220" s="187"/>
      <c r="L220" s="187"/>
      <c r="M220" s="187"/>
      <c r="N220" s="187"/>
      <c r="O220" s="187"/>
      <c r="P220" s="187"/>
      <c r="Q220" s="187"/>
      <c r="R220" s="187"/>
      <c r="S220" s="187"/>
      <c r="T220" s="187"/>
      <c r="U220" s="187"/>
      <c r="V220" s="187"/>
      <c r="W220" s="187"/>
      <c r="X220" s="187"/>
      <c r="Y220" s="187"/>
      <c r="Z220" s="187"/>
      <c r="AA220" s="187"/>
      <c r="AB220" s="187"/>
      <c r="AC220" s="187"/>
      <c r="AD220" s="187"/>
      <c r="AE220" s="187"/>
      <c r="AF220" s="187"/>
      <c r="AG220" s="187"/>
      <c r="AH220" s="187"/>
    </row>
    <row r="221" spans="1:34" ht="15" customHeight="1">
      <c r="A221" s="187"/>
      <c r="B221" s="187"/>
      <c r="C221" s="187"/>
      <c r="D221" s="187"/>
      <c r="E221" s="187"/>
      <c r="F221" s="187"/>
      <c r="G221" s="187"/>
      <c r="H221" s="187"/>
      <c r="I221" s="187"/>
      <c r="J221" s="187"/>
      <c r="K221" s="187"/>
      <c r="L221" s="187"/>
      <c r="M221" s="187"/>
      <c r="N221" s="187"/>
      <c r="O221" s="187"/>
      <c r="P221" s="187"/>
      <c r="Q221" s="187"/>
      <c r="R221" s="187"/>
      <c r="S221" s="187"/>
      <c r="T221" s="187"/>
      <c r="U221" s="187"/>
      <c r="V221" s="187"/>
      <c r="W221" s="187"/>
      <c r="X221" s="187"/>
      <c r="Y221" s="187"/>
      <c r="Z221" s="187"/>
      <c r="AA221" s="187"/>
      <c r="AB221" s="187"/>
      <c r="AC221" s="187"/>
      <c r="AD221" s="187"/>
      <c r="AE221" s="187"/>
      <c r="AF221" s="187"/>
      <c r="AG221" s="187"/>
      <c r="AH221" s="187"/>
    </row>
    <row r="222" spans="1:34" ht="15" customHeight="1">
      <c r="A222" s="187"/>
      <c r="B222" s="187"/>
      <c r="C222" s="187"/>
      <c r="D222" s="187"/>
      <c r="E222" s="187"/>
      <c r="F222" s="187"/>
      <c r="G222" s="187"/>
      <c r="H222" s="187"/>
      <c r="I222" s="187"/>
      <c r="J222" s="187"/>
      <c r="K222" s="187"/>
      <c r="L222" s="187"/>
      <c r="M222" s="187"/>
      <c r="N222" s="187"/>
      <c r="O222" s="187"/>
      <c r="P222" s="187"/>
      <c r="Q222" s="187"/>
      <c r="R222" s="187"/>
      <c r="S222" s="187"/>
      <c r="T222" s="187"/>
      <c r="U222" s="187"/>
      <c r="V222" s="187"/>
      <c r="W222" s="187"/>
      <c r="X222" s="187"/>
      <c r="Y222" s="187"/>
      <c r="Z222" s="187"/>
      <c r="AA222" s="187"/>
      <c r="AB222" s="187"/>
      <c r="AC222" s="187"/>
      <c r="AD222" s="187"/>
      <c r="AE222" s="187"/>
      <c r="AF222" s="187"/>
      <c r="AG222" s="187"/>
      <c r="AH222" s="187"/>
    </row>
    <row r="223" spans="1:34" ht="15" customHeight="1">
      <c r="A223" s="187"/>
      <c r="B223" s="187"/>
      <c r="C223" s="187"/>
      <c r="D223" s="187"/>
      <c r="E223" s="187"/>
      <c r="F223" s="187"/>
      <c r="G223" s="187"/>
      <c r="H223" s="187"/>
      <c r="I223" s="187"/>
      <c r="J223" s="187"/>
      <c r="K223" s="187"/>
      <c r="L223" s="187"/>
      <c r="M223" s="187"/>
      <c r="N223" s="187"/>
      <c r="O223" s="187"/>
      <c r="P223" s="187"/>
      <c r="Q223" s="187"/>
      <c r="R223" s="187"/>
      <c r="S223" s="187"/>
      <c r="T223" s="187"/>
      <c r="U223" s="187"/>
      <c r="V223" s="187"/>
      <c r="W223" s="187"/>
      <c r="X223" s="187"/>
      <c r="Y223" s="187"/>
      <c r="Z223" s="187"/>
      <c r="AA223" s="187"/>
      <c r="AB223" s="187"/>
      <c r="AC223" s="187"/>
      <c r="AD223" s="187"/>
      <c r="AE223" s="187"/>
      <c r="AF223" s="187"/>
      <c r="AG223" s="187"/>
      <c r="AH223" s="187"/>
    </row>
    <row r="224" spans="1:34" ht="15" customHeight="1">
      <c r="A224" s="187"/>
      <c r="B224" s="187"/>
      <c r="C224" s="187"/>
      <c r="D224" s="187"/>
      <c r="E224" s="187"/>
      <c r="F224" s="187"/>
      <c r="G224" s="187"/>
      <c r="H224" s="187"/>
      <c r="I224" s="187"/>
      <c r="J224" s="187"/>
      <c r="K224" s="187"/>
      <c r="L224" s="187"/>
      <c r="M224" s="187"/>
      <c r="N224" s="187"/>
      <c r="O224" s="187"/>
      <c r="P224" s="187"/>
      <c r="Q224" s="187"/>
      <c r="R224" s="187"/>
      <c r="S224" s="187"/>
      <c r="T224" s="187"/>
      <c r="U224" s="187"/>
      <c r="V224" s="187"/>
      <c r="W224" s="187"/>
      <c r="X224" s="187"/>
      <c r="Y224" s="187"/>
      <c r="Z224" s="187"/>
      <c r="AA224" s="187"/>
      <c r="AB224" s="187"/>
      <c r="AC224" s="187"/>
      <c r="AD224" s="187"/>
      <c r="AE224" s="187"/>
      <c r="AF224" s="187"/>
      <c r="AG224" s="187"/>
      <c r="AH224" s="187"/>
    </row>
    <row r="225" spans="1:34" ht="15" customHeight="1">
      <c r="A225" s="187"/>
      <c r="B225" s="187"/>
      <c r="C225" s="187"/>
      <c r="D225" s="187"/>
      <c r="E225" s="187"/>
      <c r="F225" s="187"/>
      <c r="G225" s="187"/>
      <c r="H225" s="187"/>
      <c r="I225" s="187"/>
      <c r="J225" s="187"/>
      <c r="K225" s="187"/>
      <c r="L225" s="187"/>
      <c r="M225" s="187"/>
      <c r="N225" s="187"/>
      <c r="O225" s="187"/>
      <c r="P225" s="187"/>
      <c r="Q225" s="187"/>
      <c r="R225" s="187"/>
      <c r="S225" s="187"/>
      <c r="T225" s="187"/>
      <c r="U225" s="187"/>
      <c r="V225" s="187"/>
      <c r="W225" s="187"/>
      <c r="X225" s="187"/>
      <c r="Y225" s="187"/>
      <c r="Z225" s="187"/>
      <c r="AA225" s="187"/>
      <c r="AB225" s="187"/>
      <c r="AC225" s="187"/>
      <c r="AD225" s="187"/>
      <c r="AE225" s="187"/>
      <c r="AF225" s="187"/>
      <c r="AG225" s="187"/>
      <c r="AH225" s="187"/>
    </row>
    <row r="226" spans="1:34" ht="15" customHeight="1">
      <c r="A226" s="187"/>
      <c r="B226" s="187"/>
      <c r="C226" s="187"/>
      <c r="D226" s="187"/>
      <c r="E226" s="187"/>
      <c r="F226" s="187"/>
      <c r="G226" s="187"/>
      <c r="H226" s="187"/>
      <c r="I226" s="187"/>
      <c r="J226" s="187"/>
      <c r="K226" s="187"/>
      <c r="L226" s="187"/>
      <c r="M226" s="187"/>
      <c r="N226" s="187"/>
      <c r="O226" s="187"/>
      <c r="P226" s="187"/>
      <c r="Q226" s="187"/>
      <c r="R226" s="187"/>
      <c r="S226" s="187"/>
      <c r="T226" s="187"/>
      <c r="U226" s="187"/>
      <c r="V226" s="187"/>
      <c r="W226" s="187"/>
      <c r="X226" s="187"/>
      <c r="Y226" s="187"/>
      <c r="Z226" s="187"/>
      <c r="AA226" s="187"/>
      <c r="AB226" s="187"/>
      <c r="AC226" s="187"/>
      <c r="AD226" s="187"/>
      <c r="AE226" s="187"/>
      <c r="AF226" s="187"/>
      <c r="AG226" s="187"/>
      <c r="AH226" s="187"/>
    </row>
    <row r="227" spans="1:34" ht="15" customHeight="1">
      <c r="A227" s="187"/>
      <c r="B227" s="187"/>
      <c r="C227" s="187"/>
      <c r="D227" s="187"/>
      <c r="E227" s="187"/>
      <c r="F227" s="187"/>
      <c r="G227" s="187"/>
      <c r="H227" s="187"/>
      <c r="I227" s="187"/>
      <c r="J227" s="187"/>
      <c r="K227" s="187"/>
      <c r="L227" s="187"/>
      <c r="M227" s="187"/>
      <c r="N227" s="187"/>
      <c r="O227" s="187"/>
      <c r="P227" s="187"/>
      <c r="Q227" s="187"/>
      <c r="R227" s="187"/>
      <c r="S227" s="187"/>
      <c r="T227" s="187"/>
      <c r="U227" s="187"/>
      <c r="V227" s="187"/>
      <c r="W227" s="187"/>
      <c r="X227" s="187"/>
      <c r="Y227" s="187"/>
      <c r="Z227" s="187"/>
      <c r="AA227" s="187"/>
      <c r="AB227" s="187"/>
      <c r="AC227" s="187"/>
      <c r="AD227" s="187"/>
      <c r="AE227" s="187"/>
      <c r="AF227" s="187"/>
      <c r="AG227" s="187"/>
      <c r="AH227" s="187"/>
    </row>
    <row r="228" spans="1:34" ht="15" customHeight="1">
      <c r="A228" s="187"/>
      <c r="B228" s="187"/>
      <c r="C228" s="187"/>
      <c r="D228" s="187"/>
      <c r="E228" s="187"/>
      <c r="F228" s="187"/>
      <c r="G228" s="187"/>
      <c r="H228" s="187"/>
      <c r="I228" s="187"/>
      <c r="J228" s="187"/>
      <c r="K228" s="187"/>
      <c r="L228" s="187"/>
      <c r="M228" s="187"/>
      <c r="N228" s="187"/>
      <c r="O228" s="187"/>
      <c r="P228" s="187"/>
      <c r="Q228" s="187"/>
      <c r="R228" s="187"/>
      <c r="S228" s="187"/>
      <c r="T228" s="187"/>
      <c r="U228" s="187"/>
      <c r="V228" s="187"/>
      <c r="W228" s="187"/>
      <c r="X228" s="187"/>
      <c r="Y228" s="187"/>
      <c r="Z228" s="187"/>
      <c r="AA228" s="187"/>
      <c r="AB228" s="187"/>
      <c r="AC228" s="187"/>
      <c r="AD228" s="187"/>
      <c r="AE228" s="187"/>
      <c r="AF228" s="187"/>
      <c r="AG228" s="187"/>
      <c r="AH228" s="187"/>
    </row>
    <row r="229" spans="1:34" ht="15" customHeight="1">
      <c r="A229" s="187"/>
      <c r="B229" s="187"/>
      <c r="C229" s="187"/>
      <c r="D229" s="187"/>
      <c r="E229" s="187"/>
      <c r="F229" s="187"/>
      <c r="G229" s="187"/>
      <c r="H229" s="187"/>
      <c r="I229" s="187"/>
      <c r="J229" s="187"/>
      <c r="K229" s="187"/>
      <c r="L229" s="187"/>
      <c r="M229" s="187"/>
      <c r="N229" s="187"/>
      <c r="O229" s="187"/>
      <c r="P229" s="187"/>
      <c r="Q229" s="187"/>
      <c r="R229" s="187"/>
      <c r="S229" s="187"/>
      <c r="T229" s="187"/>
      <c r="U229" s="187"/>
      <c r="V229" s="187"/>
      <c r="W229" s="187"/>
      <c r="X229" s="187"/>
      <c r="Y229" s="187"/>
      <c r="Z229" s="187"/>
      <c r="AA229" s="187"/>
      <c r="AB229" s="187"/>
      <c r="AC229" s="187"/>
      <c r="AD229" s="187"/>
      <c r="AE229" s="187"/>
      <c r="AF229" s="187"/>
      <c r="AG229" s="187"/>
      <c r="AH229" s="187"/>
    </row>
    <row r="230" spans="1:34" ht="15" customHeight="1">
      <c r="A230" s="187"/>
      <c r="B230" s="187"/>
      <c r="C230" s="187"/>
      <c r="D230" s="187"/>
      <c r="E230" s="187"/>
      <c r="F230" s="187"/>
      <c r="G230" s="187"/>
      <c r="H230" s="187"/>
      <c r="I230" s="187"/>
      <c r="J230" s="187"/>
      <c r="K230" s="187"/>
      <c r="L230" s="187"/>
      <c r="M230" s="187"/>
      <c r="N230" s="187"/>
      <c r="O230" s="187"/>
      <c r="P230" s="187"/>
      <c r="Q230" s="187"/>
      <c r="R230" s="187"/>
      <c r="S230" s="187"/>
      <c r="T230" s="187"/>
      <c r="U230" s="187"/>
      <c r="V230" s="187"/>
      <c r="W230" s="187"/>
      <c r="X230" s="187"/>
      <c r="Y230" s="187"/>
      <c r="Z230" s="187"/>
      <c r="AA230" s="187"/>
      <c r="AB230" s="187"/>
      <c r="AC230" s="187"/>
      <c r="AD230" s="187"/>
      <c r="AE230" s="187"/>
      <c r="AF230" s="187"/>
      <c r="AG230" s="187"/>
      <c r="AH230" s="187"/>
    </row>
    <row r="231" spans="1:34" ht="15" customHeight="1">
      <c r="A231" s="187"/>
      <c r="B231" s="187"/>
      <c r="C231" s="187"/>
      <c r="D231" s="187"/>
      <c r="E231" s="187"/>
      <c r="F231" s="187"/>
      <c r="G231" s="187"/>
      <c r="H231" s="187"/>
      <c r="I231" s="187"/>
      <c r="J231" s="187"/>
      <c r="K231" s="187"/>
      <c r="L231" s="187"/>
      <c r="M231" s="187"/>
      <c r="N231" s="187"/>
      <c r="O231" s="187"/>
      <c r="P231" s="187"/>
      <c r="Q231" s="187"/>
      <c r="R231" s="187"/>
      <c r="S231" s="187"/>
      <c r="T231" s="187"/>
      <c r="U231" s="187"/>
      <c r="V231" s="187"/>
      <c r="W231" s="187"/>
      <c r="X231" s="187"/>
      <c r="Y231" s="187"/>
      <c r="Z231" s="187"/>
      <c r="AA231" s="187"/>
      <c r="AB231" s="187"/>
      <c r="AC231" s="187"/>
      <c r="AD231" s="187"/>
      <c r="AE231" s="187"/>
      <c r="AF231" s="187"/>
      <c r="AG231" s="187"/>
      <c r="AH231" s="187"/>
    </row>
    <row r="232" spans="1:34" ht="15" customHeight="1">
      <c r="A232" s="187"/>
      <c r="B232" s="187"/>
      <c r="C232" s="187"/>
      <c r="D232" s="187"/>
      <c r="E232" s="187"/>
      <c r="F232" s="187"/>
      <c r="G232" s="187"/>
      <c r="H232" s="187"/>
      <c r="I232" s="187"/>
      <c r="J232" s="187"/>
      <c r="K232" s="187"/>
      <c r="L232" s="187"/>
      <c r="M232" s="187"/>
      <c r="N232" s="187"/>
      <c r="O232" s="187"/>
      <c r="P232" s="187"/>
      <c r="Q232" s="187"/>
      <c r="R232" s="187"/>
      <c r="S232" s="187"/>
      <c r="T232" s="187"/>
      <c r="U232" s="187"/>
      <c r="V232" s="187"/>
      <c r="W232" s="187"/>
      <c r="X232" s="187"/>
      <c r="Y232" s="187"/>
      <c r="Z232" s="187"/>
      <c r="AA232" s="187"/>
      <c r="AB232" s="187"/>
      <c r="AC232" s="187"/>
      <c r="AD232" s="187"/>
      <c r="AE232" s="187"/>
      <c r="AF232" s="187"/>
      <c r="AG232" s="187"/>
      <c r="AH232" s="187"/>
    </row>
    <row r="233" spans="1:34" ht="15" customHeight="1">
      <c r="A233" s="187"/>
      <c r="B233" s="187"/>
      <c r="C233" s="187"/>
      <c r="D233" s="187"/>
      <c r="E233" s="187"/>
      <c r="F233" s="187"/>
      <c r="G233" s="187"/>
      <c r="H233" s="187"/>
      <c r="I233" s="187"/>
      <c r="J233" s="187"/>
      <c r="K233" s="187"/>
      <c r="L233" s="187"/>
      <c r="M233" s="187"/>
      <c r="N233" s="187"/>
      <c r="O233" s="187"/>
      <c r="P233" s="187"/>
      <c r="Q233" s="187"/>
      <c r="R233" s="187"/>
      <c r="S233" s="187"/>
      <c r="T233" s="187"/>
      <c r="U233" s="187"/>
      <c r="V233" s="187"/>
      <c r="W233" s="187"/>
      <c r="X233" s="187"/>
      <c r="Y233" s="187"/>
      <c r="Z233" s="187"/>
      <c r="AA233" s="187"/>
      <c r="AB233" s="187"/>
      <c r="AC233" s="187"/>
      <c r="AD233" s="187"/>
      <c r="AE233" s="187"/>
      <c r="AF233" s="187"/>
      <c r="AG233" s="187"/>
      <c r="AH233" s="187"/>
    </row>
    <row r="234" spans="1:34" ht="15" customHeight="1">
      <c r="A234" s="187"/>
      <c r="B234" s="187"/>
      <c r="C234" s="187"/>
      <c r="D234" s="187"/>
      <c r="E234" s="187"/>
      <c r="F234" s="187"/>
      <c r="G234" s="187"/>
      <c r="H234" s="187"/>
      <c r="I234" s="187"/>
      <c r="J234" s="187"/>
      <c r="K234" s="187"/>
      <c r="L234" s="187"/>
      <c r="M234" s="187"/>
      <c r="N234" s="187"/>
      <c r="O234" s="187"/>
      <c r="P234" s="187"/>
      <c r="Q234" s="187"/>
      <c r="R234" s="187"/>
      <c r="S234" s="187"/>
      <c r="T234" s="187"/>
      <c r="U234" s="187"/>
      <c r="V234" s="187"/>
      <c r="W234" s="187"/>
      <c r="X234" s="187"/>
      <c r="Y234" s="187"/>
      <c r="Z234" s="187"/>
      <c r="AA234" s="187"/>
      <c r="AB234" s="187"/>
      <c r="AC234" s="187"/>
      <c r="AD234" s="187"/>
      <c r="AE234" s="187"/>
      <c r="AF234" s="187"/>
      <c r="AG234" s="187"/>
      <c r="AH234" s="187"/>
    </row>
    <row r="235" spans="1:34" ht="15" customHeight="1">
      <c r="A235" s="187"/>
      <c r="B235" s="187"/>
      <c r="C235" s="187"/>
      <c r="D235" s="187"/>
      <c r="E235" s="187"/>
      <c r="F235" s="187"/>
      <c r="G235" s="187"/>
      <c r="H235" s="187"/>
      <c r="I235" s="187"/>
      <c r="J235" s="187"/>
      <c r="K235" s="187"/>
      <c r="L235" s="187"/>
      <c r="M235" s="187"/>
      <c r="N235" s="187"/>
      <c r="O235" s="187"/>
      <c r="P235" s="187"/>
      <c r="Q235" s="187"/>
      <c r="R235" s="187"/>
      <c r="S235" s="187"/>
      <c r="T235" s="187"/>
      <c r="U235" s="187"/>
      <c r="V235" s="187"/>
      <c r="W235" s="187"/>
      <c r="X235" s="187"/>
      <c r="Y235" s="187"/>
      <c r="Z235" s="187"/>
      <c r="AA235" s="187"/>
      <c r="AB235" s="187"/>
      <c r="AC235" s="187"/>
      <c r="AD235" s="187"/>
      <c r="AE235" s="187"/>
      <c r="AF235" s="187"/>
      <c r="AG235" s="187"/>
      <c r="AH235" s="187"/>
    </row>
    <row r="236" spans="1:34" ht="15" customHeight="1">
      <c r="A236" s="187"/>
      <c r="B236" s="187"/>
      <c r="C236" s="187"/>
      <c r="D236" s="187"/>
      <c r="E236" s="187"/>
      <c r="F236" s="187"/>
      <c r="G236" s="187"/>
      <c r="H236" s="187"/>
      <c r="I236" s="187"/>
      <c r="J236" s="187"/>
      <c r="K236" s="187"/>
      <c r="L236" s="187"/>
      <c r="M236" s="187"/>
      <c r="N236" s="187"/>
      <c r="O236" s="187"/>
      <c r="P236" s="187"/>
      <c r="Q236" s="187"/>
      <c r="R236" s="187"/>
      <c r="S236" s="187"/>
      <c r="T236" s="187"/>
      <c r="U236" s="187"/>
      <c r="V236" s="187"/>
      <c r="W236" s="187"/>
      <c r="X236" s="187"/>
      <c r="Y236" s="187"/>
      <c r="Z236" s="187"/>
      <c r="AA236" s="187"/>
      <c r="AB236" s="187"/>
      <c r="AC236" s="187"/>
      <c r="AD236" s="187"/>
      <c r="AE236" s="187"/>
      <c r="AF236" s="187"/>
      <c r="AG236" s="187"/>
      <c r="AH236" s="187"/>
    </row>
    <row r="237" spans="1:34" ht="15" customHeight="1">
      <c r="A237" s="187"/>
      <c r="B237" s="187"/>
      <c r="C237" s="187"/>
      <c r="D237" s="187"/>
      <c r="E237" s="187"/>
      <c r="F237" s="187"/>
      <c r="G237" s="187"/>
      <c r="H237" s="187"/>
      <c r="I237" s="187"/>
      <c r="J237" s="187"/>
      <c r="K237" s="187"/>
      <c r="L237" s="187"/>
      <c r="M237" s="187"/>
      <c r="N237" s="187"/>
      <c r="O237" s="187"/>
      <c r="P237" s="187"/>
      <c r="Q237" s="187"/>
      <c r="R237" s="187"/>
      <c r="S237" s="187"/>
      <c r="T237" s="187"/>
      <c r="U237" s="187"/>
      <c r="V237" s="187"/>
      <c r="W237" s="187"/>
      <c r="X237" s="187"/>
      <c r="Y237" s="187"/>
      <c r="Z237" s="187"/>
      <c r="AA237" s="187"/>
      <c r="AB237" s="187"/>
      <c r="AC237" s="187"/>
      <c r="AD237" s="187"/>
      <c r="AE237" s="187"/>
      <c r="AF237" s="187"/>
      <c r="AG237" s="187"/>
      <c r="AH237" s="187"/>
    </row>
    <row r="238" spans="1:34" ht="15" customHeight="1">
      <c r="A238" s="187"/>
      <c r="B238" s="187"/>
      <c r="C238" s="187"/>
      <c r="D238" s="187"/>
      <c r="E238" s="187"/>
      <c r="F238" s="187"/>
      <c r="G238" s="187"/>
      <c r="H238" s="187"/>
      <c r="I238" s="187"/>
      <c r="J238" s="187"/>
      <c r="K238" s="187"/>
      <c r="L238" s="187"/>
      <c r="M238" s="187"/>
      <c r="N238" s="187"/>
      <c r="O238" s="187"/>
      <c r="P238" s="187"/>
      <c r="Q238" s="187"/>
      <c r="R238" s="187"/>
      <c r="S238" s="187"/>
      <c r="T238" s="187"/>
      <c r="U238" s="187"/>
      <c r="V238" s="187"/>
      <c r="W238" s="187"/>
      <c r="X238" s="187"/>
      <c r="Y238" s="187"/>
      <c r="Z238" s="187"/>
      <c r="AA238" s="187"/>
      <c r="AB238" s="187"/>
      <c r="AC238" s="187"/>
      <c r="AD238" s="187"/>
      <c r="AE238" s="187"/>
      <c r="AF238" s="187"/>
      <c r="AG238" s="187"/>
      <c r="AH238" s="187"/>
    </row>
    <row r="239" spans="1:34" ht="15" customHeight="1">
      <c r="A239" s="187"/>
      <c r="B239" s="187"/>
      <c r="C239" s="187"/>
      <c r="D239" s="187"/>
      <c r="E239" s="187"/>
      <c r="F239" s="187"/>
      <c r="G239" s="187"/>
      <c r="H239" s="187"/>
      <c r="I239" s="187"/>
      <c r="J239" s="187"/>
      <c r="K239" s="187"/>
      <c r="L239" s="187"/>
      <c r="M239" s="187"/>
      <c r="N239" s="187"/>
      <c r="O239" s="187"/>
      <c r="P239" s="187"/>
      <c r="Q239" s="187"/>
      <c r="R239" s="187"/>
      <c r="S239" s="187"/>
      <c r="T239" s="187"/>
      <c r="U239" s="187"/>
      <c r="V239" s="187"/>
      <c r="W239" s="187"/>
      <c r="X239" s="187"/>
      <c r="Y239" s="187"/>
      <c r="Z239" s="187"/>
      <c r="AA239" s="187"/>
      <c r="AB239" s="187"/>
      <c r="AC239" s="187"/>
      <c r="AD239" s="187"/>
      <c r="AE239" s="187"/>
      <c r="AF239" s="187"/>
      <c r="AG239" s="187"/>
      <c r="AH239" s="187"/>
    </row>
    <row r="240" spans="1:34" ht="15" customHeight="1">
      <c r="A240" s="187"/>
      <c r="B240" s="187"/>
      <c r="C240" s="187"/>
      <c r="D240" s="187"/>
      <c r="E240" s="187"/>
      <c r="F240" s="187"/>
      <c r="G240" s="187"/>
      <c r="H240" s="187"/>
      <c r="I240" s="187"/>
      <c r="J240" s="187"/>
      <c r="K240" s="187"/>
      <c r="L240" s="187"/>
      <c r="M240" s="187"/>
      <c r="N240" s="187"/>
      <c r="O240" s="187"/>
      <c r="P240" s="187"/>
      <c r="Q240" s="187"/>
      <c r="R240" s="187"/>
      <c r="S240" s="187"/>
      <c r="T240" s="187"/>
      <c r="U240" s="187"/>
      <c r="V240" s="187"/>
      <c r="W240" s="187"/>
      <c r="X240" s="187"/>
      <c r="Y240" s="187"/>
      <c r="Z240" s="187"/>
      <c r="AA240" s="187"/>
      <c r="AB240" s="187"/>
      <c r="AC240" s="187"/>
      <c r="AD240" s="187"/>
      <c r="AE240" s="187"/>
      <c r="AF240" s="187"/>
      <c r="AG240" s="187"/>
      <c r="AH240" s="187"/>
    </row>
    <row r="241" spans="1:34" ht="15" customHeight="1">
      <c r="A241" s="187"/>
      <c r="B241" s="187"/>
      <c r="C241" s="187"/>
      <c r="D241" s="187"/>
      <c r="E241" s="187"/>
      <c r="F241" s="187"/>
      <c r="G241" s="187"/>
      <c r="H241" s="187"/>
      <c r="I241" s="187"/>
      <c r="J241" s="187"/>
      <c r="K241" s="187"/>
      <c r="L241" s="187"/>
      <c r="M241" s="187"/>
      <c r="N241" s="187"/>
      <c r="O241" s="187"/>
      <c r="P241" s="187"/>
      <c r="Q241" s="187"/>
      <c r="R241" s="187"/>
      <c r="S241" s="187"/>
      <c r="T241" s="187"/>
      <c r="U241" s="187"/>
      <c r="V241" s="187"/>
      <c r="W241" s="187"/>
      <c r="X241" s="187"/>
      <c r="Y241" s="187"/>
      <c r="Z241" s="187"/>
      <c r="AA241" s="187"/>
      <c r="AB241" s="187"/>
      <c r="AC241" s="187"/>
      <c r="AD241" s="187"/>
      <c r="AE241" s="187"/>
      <c r="AF241" s="187"/>
      <c r="AG241" s="187"/>
      <c r="AH241" s="187"/>
    </row>
    <row r="242" spans="1:34" ht="15" customHeight="1">
      <c r="A242" s="187"/>
      <c r="B242" s="187"/>
      <c r="C242" s="187"/>
      <c r="D242" s="187"/>
      <c r="E242" s="187"/>
      <c r="F242" s="187"/>
      <c r="G242" s="187"/>
      <c r="H242" s="187"/>
      <c r="I242" s="187"/>
      <c r="J242" s="187"/>
      <c r="K242" s="187"/>
      <c r="L242" s="187"/>
      <c r="M242" s="187"/>
      <c r="N242" s="187"/>
      <c r="O242" s="187"/>
      <c r="P242" s="187"/>
      <c r="Q242" s="187"/>
      <c r="R242" s="187"/>
      <c r="S242" s="187"/>
      <c r="T242" s="187"/>
      <c r="U242" s="187"/>
      <c r="V242" s="187"/>
      <c r="W242" s="187"/>
      <c r="X242" s="187"/>
      <c r="Y242" s="187"/>
      <c r="Z242" s="187"/>
      <c r="AA242" s="187"/>
      <c r="AB242" s="187"/>
      <c r="AC242" s="187"/>
      <c r="AD242" s="187"/>
      <c r="AE242" s="187"/>
      <c r="AF242" s="187"/>
      <c r="AG242" s="187"/>
      <c r="AH242" s="187"/>
    </row>
    <row r="243" spans="1:34" ht="15" customHeight="1">
      <c r="A243" s="187"/>
      <c r="B243" s="187"/>
      <c r="C243" s="187"/>
      <c r="D243" s="187"/>
      <c r="E243" s="187"/>
      <c r="F243" s="187"/>
      <c r="G243" s="187"/>
      <c r="H243" s="187"/>
      <c r="I243" s="187"/>
      <c r="J243" s="187"/>
      <c r="K243" s="187"/>
      <c r="L243" s="187"/>
      <c r="M243" s="187"/>
      <c r="N243" s="187"/>
      <c r="O243" s="187"/>
      <c r="P243" s="187"/>
      <c r="Q243" s="187"/>
      <c r="R243" s="187"/>
      <c r="S243" s="187"/>
      <c r="T243" s="187"/>
      <c r="U243" s="187"/>
      <c r="V243" s="187"/>
      <c r="W243" s="187"/>
      <c r="X243" s="187"/>
      <c r="Y243" s="187"/>
      <c r="Z243" s="187"/>
      <c r="AA243" s="187"/>
      <c r="AB243" s="187"/>
      <c r="AC243" s="187"/>
      <c r="AD243" s="187"/>
      <c r="AE243" s="187"/>
      <c r="AF243" s="187"/>
      <c r="AG243" s="187"/>
      <c r="AH243" s="187"/>
    </row>
    <row r="244" spans="1:34" ht="15" customHeight="1">
      <c r="A244" s="187"/>
      <c r="B244" s="187"/>
      <c r="C244" s="187"/>
      <c r="D244" s="187"/>
      <c r="E244" s="187"/>
      <c r="F244" s="187"/>
      <c r="G244" s="187"/>
      <c r="H244" s="187"/>
      <c r="I244" s="187"/>
      <c r="J244" s="187"/>
      <c r="K244" s="187"/>
      <c r="L244" s="187"/>
      <c r="M244" s="187"/>
      <c r="N244" s="187"/>
      <c r="O244" s="187"/>
      <c r="P244" s="187"/>
      <c r="Q244" s="187"/>
      <c r="R244" s="187"/>
      <c r="S244" s="187"/>
      <c r="T244" s="187"/>
      <c r="U244" s="187"/>
      <c r="V244" s="187"/>
      <c r="W244" s="187"/>
      <c r="X244" s="187"/>
      <c r="Y244" s="187"/>
      <c r="Z244" s="187"/>
      <c r="AA244" s="187"/>
      <c r="AB244" s="187"/>
      <c r="AC244" s="187"/>
      <c r="AD244" s="187"/>
      <c r="AE244" s="187"/>
      <c r="AF244" s="187"/>
      <c r="AG244" s="187"/>
      <c r="AH244" s="187"/>
    </row>
    <row r="245" spans="1:34" ht="15" customHeight="1">
      <c r="A245" s="187"/>
      <c r="B245" s="187"/>
      <c r="C245" s="187"/>
      <c r="D245" s="187"/>
      <c r="E245" s="187"/>
      <c r="F245" s="187"/>
      <c r="G245" s="187"/>
      <c r="H245" s="187"/>
      <c r="I245" s="187"/>
      <c r="J245" s="187"/>
      <c r="K245" s="187"/>
      <c r="L245" s="187"/>
      <c r="M245" s="187"/>
      <c r="N245" s="187"/>
      <c r="O245" s="187"/>
      <c r="P245" s="187"/>
      <c r="Q245" s="187"/>
      <c r="R245" s="187"/>
      <c r="S245" s="187"/>
      <c r="T245" s="187"/>
      <c r="U245" s="187"/>
      <c r="V245" s="187"/>
      <c r="W245" s="187"/>
      <c r="X245" s="187"/>
      <c r="Y245" s="187"/>
      <c r="Z245" s="187"/>
      <c r="AA245" s="187"/>
      <c r="AB245" s="187"/>
      <c r="AC245" s="187"/>
      <c r="AD245" s="187"/>
      <c r="AE245" s="187"/>
      <c r="AF245" s="187"/>
      <c r="AG245" s="187"/>
      <c r="AH245" s="187"/>
    </row>
    <row r="246" spans="1:34" ht="15" customHeight="1">
      <c r="A246" s="187"/>
      <c r="B246" s="187"/>
      <c r="C246" s="187"/>
      <c r="D246" s="187"/>
      <c r="E246" s="187"/>
      <c r="F246" s="187"/>
      <c r="G246" s="187"/>
      <c r="H246" s="187"/>
      <c r="I246" s="187"/>
      <c r="J246" s="187"/>
      <c r="K246" s="187"/>
      <c r="L246" s="187"/>
      <c r="M246" s="187"/>
      <c r="N246" s="187"/>
      <c r="O246" s="187"/>
      <c r="P246" s="187"/>
      <c r="Q246" s="187"/>
      <c r="R246" s="187"/>
      <c r="S246" s="187"/>
      <c r="T246" s="187"/>
      <c r="U246" s="187"/>
      <c r="V246" s="187"/>
      <c r="W246" s="187"/>
      <c r="X246" s="187"/>
      <c r="Y246" s="187"/>
      <c r="Z246" s="187"/>
      <c r="AA246" s="187"/>
      <c r="AB246" s="187"/>
      <c r="AC246" s="187"/>
      <c r="AD246" s="187"/>
      <c r="AE246" s="187"/>
      <c r="AF246" s="187"/>
      <c r="AG246" s="187"/>
      <c r="AH246" s="187"/>
    </row>
    <row r="247" spans="1:34" ht="15" customHeight="1">
      <c r="A247" s="187"/>
      <c r="B247" s="187"/>
      <c r="C247" s="187"/>
      <c r="D247" s="187"/>
      <c r="E247" s="187"/>
      <c r="F247" s="187"/>
      <c r="G247" s="187"/>
      <c r="H247" s="187"/>
      <c r="I247" s="187"/>
      <c r="J247" s="187"/>
      <c r="K247" s="187"/>
      <c r="L247" s="187"/>
      <c r="M247" s="187"/>
      <c r="N247" s="187"/>
      <c r="O247" s="187"/>
      <c r="P247" s="187"/>
      <c r="Q247" s="187"/>
      <c r="R247" s="187"/>
      <c r="S247" s="187"/>
      <c r="T247" s="187"/>
      <c r="U247" s="187"/>
      <c r="V247" s="187"/>
      <c r="W247" s="187"/>
      <c r="X247" s="187"/>
      <c r="Y247" s="187"/>
      <c r="Z247" s="187"/>
      <c r="AA247" s="187"/>
      <c r="AB247" s="187"/>
      <c r="AC247" s="187"/>
      <c r="AD247" s="187"/>
      <c r="AE247" s="187"/>
      <c r="AF247" s="187"/>
      <c r="AG247" s="187"/>
      <c r="AH247" s="187"/>
    </row>
    <row r="248" spans="1:34" ht="15" customHeight="1">
      <c r="A248" s="187"/>
      <c r="B248" s="187"/>
      <c r="C248" s="187"/>
      <c r="D248" s="187"/>
      <c r="E248" s="187"/>
      <c r="F248" s="187"/>
      <c r="G248" s="187"/>
      <c r="H248" s="187"/>
      <c r="I248" s="187"/>
      <c r="J248" s="187"/>
      <c r="K248" s="187"/>
      <c r="L248" s="187"/>
      <c r="M248" s="187"/>
      <c r="N248" s="187"/>
      <c r="O248" s="187"/>
      <c r="P248" s="187"/>
      <c r="Q248" s="187"/>
      <c r="R248" s="187"/>
      <c r="S248" s="187"/>
      <c r="T248" s="187"/>
      <c r="U248" s="187"/>
      <c r="V248" s="187"/>
      <c r="W248" s="187"/>
      <c r="X248" s="187"/>
      <c r="Y248" s="187"/>
      <c r="Z248" s="187"/>
      <c r="AA248" s="187"/>
      <c r="AB248" s="187"/>
      <c r="AC248" s="187"/>
      <c r="AD248" s="187"/>
      <c r="AE248" s="187"/>
      <c r="AF248" s="187"/>
      <c r="AG248" s="187"/>
      <c r="AH248" s="187"/>
    </row>
    <row r="249" spans="1:34" ht="15" customHeight="1">
      <c r="A249" s="187"/>
      <c r="B249" s="187"/>
      <c r="C249" s="187"/>
      <c r="D249" s="187"/>
      <c r="E249" s="187"/>
      <c r="F249" s="187"/>
      <c r="G249" s="187"/>
      <c r="H249" s="187"/>
      <c r="I249" s="187"/>
      <c r="J249" s="187"/>
      <c r="K249" s="187"/>
      <c r="L249" s="187"/>
      <c r="M249" s="187"/>
      <c r="N249" s="187"/>
      <c r="O249" s="187"/>
      <c r="P249" s="187"/>
      <c r="Q249" s="187"/>
      <c r="R249" s="187"/>
      <c r="S249" s="187"/>
      <c r="T249" s="187"/>
      <c r="U249" s="187"/>
      <c r="V249" s="187"/>
      <c r="W249" s="187"/>
      <c r="X249" s="187"/>
      <c r="Y249" s="187"/>
      <c r="Z249" s="187"/>
      <c r="AA249" s="187"/>
      <c r="AB249" s="187"/>
      <c r="AC249" s="187"/>
      <c r="AD249" s="187"/>
      <c r="AE249" s="187"/>
      <c r="AF249" s="187"/>
      <c r="AG249" s="187"/>
      <c r="AH249" s="187"/>
    </row>
    <row r="250" spans="1:34" ht="15" customHeight="1">
      <c r="A250" s="187"/>
      <c r="B250" s="187"/>
      <c r="C250" s="187"/>
      <c r="D250" s="187"/>
      <c r="E250" s="187"/>
      <c r="F250" s="187"/>
      <c r="G250" s="187"/>
      <c r="H250" s="187"/>
      <c r="I250" s="187"/>
      <c r="J250" s="187"/>
      <c r="K250" s="187"/>
      <c r="L250" s="187"/>
      <c r="M250" s="187"/>
      <c r="N250" s="187"/>
      <c r="O250" s="187"/>
      <c r="P250" s="187"/>
      <c r="Q250" s="187"/>
      <c r="R250" s="187"/>
      <c r="S250" s="187"/>
      <c r="T250" s="187"/>
      <c r="U250" s="187"/>
      <c r="V250" s="187"/>
      <c r="W250" s="187"/>
      <c r="X250" s="187"/>
      <c r="Y250" s="187"/>
      <c r="Z250" s="187"/>
      <c r="AA250" s="187"/>
      <c r="AB250" s="187"/>
      <c r="AC250" s="187"/>
      <c r="AD250" s="187"/>
      <c r="AE250" s="187"/>
      <c r="AF250" s="187"/>
      <c r="AG250" s="187"/>
      <c r="AH250" s="187"/>
    </row>
    <row r="251" spans="1:34" ht="15" customHeight="1">
      <c r="A251" s="187"/>
      <c r="B251" s="187"/>
      <c r="C251" s="187"/>
      <c r="D251" s="187"/>
      <c r="E251" s="187"/>
      <c r="F251" s="187"/>
      <c r="G251" s="187"/>
      <c r="H251" s="187"/>
      <c r="I251" s="187"/>
      <c r="J251" s="187"/>
      <c r="K251" s="187"/>
      <c r="L251" s="187"/>
      <c r="M251" s="187"/>
      <c r="N251" s="187"/>
      <c r="O251" s="187"/>
      <c r="P251" s="187"/>
      <c r="Q251" s="187"/>
      <c r="R251" s="187"/>
      <c r="S251" s="187"/>
      <c r="T251" s="187"/>
      <c r="U251" s="187"/>
      <c r="V251" s="187"/>
      <c r="W251" s="187"/>
      <c r="X251" s="187"/>
      <c r="Y251" s="187"/>
      <c r="Z251" s="187"/>
      <c r="AA251" s="187"/>
      <c r="AB251" s="187"/>
      <c r="AC251" s="187"/>
      <c r="AD251" s="187"/>
      <c r="AE251" s="187"/>
      <c r="AF251" s="187"/>
      <c r="AG251" s="187"/>
      <c r="AH251" s="187"/>
    </row>
    <row r="252" spans="1:34" ht="15" customHeight="1">
      <c r="A252" s="187"/>
      <c r="B252" s="187"/>
      <c r="C252" s="187"/>
      <c r="D252" s="187"/>
      <c r="E252" s="187"/>
      <c r="F252" s="187"/>
      <c r="G252" s="187"/>
      <c r="H252" s="187"/>
      <c r="I252" s="187"/>
      <c r="J252" s="187"/>
      <c r="K252" s="187"/>
      <c r="L252" s="187"/>
      <c r="M252" s="187"/>
      <c r="N252" s="187"/>
      <c r="O252" s="187"/>
      <c r="P252" s="187"/>
      <c r="Q252" s="187"/>
      <c r="R252" s="187"/>
      <c r="S252" s="187"/>
      <c r="T252" s="187"/>
      <c r="U252" s="187"/>
      <c r="V252" s="187"/>
      <c r="W252" s="187"/>
      <c r="X252" s="187"/>
      <c r="Y252" s="187"/>
      <c r="Z252" s="187"/>
      <c r="AA252" s="187"/>
      <c r="AB252" s="187"/>
      <c r="AC252" s="187"/>
      <c r="AD252" s="187"/>
      <c r="AE252" s="187"/>
      <c r="AF252" s="187"/>
      <c r="AG252" s="187"/>
      <c r="AH252" s="187"/>
    </row>
    <row r="253" spans="1:34" ht="15" customHeight="1">
      <c r="A253" s="187"/>
      <c r="B253" s="187"/>
      <c r="C253" s="187"/>
      <c r="D253" s="187"/>
      <c r="E253" s="187"/>
      <c r="F253" s="187"/>
      <c r="G253" s="187"/>
      <c r="H253" s="187"/>
      <c r="I253" s="187"/>
      <c r="J253" s="187"/>
      <c r="K253" s="187"/>
      <c r="L253" s="187"/>
      <c r="M253" s="187"/>
      <c r="N253" s="187"/>
      <c r="O253" s="187"/>
      <c r="P253" s="187"/>
      <c r="Q253" s="187"/>
      <c r="R253" s="187"/>
      <c r="S253" s="187"/>
      <c r="T253" s="187"/>
      <c r="U253" s="187"/>
      <c r="V253" s="187"/>
      <c r="W253" s="187"/>
      <c r="X253" s="187"/>
      <c r="Y253" s="187"/>
      <c r="Z253" s="187"/>
      <c r="AA253" s="187"/>
      <c r="AB253" s="187"/>
      <c r="AC253" s="187"/>
      <c r="AD253" s="187"/>
      <c r="AE253" s="187"/>
      <c r="AF253" s="187"/>
      <c r="AG253" s="187"/>
      <c r="AH253" s="187"/>
    </row>
    <row r="254" spans="1:34" ht="15" customHeight="1">
      <c r="A254" s="187"/>
      <c r="B254" s="187"/>
      <c r="C254" s="187"/>
      <c r="D254" s="187"/>
      <c r="E254" s="187"/>
      <c r="F254" s="187"/>
      <c r="G254" s="187"/>
      <c r="H254" s="187"/>
      <c r="I254" s="187"/>
      <c r="J254" s="187"/>
      <c r="K254" s="187"/>
      <c r="L254" s="187"/>
      <c r="M254" s="187"/>
      <c r="N254" s="187"/>
      <c r="O254" s="187"/>
      <c r="P254" s="187"/>
      <c r="Q254" s="187"/>
      <c r="R254" s="187"/>
      <c r="S254" s="187"/>
      <c r="T254" s="187"/>
      <c r="U254" s="187"/>
      <c r="V254" s="187"/>
      <c r="W254" s="187"/>
      <c r="X254" s="187"/>
      <c r="Y254" s="187"/>
      <c r="Z254" s="187"/>
      <c r="AA254" s="187"/>
      <c r="AB254" s="187"/>
      <c r="AC254" s="187"/>
      <c r="AD254" s="187"/>
      <c r="AE254" s="187"/>
      <c r="AF254" s="187"/>
      <c r="AG254" s="187"/>
      <c r="AH254" s="187"/>
    </row>
    <row r="255" spans="1:34" ht="15" customHeight="1">
      <c r="A255" s="187"/>
      <c r="B255" s="187"/>
      <c r="C255" s="187"/>
      <c r="D255" s="187"/>
      <c r="E255" s="187"/>
      <c r="F255" s="187"/>
      <c r="G255" s="187"/>
      <c r="H255" s="187"/>
      <c r="I255" s="187"/>
      <c r="J255" s="187"/>
      <c r="K255" s="187"/>
      <c r="L255" s="187"/>
      <c r="M255" s="187"/>
      <c r="N255" s="187"/>
      <c r="O255" s="187"/>
      <c r="P255" s="187"/>
      <c r="Q255" s="187"/>
      <c r="R255" s="187"/>
      <c r="S255" s="187"/>
      <c r="T255" s="187"/>
      <c r="U255" s="187"/>
      <c r="V255" s="187"/>
      <c r="W255" s="187"/>
      <c r="X255" s="187"/>
      <c r="Y255" s="187"/>
      <c r="Z255" s="187"/>
      <c r="AA255" s="187"/>
      <c r="AB255" s="187"/>
      <c r="AC255" s="187"/>
      <c r="AD255" s="187"/>
      <c r="AE255" s="187"/>
      <c r="AF255" s="187"/>
      <c r="AG255" s="187"/>
      <c r="AH255" s="187"/>
    </row>
    <row r="256" spans="1:34" ht="15" customHeight="1">
      <c r="A256" s="187"/>
      <c r="B256" s="187"/>
      <c r="C256" s="187"/>
      <c r="D256" s="187"/>
      <c r="E256" s="187"/>
      <c r="F256" s="187"/>
      <c r="G256" s="187"/>
      <c r="H256" s="187"/>
      <c r="I256" s="187"/>
      <c r="J256" s="187"/>
      <c r="K256" s="187"/>
      <c r="L256" s="187"/>
      <c r="M256" s="187"/>
      <c r="N256" s="187"/>
      <c r="O256" s="187"/>
      <c r="P256" s="187"/>
      <c r="Q256" s="187"/>
      <c r="R256" s="187"/>
      <c r="S256" s="187"/>
      <c r="T256" s="187"/>
      <c r="U256" s="187"/>
      <c r="V256" s="187"/>
      <c r="W256" s="187"/>
      <c r="X256" s="187"/>
      <c r="Y256" s="187"/>
      <c r="Z256" s="187"/>
      <c r="AA256" s="187"/>
      <c r="AB256" s="187"/>
      <c r="AC256" s="187"/>
      <c r="AD256" s="187"/>
      <c r="AE256" s="187"/>
      <c r="AF256" s="187"/>
      <c r="AG256" s="187"/>
      <c r="AH256" s="187"/>
    </row>
    <row r="257" spans="1:34" ht="15" customHeight="1">
      <c r="A257" s="187"/>
      <c r="B257" s="187"/>
      <c r="C257" s="187"/>
      <c r="D257" s="187"/>
      <c r="E257" s="187"/>
      <c r="F257" s="187"/>
      <c r="G257" s="187"/>
      <c r="H257" s="187"/>
      <c r="I257" s="187"/>
      <c r="J257" s="187"/>
      <c r="K257" s="187"/>
      <c r="L257" s="187"/>
      <c r="M257" s="187"/>
      <c r="N257" s="187"/>
      <c r="O257" s="187"/>
      <c r="P257" s="187"/>
      <c r="Q257" s="187"/>
      <c r="R257" s="187"/>
      <c r="S257" s="187"/>
      <c r="T257" s="187"/>
      <c r="U257" s="187"/>
      <c r="V257" s="187"/>
      <c r="W257" s="187"/>
      <c r="X257" s="187"/>
      <c r="Y257" s="187"/>
      <c r="Z257" s="187"/>
      <c r="AA257" s="187"/>
      <c r="AB257" s="187"/>
      <c r="AC257" s="187"/>
      <c r="AD257" s="187"/>
      <c r="AE257" s="187"/>
      <c r="AF257" s="187"/>
      <c r="AG257" s="187"/>
      <c r="AH257" s="187"/>
    </row>
    <row r="258" spans="1:34" ht="15" customHeight="1">
      <c r="A258" s="187"/>
      <c r="B258" s="187"/>
      <c r="C258" s="187"/>
      <c r="D258" s="187"/>
      <c r="E258" s="187"/>
      <c r="F258" s="187"/>
      <c r="G258" s="187"/>
      <c r="H258" s="187"/>
      <c r="I258" s="187"/>
      <c r="J258" s="187"/>
      <c r="K258" s="187"/>
      <c r="L258" s="187"/>
      <c r="M258" s="187"/>
      <c r="N258" s="187"/>
      <c r="O258" s="187"/>
      <c r="P258" s="187"/>
      <c r="Q258" s="187"/>
      <c r="R258" s="187"/>
      <c r="S258" s="187"/>
      <c r="T258" s="187"/>
      <c r="U258" s="187"/>
      <c r="V258" s="187"/>
      <c r="W258" s="187"/>
      <c r="X258" s="187"/>
      <c r="Y258" s="187"/>
      <c r="Z258" s="187"/>
      <c r="AA258" s="187"/>
      <c r="AB258" s="187"/>
      <c r="AC258" s="187"/>
      <c r="AD258" s="187"/>
      <c r="AE258" s="187"/>
      <c r="AF258" s="187"/>
      <c r="AG258" s="187"/>
      <c r="AH258" s="187"/>
    </row>
    <row r="259" spans="1:34" ht="15" customHeight="1">
      <c r="A259" s="187"/>
      <c r="B259" s="187"/>
      <c r="C259" s="187"/>
      <c r="D259" s="187"/>
      <c r="E259" s="187"/>
      <c r="F259" s="187"/>
      <c r="G259" s="187"/>
      <c r="H259" s="187"/>
      <c r="I259" s="187"/>
      <c r="J259" s="187"/>
      <c r="K259" s="187"/>
      <c r="L259" s="187"/>
      <c r="M259" s="187"/>
      <c r="N259" s="187"/>
      <c r="O259" s="187"/>
      <c r="P259" s="187"/>
      <c r="Q259" s="187"/>
      <c r="R259" s="187"/>
      <c r="S259" s="187"/>
      <c r="T259" s="187"/>
      <c r="U259" s="187"/>
      <c r="V259" s="187"/>
      <c r="W259" s="187"/>
      <c r="X259" s="187"/>
      <c r="Y259" s="187"/>
      <c r="Z259" s="187"/>
      <c r="AA259" s="187"/>
      <c r="AB259" s="187"/>
      <c r="AC259" s="187"/>
      <c r="AD259" s="187"/>
      <c r="AE259" s="187"/>
      <c r="AF259" s="187"/>
      <c r="AG259" s="187"/>
      <c r="AH259" s="187"/>
    </row>
    <row r="260" spans="1:34" ht="15" customHeight="1">
      <c r="A260" s="187"/>
      <c r="B260" s="187"/>
      <c r="C260" s="187"/>
      <c r="D260" s="187"/>
      <c r="E260" s="187"/>
      <c r="F260" s="187"/>
      <c r="G260" s="187"/>
      <c r="H260" s="187"/>
      <c r="I260" s="187"/>
      <c r="J260" s="187"/>
      <c r="K260" s="187"/>
      <c r="L260" s="187"/>
      <c r="M260" s="187"/>
      <c r="N260" s="187"/>
      <c r="O260" s="187"/>
      <c r="P260" s="187"/>
      <c r="Q260" s="187"/>
      <c r="R260" s="187"/>
      <c r="S260" s="187"/>
      <c r="T260" s="187"/>
      <c r="U260" s="187"/>
      <c r="V260" s="187"/>
      <c r="W260" s="187"/>
      <c r="X260" s="187"/>
      <c r="Y260" s="187"/>
      <c r="Z260" s="187"/>
      <c r="AA260" s="187"/>
      <c r="AB260" s="187"/>
      <c r="AC260" s="187"/>
      <c r="AD260" s="187"/>
      <c r="AE260" s="187"/>
      <c r="AF260" s="187"/>
      <c r="AG260" s="187"/>
      <c r="AH260" s="187"/>
    </row>
    <row r="261" spans="1:34" ht="15" customHeight="1">
      <c r="A261" s="187"/>
      <c r="B261" s="187"/>
      <c r="C261" s="187"/>
      <c r="D261" s="187"/>
      <c r="E261" s="187"/>
      <c r="F261" s="187"/>
      <c r="G261" s="187"/>
      <c r="H261" s="187"/>
      <c r="I261" s="187"/>
      <c r="J261" s="187"/>
      <c r="K261" s="187"/>
      <c r="L261" s="187"/>
      <c r="M261" s="187"/>
      <c r="N261" s="187"/>
      <c r="O261" s="187"/>
      <c r="P261" s="187"/>
      <c r="Q261" s="187"/>
      <c r="R261" s="187"/>
      <c r="S261" s="187"/>
      <c r="T261" s="187"/>
      <c r="U261" s="187"/>
      <c r="V261" s="187"/>
      <c r="W261" s="187"/>
      <c r="X261" s="187"/>
      <c r="Y261" s="187"/>
      <c r="Z261" s="187"/>
      <c r="AA261" s="187"/>
      <c r="AB261" s="187"/>
      <c r="AC261" s="187"/>
      <c r="AD261" s="187"/>
      <c r="AE261" s="187"/>
      <c r="AF261" s="187"/>
      <c r="AG261" s="187"/>
      <c r="AH261" s="187"/>
    </row>
    <row r="262" spans="1:34" ht="15" customHeight="1">
      <c r="A262" s="187"/>
      <c r="B262" s="187"/>
      <c r="C262" s="187"/>
      <c r="D262" s="187"/>
      <c r="E262" s="187"/>
      <c r="F262" s="187"/>
      <c r="G262" s="187"/>
      <c r="H262" s="187"/>
      <c r="I262" s="187"/>
      <c r="J262" s="187"/>
      <c r="K262" s="187"/>
      <c r="L262" s="187"/>
      <c r="M262" s="187"/>
      <c r="N262" s="187"/>
      <c r="O262" s="187"/>
      <c r="P262" s="187"/>
      <c r="Q262" s="187"/>
      <c r="R262" s="187"/>
      <c r="S262" s="187"/>
      <c r="T262" s="187"/>
      <c r="U262" s="187"/>
      <c r="V262" s="187"/>
      <c r="W262" s="187"/>
      <c r="X262" s="187"/>
      <c r="Y262" s="187"/>
      <c r="Z262" s="187"/>
      <c r="AA262" s="187"/>
      <c r="AB262" s="187"/>
      <c r="AC262" s="187"/>
      <c r="AD262" s="187"/>
      <c r="AE262" s="187"/>
      <c r="AF262" s="187"/>
      <c r="AG262" s="187"/>
      <c r="AH262" s="187"/>
    </row>
    <row r="263" spans="1:34" ht="15" customHeight="1">
      <c r="A263" s="187"/>
      <c r="B263" s="187"/>
      <c r="C263" s="187"/>
      <c r="D263" s="187"/>
      <c r="E263" s="187"/>
      <c r="F263" s="187"/>
      <c r="G263" s="187"/>
      <c r="H263" s="187"/>
      <c r="I263" s="187"/>
      <c r="J263" s="187"/>
      <c r="K263" s="187"/>
      <c r="L263" s="187"/>
      <c r="M263" s="187"/>
      <c r="N263" s="187"/>
      <c r="O263" s="187"/>
      <c r="P263" s="187"/>
      <c r="Q263" s="187"/>
      <c r="R263" s="187"/>
      <c r="S263" s="187"/>
      <c r="T263" s="187"/>
      <c r="U263" s="187"/>
      <c r="V263" s="187"/>
      <c r="W263" s="187"/>
      <c r="X263" s="187"/>
      <c r="Y263" s="187"/>
      <c r="Z263" s="187"/>
      <c r="AA263" s="187"/>
      <c r="AB263" s="187"/>
      <c r="AC263" s="187"/>
      <c r="AD263" s="187"/>
      <c r="AE263" s="187"/>
      <c r="AF263" s="187"/>
      <c r="AG263" s="187"/>
      <c r="AH263" s="187"/>
    </row>
    <row r="264" spans="1:34" ht="15" customHeight="1">
      <c r="A264" s="187"/>
      <c r="B264" s="187"/>
      <c r="C264" s="187"/>
      <c r="D264" s="187"/>
      <c r="E264" s="187"/>
      <c r="F264" s="187"/>
      <c r="G264" s="187"/>
      <c r="H264" s="187"/>
      <c r="I264" s="187"/>
      <c r="J264" s="187"/>
      <c r="K264" s="187"/>
      <c r="L264" s="187"/>
      <c r="M264" s="187"/>
      <c r="N264" s="187"/>
      <c r="O264" s="187"/>
      <c r="P264" s="187"/>
      <c r="Q264" s="187"/>
      <c r="R264" s="187"/>
      <c r="S264" s="187"/>
      <c r="T264" s="187"/>
      <c r="U264" s="187"/>
      <c r="V264" s="187"/>
      <c r="W264" s="187"/>
      <c r="X264" s="187"/>
      <c r="Y264" s="187"/>
      <c r="Z264" s="187"/>
      <c r="AA264" s="187"/>
      <c r="AB264" s="187"/>
      <c r="AC264" s="187"/>
      <c r="AD264" s="187"/>
      <c r="AE264" s="187"/>
      <c r="AF264" s="187"/>
      <c r="AG264" s="187"/>
      <c r="AH264" s="187"/>
    </row>
  </sheetData>
  <sheetProtection sheet="1" formatCells="0"/>
  <conditionalFormatting sqref="E9:G32 F33:G33 E34:G91 E93:G105 F106:G106 E107:G112 F113:G113 E114:G125">
    <cfRule type="expression" dxfId="4" priority="2">
      <formula>_xlfn.ISFORMULA(E9)</formula>
    </cfRule>
  </conditionalFormatting>
  <pageMargins left="0.7" right="0.7" top="0.75" bottom="0.75" header="0.3" footer="0.3"/>
  <pageSetup scale="38" orientation="portrait" r:id="rId1"/>
  <headerFooter>
    <oddFooter>&amp;R&amp;A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"/>
  <dimension ref="A1:G79"/>
  <sheetViews>
    <sheetView workbookViewId="0"/>
  </sheetViews>
  <sheetFormatPr defaultRowHeight="14.45"/>
  <cols>
    <col min="1" max="1" width="13.28515625" bestFit="1" customWidth="1"/>
  </cols>
  <sheetData>
    <row r="1" spans="1:7">
      <c r="A1" t="s">
        <v>400</v>
      </c>
      <c r="B1" t="s">
        <v>401</v>
      </c>
      <c r="C1" t="s">
        <v>402</v>
      </c>
      <c r="D1" t="s">
        <v>403</v>
      </c>
      <c r="E1" t="s">
        <v>404</v>
      </c>
      <c r="F1" t="s">
        <v>405</v>
      </c>
      <c r="G1" t="s">
        <v>406</v>
      </c>
    </row>
    <row r="3" spans="1:7">
      <c r="A3" s="3" t="e">
        <f>IF(#REF!="","",#REF!)</f>
        <v>#REF!</v>
      </c>
    </row>
    <row r="4" spans="1:7">
      <c r="A4" s="9" t="e">
        <f>IF(#REF!="","",#REF!)</f>
        <v>#REF!</v>
      </c>
      <c r="B4" t="s">
        <v>407</v>
      </c>
      <c r="C4" t="s">
        <v>408</v>
      </c>
      <c r="D4" t="s">
        <v>409</v>
      </c>
      <c r="E4" t="s">
        <v>409</v>
      </c>
      <c r="F4" t="s">
        <v>410</v>
      </c>
      <c r="G4" t="s">
        <v>407</v>
      </c>
    </row>
    <row r="5" spans="1:7">
      <c r="A5" s="9" t="e">
        <f>IF(#REF!="","",#REF!)</f>
        <v>#REF!</v>
      </c>
      <c r="B5" t="s">
        <v>411</v>
      </c>
      <c r="C5" t="s">
        <v>411</v>
      </c>
      <c r="D5" t="s">
        <v>411</v>
      </c>
      <c r="E5" t="s">
        <v>412</v>
      </c>
      <c r="F5" t="s">
        <v>411</v>
      </c>
      <c r="G5" t="s">
        <v>411</v>
      </c>
    </row>
    <row r="6" spans="1:7">
      <c r="A6" s="2" t="e">
        <f>IF(#REF!="","",#REF!)</f>
        <v>#REF!</v>
      </c>
      <c r="B6" t="s">
        <v>410</v>
      </c>
      <c r="C6" t="s">
        <v>410</v>
      </c>
      <c r="D6" t="s">
        <v>410</v>
      </c>
      <c r="E6" t="s">
        <v>409</v>
      </c>
      <c r="F6" t="s">
        <v>410</v>
      </c>
      <c r="G6" t="s">
        <v>413</v>
      </c>
    </row>
    <row r="7" spans="1:7">
      <c r="A7" s="2" t="e">
        <f>IF(#REF!="","",#REF!)</f>
        <v>#REF!</v>
      </c>
      <c r="B7" t="s">
        <v>410</v>
      </c>
      <c r="C7" t="s">
        <v>410</v>
      </c>
      <c r="D7" t="s">
        <v>410</v>
      </c>
      <c r="E7" t="s">
        <v>414</v>
      </c>
      <c r="F7" t="s">
        <v>410</v>
      </c>
      <c r="G7" t="s">
        <v>410</v>
      </c>
    </row>
    <row r="8" spans="1:7">
      <c r="A8" s="2" t="e">
        <f>IF(#REF!="","",#REF!)</f>
        <v>#REF!</v>
      </c>
      <c r="B8" t="s">
        <v>410</v>
      </c>
      <c r="C8" t="s">
        <v>410</v>
      </c>
      <c r="D8" t="s">
        <v>410</v>
      </c>
      <c r="E8" t="s">
        <v>414</v>
      </c>
      <c r="F8" t="s">
        <v>410</v>
      </c>
      <c r="G8" t="s">
        <v>410</v>
      </c>
    </row>
    <row r="9" spans="1:7">
      <c r="A9" s="2" t="e">
        <f>IF(#REF!="","",#REF!)</f>
        <v>#REF!</v>
      </c>
      <c r="B9" t="s">
        <v>410</v>
      </c>
      <c r="C9" t="s">
        <v>410</v>
      </c>
      <c r="D9" t="s">
        <v>410</v>
      </c>
      <c r="E9" t="s">
        <v>414</v>
      </c>
      <c r="F9" t="s">
        <v>410</v>
      </c>
      <c r="G9" t="s">
        <v>410</v>
      </c>
    </row>
    <row r="10" spans="1:7">
      <c r="A10" s="2" t="e">
        <f>IF(#REF!="","",#REF!)</f>
        <v>#REF!</v>
      </c>
      <c r="B10" t="s">
        <v>410</v>
      </c>
      <c r="C10" t="s">
        <v>410</v>
      </c>
      <c r="D10" t="s">
        <v>410</v>
      </c>
      <c r="E10" t="s">
        <v>414</v>
      </c>
      <c r="F10" t="s">
        <v>410</v>
      </c>
      <c r="G10" t="s">
        <v>410</v>
      </c>
    </row>
    <row r="11" spans="1:7">
      <c r="A11" s="2" t="e">
        <f>IF(#REF!="","",#REF!)</f>
        <v>#REF!</v>
      </c>
      <c r="B11" t="s">
        <v>410</v>
      </c>
      <c r="C11" t="s">
        <v>410</v>
      </c>
      <c r="D11" t="s">
        <v>410</v>
      </c>
      <c r="E11" t="s">
        <v>414</v>
      </c>
      <c r="F11" t="s">
        <v>410</v>
      </c>
      <c r="G11" t="s">
        <v>410</v>
      </c>
    </row>
    <row r="12" spans="1:7">
      <c r="A12" s="2" t="e">
        <f>IF(#REF!="","",#REF!)</f>
        <v>#REF!</v>
      </c>
      <c r="B12" t="s">
        <v>410</v>
      </c>
      <c r="C12" t="s">
        <v>410</v>
      </c>
      <c r="D12" t="s">
        <v>410</v>
      </c>
      <c r="E12" t="s">
        <v>415</v>
      </c>
      <c r="F12" t="s">
        <v>410</v>
      </c>
      <c r="G12" t="s">
        <v>410</v>
      </c>
    </row>
    <row r="13" spans="1:7">
      <c r="A13" s="2" t="e">
        <f>IF(#REF!="","",#REF!)</f>
        <v>#REF!</v>
      </c>
      <c r="B13" t="s">
        <v>410</v>
      </c>
      <c r="C13" t="s">
        <v>410</v>
      </c>
      <c r="D13" t="s">
        <v>410</v>
      </c>
      <c r="E13" t="s">
        <v>416</v>
      </c>
      <c r="F13" t="s">
        <v>410</v>
      </c>
      <c r="G13" t="s">
        <v>410</v>
      </c>
    </row>
    <row r="14" spans="1:7">
      <c r="A14" s="2" t="e">
        <f>IF(#REF!="","",#REF!)</f>
        <v>#REF!</v>
      </c>
      <c r="B14" t="s">
        <v>410</v>
      </c>
      <c r="C14" t="s">
        <v>410</v>
      </c>
      <c r="D14" t="s">
        <v>410</v>
      </c>
      <c r="E14" t="s">
        <v>415</v>
      </c>
      <c r="F14" t="s">
        <v>410</v>
      </c>
      <c r="G14" t="s">
        <v>410</v>
      </c>
    </row>
    <row r="15" spans="1:7">
      <c r="A15" s="2" t="e">
        <f>IF(#REF!="","",#REF!)</f>
        <v>#REF!</v>
      </c>
      <c r="B15" t="s">
        <v>417</v>
      </c>
      <c r="C15" t="s">
        <v>417</v>
      </c>
      <c r="D15" t="s">
        <v>417</v>
      </c>
      <c r="E15" t="s">
        <v>417</v>
      </c>
      <c r="F15" t="s">
        <v>417</v>
      </c>
      <c r="G15" t="s">
        <v>417</v>
      </c>
    </row>
    <row r="16" spans="1:7">
      <c r="A16" s="320" t="e">
        <f>IF(#REF!="","",#REF!)</f>
        <v>#REF!</v>
      </c>
    </row>
    <row r="17" spans="1:7">
      <c r="A17" s="4" t="e">
        <f>IF(#REF!="","",#REF!)</f>
        <v>#REF!</v>
      </c>
    </row>
    <row r="18" spans="1:7">
      <c r="A18" s="6" t="e">
        <f>IF(#REF!="","",#REF!)</f>
        <v>#REF!</v>
      </c>
    </row>
    <row r="19" spans="1:7">
      <c r="A19" s="2" t="e">
        <f>IF(#REF!="","",#REF!)</f>
        <v>#REF!</v>
      </c>
      <c r="B19" t="s">
        <v>409</v>
      </c>
      <c r="C19" t="s">
        <v>409</v>
      </c>
      <c r="D19" t="s">
        <v>409</v>
      </c>
      <c r="E19" t="s">
        <v>409</v>
      </c>
      <c r="F19" t="s">
        <v>409</v>
      </c>
      <c r="G19" t="s">
        <v>409</v>
      </c>
    </row>
    <row r="20" spans="1:7">
      <c r="A20" s="2" t="e">
        <f>IF(#REF!="","",#REF!)</f>
        <v>#REF!</v>
      </c>
      <c r="B20" t="s">
        <v>409</v>
      </c>
      <c r="C20" t="s">
        <v>409</v>
      </c>
      <c r="D20" t="s">
        <v>409</v>
      </c>
      <c r="E20" t="s">
        <v>412</v>
      </c>
      <c r="F20" t="s">
        <v>409</v>
      </c>
      <c r="G20" t="s">
        <v>409</v>
      </c>
    </row>
    <row r="21" spans="1:7">
      <c r="A21" s="2" t="e">
        <f>IF(#REF!="","",#REF!)</f>
        <v>#REF!</v>
      </c>
      <c r="B21" t="s">
        <v>409</v>
      </c>
      <c r="C21" t="s">
        <v>409</v>
      </c>
      <c r="D21" t="s">
        <v>409</v>
      </c>
      <c r="E21" t="s">
        <v>409</v>
      </c>
      <c r="F21" t="s">
        <v>409</v>
      </c>
      <c r="G21" t="s">
        <v>409</v>
      </c>
    </row>
    <row r="22" spans="1:7">
      <c r="A22" s="2" t="e">
        <f>IF(#REF!="","",#REF!)</f>
        <v>#REF!</v>
      </c>
      <c r="B22" t="s">
        <v>418</v>
      </c>
      <c r="C22" t="s">
        <v>418</v>
      </c>
      <c r="D22" t="s">
        <v>418</v>
      </c>
      <c r="E22" t="s">
        <v>418</v>
      </c>
      <c r="F22" t="s">
        <v>418</v>
      </c>
      <c r="G22" t="s">
        <v>418</v>
      </c>
    </row>
    <row r="23" spans="1:7">
      <c r="A23" s="2" t="e">
        <f>IF(#REF!="","",#REF!)</f>
        <v>#REF!</v>
      </c>
      <c r="B23" t="s">
        <v>418</v>
      </c>
      <c r="C23" t="s">
        <v>418</v>
      </c>
      <c r="D23" t="s">
        <v>418</v>
      </c>
      <c r="E23" t="s">
        <v>418</v>
      </c>
      <c r="F23" t="s">
        <v>418</v>
      </c>
      <c r="G23" t="s">
        <v>418</v>
      </c>
    </row>
    <row r="24" spans="1:7">
      <c r="A24" s="2" t="e">
        <f>IF(#REF!="","",#REF!)</f>
        <v>#REF!</v>
      </c>
      <c r="B24" t="s">
        <v>418</v>
      </c>
      <c r="C24" t="s">
        <v>418</v>
      </c>
      <c r="D24" t="s">
        <v>418</v>
      </c>
      <c r="E24" t="s">
        <v>418</v>
      </c>
      <c r="F24" t="s">
        <v>418</v>
      </c>
      <c r="G24" t="s">
        <v>418</v>
      </c>
    </row>
    <row r="25" spans="1:7">
      <c r="A25" s="2" t="e">
        <f>IF(#REF!="","",#REF!)</f>
        <v>#REF!</v>
      </c>
      <c r="B25" t="s">
        <v>418</v>
      </c>
      <c r="C25" t="s">
        <v>418</v>
      </c>
      <c r="D25" t="s">
        <v>418</v>
      </c>
      <c r="E25" t="s">
        <v>418</v>
      </c>
      <c r="F25" t="s">
        <v>418</v>
      </c>
      <c r="G25" t="s">
        <v>418</v>
      </c>
    </row>
    <row r="26" spans="1:7">
      <c r="A26" s="2" t="e">
        <f>IF(#REF!="","",#REF!)</f>
        <v>#REF!</v>
      </c>
      <c r="B26" t="s">
        <v>418</v>
      </c>
      <c r="C26" t="s">
        <v>418</v>
      </c>
      <c r="D26" t="s">
        <v>418</v>
      </c>
      <c r="E26" t="s">
        <v>418</v>
      </c>
      <c r="F26" t="s">
        <v>418</v>
      </c>
      <c r="G26" t="s">
        <v>418</v>
      </c>
    </row>
    <row r="27" spans="1:7">
      <c r="A27" s="2" t="e">
        <f>IF(#REF!="","",#REF!)</f>
        <v>#REF!</v>
      </c>
      <c r="B27" t="s">
        <v>418</v>
      </c>
      <c r="C27" t="s">
        <v>418</v>
      </c>
      <c r="D27" t="s">
        <v>418</v>
      </c>
      <c r="E27" t="s">
        <v>418</v>
      </c>
      <c r="F27" t="s">
        <v>418</v>
      </c>
      <c r="G27" t="s">
        <v>418</v>
      </c>
    </row>
    <row r="28" spans="1:7">
      <c r="A28" s="2" t="e">
        <f>IF(#REF!="","",#REF!)</f>
        <v>#REF!</v>
      </c>
      <c r="B28" t="s">
        <v>409</v>
      </c>
      <c r="C28" t="s">
        <v>409</v>
      </c>
      <c r="D28" t="s">
        <v>409</v>
      </c>
      <c r="E28" t="s">
        <v>412</v>
      </c>
      <c r="F28" t="s">
        <v>409</v>
      </c>
      <c r="G28" t="s">
        <v>409</v>
      </c>
    </row>
    <row r="29" spans="1:7">
      <c r="A29" s="2" t="e">
        <f>IF(#REF!="","",#REF!)</f>
        <v>#REF!</v>
      </c>
      <c r="B29" t="s">
        <v>418</v>
      </c>
      <c r="C29" t="s">
        <v>418</v>
      </c>
      <c r="D29" t="s">
        <v>418</v>
      </c>
      <c r="E29" t="s">
        <v>418</v>
      </c>
      <c r="F29" t="s">
        <v>418</v>
      </c>
      <c r="G29" t="s">
        <v>418</v>
      </c>
    </row>
    <row r="30" spans="1:7">
      <c r="A30" s="2" t="e">
        <f>IF(#REF!="","",#REF!)</f>
        <v>#REF!</v>
      </c>
      <c r="B30" t="s">
        <v>409</v>
      </c>
      <c r="C30" t="s">
        <v>409</v>
      </c>
      <c r="D30" t="s">
        <v>409</v>
      </c>
      <c r="E30" t="s">
        <v>409</v>
      </c>
      <c r="F30" t="s">
        <v>409</v>
      </c>
      <c r="G30" t="s">
        <v>409</v>
      </c>
    </row>
    <row r="31" spans="1:7">
      <c r="A31" s="320" t="e">
        <f>IF(#REF!="","",#REF!)</f>
        <v>#REF!</v>
      </c>
    </row>
    <row r="32" spans="1:7">
      <c r="A32" s="5" t="e">
        <f>IF(#REF!="","",#REF!)</f>
        <v>#REF!</v>
      </c>
    </row>
    <row r="33" spans="1:7">
      <c r="A33" s="320" t="e">
        <f>IF(#REF!="","",#REF!)</f>
        <v>#REF!</v>
      </c>
    </row>
    <row r="34" spans="1:7">
      <c r="A34" s="1" t="e">
        <f>IF(#REF!="","",#REF!)</f>
        <v>#REF!</v>
      </c>
    </row>
    <row r="35" spans="1:7">
      <c r="A35" s="1" t="e">
        <f>IF(#REF!="","",#REF!)</f>
        <v>#REF!</v>
      </c>
    </row>
    <row r="36" spans="1:7">
      <c r="A36" s="321" t="e">
        <f>IF(#REF!="","",#REF!)</f>
        <v>#REF!</v>
      </c>
    </row>
    <row r="37" spans="1:7">
      <c r="A37" s="322" t="e">
        <f>IF(#REF!="","",#REF!)</f>
        <v>#REF!</v>
      </c>
      <c r="B37" t="s">
        <v>419</v>
      </c>
      <c r="C37" t="s">
        <v>419</v>
      </c>
      <c r="D37" t="s">
        <v>419</v>
      </c>
      <c r="E37" t="s">
        <v>419</v>
      </c>
      <c r="F37" t="s">
        <v>419</v>
      </c>
      <c r="G37" t="s">
        <v>419</v>
      </c>
    </row>
    <row r="38" spans="1:7">
      <c r="A38" s="4" t="e">
        <f>IF(#REF!="","",#REF!)</f>
        <v>#REF!</v>
      </c>
    </row>
    <row r="39" spans="1:7">
      <c r="A39" s="321" t="e">
        <f>IF(#REF!="","",#REF!)</f>
        <v>#REF!</v>
      </c>
    </row>
    <row r="40" spans="1:7">
      <c r="A40" s="2" t="e">
        <f>IF(#REF!="","",#REF!)</f>
        <v>#REF!</v>
      </c>
      <c r="B40" t="s">
        <v>417</v>
      </c>
      <c r="C40" t="s">
        <v>417</v>
      </c>
      <c r="D40" t="s">
        <v>417</v>
      </c>
      <c r="E40" t="s">
        <v>417</v>
      </c>
      <c r="F40" t="s">
        <v>417</v>
      </c>
      <c r="G40" t="s">
        <v>417</v>
      </c>
    </row>
    <row r="41" spans="1:7">
      <c r="A41" s="2" t="e">
        <f>IF(#REF!="","",#REF!)</f>
        <v>#REF!</v>
      </c>
      <c r="B41" t="s">
        <v>420</v>
      </c>
      <c r="C41" t="s">
        <v>420</v>
      </c>
      <c r="D41" t="s">
        <v>420</v>
      </c>
      <c r="E41" t="s">
        <v>420</v>
      </c>
      <c r="F41" t="s">
        <v>420</v>
      </c>
      <c r="G41" t="s">
        <v>420</v>
      </c>
    </row>
    <row r="42" spans="1:7">
      <c r="A42" s="2" t="e">
        <f>IF(#REF!="","",#REF!)</f>
        <v>#REF!</v>
      </c>
      <c r="B42" t="s">
        <v>420</v>
      </c>
      <c r="C42" t="s">
        <v>420</v>
      </c>
      <c r="D42" t="s">
        <v>420</v>
      </c>
      <c r="E42" t="s">
        <v>420</v>
      </c>
      <c r="F42" t="s">
        <v>420</v>
      </c>
      <c r="G42" t="s">
        <v>420</v>
      </c>
    </row>
    <row r="43" spans="1:7">
      <c r="A43" s="2" t="e">
        <f>IF(#REF!="","",#REF!)</f>
        <v>#REF!</v>
      </c>
      <c r="B43" t="s">
        <v>420</v>
      </c>
      <c r="C43" t="s">
        <v>420</v>
      </c>
      <c r="D43" t="s">
        <v>420</v>
      </c>
      <c r="E43" t="s">
        <v>420</v>
      </c>
      <c r="F43" t="s">
        <v>420</v>
      </c>
      <c r="G43" t="s">
        <v>420</v>
      </c>
    </row>
    <row r="44" spans="1:7">
      <c r="A44" s="2" t="e">
        <f>IF(#REF!="","",#REF!)</f>
        <v>#REF!</v>
      </c>
      <c r="B44" t="s">
        <v>420</v>
      </c>
      <c r="C44" t="s">
        <v>420</v>
      </c>
      <c r="D44" t="s">
        <v>420</v>
      </c>
      <c r="E44" t="s">
        <v>420</v>
      </c>
      <c r="F44" t="s">
        <v>420</v>
      </c>
      <c r="G44" t="s">
        <v>420</v>
      </c>
    </row>
    <row r="45" spans="1:7">
      <c r="A45" s="2" t="e">
        <f>IF(#REF!="","",#REF!)</f>
        <v>#REF!</v>
      </c>
      <c r="B45" t="s">
        <v>420</v>
      </c>
      <c r="C45" t="s">
        <v>420</v>
      </c>
      <c r="D45" t="s">
        <v>420</v>
      </c>
      <c r="E45" t="s">
        <v>420</v>
      </c>
      <c r="F45" t="s">
        <v>420</v>
      </c>
      <c r="G45" t="s">
        <v>420</v>
      </c>
    </row>
    <row r="46" spans="1:7">
      <c r="A46" s="2" t="e">
        <f>IF(#REF!="","",#REF!)</f>
        <v>#REF!</v>
      </c>
      <c r="B46" t="s">
        <v>420</v>
      </c>
      <c r="C46" t="s">
        <v>420</v>
      </c>
      <c r="D46" t="s">
        <v>420</v>
      </c>
      <c r="E46" t="s">
        <v>420</v>
      </c>
      <c r="F46" t="s">
        <v>420</v>
      </c>
      <c r="G46" t="s">
        <v>420</v>
      </c>
    </row>
    <row r="47" spans="1:7">
      <c r="A47" s="323" t="e">
        <f>IF(#REF!="","",#REF!)</f>
        <v>#REF!</v>
      </c>
    </row>
    <row r="48" spans="1:7">
      <c r="A48" s="4" t="e">
        <f>IF(#REF!="","",#REF!)</f>
        <v>#REF!</v>
      </c>
    </row>
    <row r="49" spans="1:1">
      <c r="A49" s="324" t="e">
        <f>IF(#REF!="","",#REF!)</f>
        <v>#REF!</v>
      </c>
    </row>
    <row r="63" spans="1:1">
      <c r="A63">
        <v>6</v>
      </c>
    </row>
    <row r="64" spans="1:1">
      <c r="A64" s="7">
        <v>6</v>
      </c>
    </row>
    <row r="65" spans="1:1">
      <c r="A65" t="str">
        <f t="array" aca="1" ref="A65:A79" ca="1">IF(TRANSPOSE(OFFSET(A1,0,1,1,15))="","",TRANSPOSE(OFFSET(A1,0,1,1,15)))</f>
        <v>Peaker Equivalent</v>
      </c>
    </row>
    <row r="66" spans="1:1">
      <c r="A66" t="str">
        <f ca="1"/>
        <v>Average and Excess Demand</v>
      </c>
    </row>
    <row r="67" spans="1:1">
      <c r="A67" t="str">
        <f ca="1"/>
        <v>Baseload, Intermediate, Peaking (BIP)</v>
      </c>
    </row>
    <row r="68" spans="1:1">
      <c r="A68" t="str">
        <f ca="1"/>
        <v>Probability of Dispatch TOU</v>
      </c>
    </row>
    <row r="69" spans="1:1">
      <c r="A69" t="str">
        <f ca="1"/>
        <v>Cost Accounting</v>
      </c>
    </row>
    <row r="70" spans="1:1">
      <c r="A70" t="str">
        <f ca="1"/>
        <v>Peaker with Hydro</v>
      </c>
    </row>
    <row r="71" spans="1:1">
      <c r="A71" t="str">
        <f ca="1"/>
        <v/>
      </c>
    </row>
    <row r="72" spans="1:1">
      <c r="A72" t="str">
        <f ca="1"/>
        <v/>
      </c>
    </row>
    <row r="73" spans="1:1">
      <c r="A73" t="str">
        <f ca="1"/>
        <v/>
      </c>
    </row>
    <row r="74" spans="1:1">
      <c r="A74" t="str">
        <f ca="1"/>
        <v/>
      </c>
    </row>
    <row r="75" spans="1:1">
      <c r="A75" t="str">
        <f ca="1"/>
        <v/>
      </c>
    </row>
    <row r="76" spans="1:1">
      <c r="A76" t="str">
        <f ca="1"/>
        <v/>
      </c>
    </row>
    <row r="77" spans="1:1">
      <c r="A77" t="str">
        <f ca="1"/>
        <v/>
      </c>
    </row>
    <row r="78" spans="1:1">
      <c r="A78" t="str">
        <f ca="1"/>
        <v/>
      </c>
    </row>
    <row r="79" spans="1:1">
      <c r="A79" t="str">
        <f ca="1"/>
        <v/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2E926-4D8C-4DAB-8E01-B65C66871FA1}">
  <sheetPr codeName="Sheet18">
    <pageSetUpPr fitToPage="1"/>
  </sheetPr>
  <dimension ref="A1:AD271"/>
  <sheetViews>
    <sheetView zoomScaleNormal="100" workbookViewId="0"/>
  </sheetViews>
  <sheetFormatPr defaultColWidth="8.5703125" defaultRowHeight="14.1"/>
  <cols>
    <col min="1" max="1" width="8.5703125" style="20"/>
    <col min="2" max="2" width="60.5703125" style="22" customWidth="1"/>
    <col min="3" max="3" width="18.5703125" style="23" customWidth="1"/>
    <col min="4" max="4" width="31.5703125" style="21" customWidth="1"/>
    <col min="5" max="5" width="42.5703125" style="21" customWidth="1"/>
    <col min="6" max="8" width="9" style="21" customWidth="1"/>
    <col min="9" max="16384" width="8.5703125" style="21"/>
  </cols>
  <sheetData>
    <row r="1" spans="1:30" s="20" customFormat="1" ht="13.9">
      <c r="A1" s="186" t="str">
        <f>SUBSTITUTE(ADDRESS(1,COLUMN(A1),4),"1","")&amp;ROW(A1)</f>
        <v>A1</v>
      </c>
      <c r="B1" s="186" t="str">
        <f t="shared" ref="B1:E1" si="0">SUBSTITUTE(ADDRESS(1, COLUMN(B1), 4), "1", "")</f>
        <v>B</v>
      </c>
      <c r="C1" s="186" t="str">
        <f t="shared" si="0"/>
        <v>C</v>
      </c>
      <c r="D1" s="186" t="str">
        <f t="shared" si="0"/>
        <v>D</v>
      </c>
      <c r="E1" s="186" t="str">
        <f t="shared" si="0"/>
        <v>E</v>
      </c>
      <c r="F1" s="186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  <c r="AC1" s="187"/>
      <c r="AD1" s="187"/>
    </row>
    <row r="2" spans="1:30">
      <c r="A2" s="186">
        <f>ROW(A2)</f>
        <v>2</v>
      </c>
      <c r="B2" s="110" t="str">
        <f>Index!B2</f>
        <v>Formula Rate Template</v>
      </c>
      <c r="C2" s="111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</row>
    <row r="3" spans="1:30">
      <c r="A3" s="186">
        <f t="shared" ref="A3:A12" si="1">ROW(A3)</f>
        <v>3</v>
      </c>
      <c r="B3" s="110" t="str">
        <f>Index!B3</f>
        <v>For the 12 months ended 12/31/2024</v>
      </c>
      <c r="C3" s="111"/>
      <c r="D3" s="114"/>
      <c r="E3" s="114"/>
      <c r="F3" s="187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</row>
    <row r="4" spans="1:30">
      <c r="A4" s="186">
        <f t="shared" si="1"/>
        <v>4</v>
      </c>
      <c r="B4" s="110" t="str">
        <f>Index!B4</f>
        <v>Platte River Power Authority (PRPA)</v>
      </c>
      <c r="C4" s="111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</row>
    <row r="5" spans="1:30">
      <c r="A5" s="186">
        <f>ROW(A5)</f>
        <v>5</v>
      </c>
      <c r="B5" s="110" t="str">
        <f>Index!B5</f>
        <v>Zone 104</v>
      </c>
      <c r="C5" s="111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</row>
    <row r="6" spans="1:30">
      <c r="A6" s="186">
        <f t="shared" si="1"/>
        <v>6</v>
      </c>
      <c r="B6" s="110" t="s">
        <v>421</v>
      </c>
      <c r="C6" s="111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</row>
    <row r="7" spans="1:30">
      <c r="A7" s="186">
        <f t="shared" si="1"/>
        <v>7</v>
      </c>
      <c r="B7" s="112"/>
      <c r="C7" s="113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</row>
    <row r="8" spans="1:30" s="24" customFormat="1">
      <c r="A8" s="186">
        <f t="shared" si="1"/>
        <v>8</v>
      </c>
      <c r="B8" s="34" t="s">
        <v>5</v>
      </c>
      <c r="C8" s="196" t="s">
        <v>3</v>
      </c>
      <c r="D8" s="35" t="s">
        <v>39</v>
      </c>
      <c r="E8" s="63" t="s">
        <v>52</v>
      </c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</row>
    <row r="9" spans="1:30">
      <c r="A9" s="186">
        <f t="shared" si="1"/>
        <v>9</v>
      </c>
      <c r="B9" s="56" t="s">
        <v>141</v>
      </c>
      <c r="C9" s="81">
        <f>+'Project #1-104'!H17</f>
        <v>0</v>
      </c>
      <c r="D9" s="38" t="str">
        <f ca="1">IFERROR(_xlfn.FORMULATEXT(C9),"")</f>
        <v>=+'Project #1-104'!H17</v>
      </c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</row>
    <row r="10" spans="1:30">
      <c r="A10" s="186">
        <f t="shared" si="1"/>
        <v>10</v>
      </c>
      <c r="B10" s="56" t="s">
        <v>142</v>
      </c>
      <c r="C10" s="117">
        <f>+'Project #1-104'!H18</f>
        <v>0</v>
      </c>
      <c r="D10" s="38" t="str">
        <f t="shared" ref="D10:D12" ca="1" si="2">IFERROR(_xlfn.FORMULATEXT(C10),"")</f>
        <v>=+'Project #1-104'!H18</v>
      </c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</row>
    <row r="11" spans="1:30">
      <c r="A11" s="186">
        <f t="shared" si="1"/>
        <v>11</v>
      </c>
      <c r="B11" s="56" t="s">
        <v>138</v>
      </c>
      <c r="C11" s="117">
        <v>0</v>
      </c>
      <c r="D11" s="38" t="str">
        <f t="shared" ca="1" si="2"/>
        <v/>
      </c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</row>
    <row r="12" spans="1:30" ht="14.45" thickBot="1">
      <c r="A12" s="186">
        <f t="shared" si="1"/>
        <v>12</v>
      </c>
      <c r="B12" s="56" t="s">
        <v>143</v>
      </c>
      <c r="C12" s="142">
        <f>SUM(C9:C11)</f>
        <v>0</v>
      </c>
      <c r="D12" s="38" t="str">
        <f t="shared" ca="1" si="2"/>
        <v>=SUM(C9:C11)</v>
      </c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</row>
    <row r="13" spans="1:30">
      <c r="A13" s="186"/>
      <c r="B13" s="112"/>
      <c r="C13" s="113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</row>
    <row r="14" spans="1:30">
      <c r="A14" s="186"/>
      <c r="B14" s="112"/>
      <c r="C14" s="113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</row>
    <row r="15" spans="1:30">
      <c r="A15" s="186"/>
      <c r="B15" s="112"/>
      <c r="C15" s="113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</row>
    <row r="16" spans="1:30">
      <c r="A16" s="186"/>
      <c r="B16" s="112"/>
      <c r="C16" s="113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</row>
    <row r="17" spans="1:30">
      <c r="A17" s="186"/>
      <c r="B17" s="112"/>
      <c r="C17" s="113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</row>
    <row r="18" spans="1:30">
      <c r="A18" s="186"/>
      <c r="B18" s="112"/>
      <c r="C18" s="113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  <c r="AA18" s="114"/>
      <c r="AB18" s="114"/>
      <c r="AC18" s="114"/>
      <c r="AD18" s="114"/>
    </row>
    <row r="19" spans="1:30">
      <c r="A19" s="186"/>
      <c r="B19" s="112"/>
      <c r="C19" s="113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114"/>
      <c r="AB19" s="114"/>
      <c r="AC19" s="114"/>
      <c r="AD19" s="114"/>
    </row>
    <row r="20" spans="1:30">
      <c r="A20" s="186"/>
      <c r="B20" s="112"/>
      <c r="C20" s="113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114"/>
      <c r="AD20" s="114"/>
    </row>
    <row r="21" spans="1:30">
      <c r="A21" s="186"/>
      <c r="B21" s="112"/>
      <c r="C21" s="113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  <c r="AB21" s="114"/>
      <c r="AC21" s="114"/>
      <c r="AD21" s="114"/>
    </row>
    <row r="22" spans="1:30">
      <c r="A22" s="186"/>
      <c r="B22" s="112"/>
      <c r="C22" s="113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  <c r="AA22" s="114"/>
      <c r="AB22" s="114"/>
      <c r="AC22" s="114"/>
      <c r="AD22" s="114"/>
    </row>
    <row r="23" spans="1:30" ht="13.9">
      <c r="A23" s="186"/>
      <c r="B23" s="114"/>
      <c r="C23" s="115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</row>
    <row r="24" spans="1:30">
      <c r="A24" s="186"/>
      <c r="B24" s="156"/>
      <c r="C24" s="117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</row>
    <row r="25" spans="1:30">
      <c r="A25" s="186"/>
      <c r="B25" s="156"/>
      <c r="C25" s="117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</row>
    <row r="26" spans="1:30">
      <c r="A26" s="186"/>
      <c r="B26" s="156"/>
      <c r="C26" s="117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</row>
    <row r="27" spans="1:30">
      <c r="A27" s="186"/>
      <c r="B27" s="112"/>
      <c r="C27" s="117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</row>
    <row r="28" spans="1:30">
      <c r="A28" s="186"/>
      <c r="B28" s="112"/>
      <c r="C28" s="113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  <c r="AA28" s="114"/>
      <c r="AB28" s="114"/>
      <c r="AC28" s="114"/>
      <c r="AD28" s="114"/>
    </row>
    <row r="29" spans="1:30">
      <c r="A29" s="186"/>
      <c r="B29" s="112"/>
      <c r="C29" s="113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114"/>
      <c r="AD29" s="114"/>
    </row>
    <row r="30" spans="1:30">
      <c r="A30" s="186"/>
      <c r="B30" s="112"/>
      <c r="C30" s="113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  <c r="AA30" s="114"/>
      <c r="AB30" s="114"/>
      <c r="AC30" s="114"/>
      <c r="AD30" s="114"/>
    </row>
    <row r="31" spans="1:30">
      <c r="A31" s="186"/>
      <c r="B31" s="112"/>
      <c r="C31" s="113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  <c r="AA31" s="114"/>
      <c r="AB31" s="114"/>
      <c r="AC31" s="114"/>
      <c r="AD31" s="114"/>
    </row>
    <row r="32" spans="1:30">
      <c r="A32" s="186"/>
      <c r="B32" s="112"/>
      <c r="C32" s="113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</row>
    <row r="33" spans="1:30">
      <c r="A33" s="186"/>
      <c r="B33" s="112"/>
      <c r="C33" s="113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</row>
    <row r="34" spans="1:30">
      <c r="A34" s="186"/>
      <c r="B34" s="112"/>
      <c r="C34" s="113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  <c r="AA34" s="114"/>
      <c r="AB34" s="114"/>
      <c r="AC34" s="114"/>
      <c r="AD34" s="114"/>
    </row>
    <row r="35" spans="1:30">
      <c r="A35" s="186"/>
      <c r="B35" s="112"/>
      <c r="C35" s="113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</row>
    <row r="36" spans="1:30">
      <c r="A36" s="186"/>
      <c r="B36" s="112"/>
      <c r="C36" s="113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114"/>
      <c r="AD36" s="114"/>
    </row>
    <row r="37" spans="1:30">
      <c r="A37" s="186"/>
      <c r="B37" s="112"/>
      <c r="C37" s="113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14"/>
      <c r="V37" s="114"/>
      <c r="W37" s="114"/>
      <c r="X37" s="114"/>
      <c r="Y37" s="114"/>
      <c r="Z37" s="114"/>
      <c r="AA37" s="114"/>
      <c r="AB37" s="114"/>
      <c r="AC37" s="114"/>
      <c r="AD37" s="114"/>
    </row>
    <row r="38" spans="1:30">
      <c r="A38" s="186"/>
      <c r="B38" s="112"/>
      <c r="C38" s="113"/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  <c r="Y38" s="114"/>
      <c r="Z38" s="114"/>
      <c r="AA38" s="114"/>
      <c r="AB38" s="114"/>
      <c r="AC38" s="114"/>
      <c r="AD38" s="114"/>
    </row>
    <row r="39" spans="1:30">
      <c r="A39" s="186"/>
      <c r="B39" s="112"/>
      <c r="C39" s="113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  <c r="AA39" s="114"/>
      <c r="AB39" s="114"/>
      <c r="AC39" s="114"/>
      <c r="AD39" s="114"/>
    </row>
    <row r="40" spans="1:30">
      <c r="A40" s="186"/>
      <c r="B40" s="112"/>
      <c r="C40" s="113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D40" s="114"/>
    </row>
    <row r="41" spans="1:30">
      <c r="A41" s="186"/>
      <c r="B41" s="112"/>
      <c r="C41" s="113"/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14"/>
      <c r="AB41" s="114"/>
      <c r="AC41" s="114"/>
      <c r="AD41" s="114"/>
    </row>
    <row r="42" spans="1:30">
      <c r="A42" s="186"/>
      <c r="B42" s="112"/>
      <c r="C42" s="113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  <c r="AA42" s="114"/>
      <c r="AB42" s="114"/>
      <c r="AC42" s="114"/>
      <c r="AD42" s="114"/>
    </row>
    <row r="43" spans="1:30">
      <c r="A43" s="186"/>
      <c r="B43" s="112"/>
      <c r="C43" s="113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4"/>
      <c r="AC43" s="114"/>
      <c r="AD43" s="114"/>
    </row>
    <row r="44" spans="1:30">
      <c r="A44" s="186"/>
      <c r="B44" s="112"/>
      <c r="C44" s="113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  <c r="AA44" s="114"/>
      <c r="AB44" s="114"/>
      <c r="AC44" s="114"/>
      <c r="AD44" s="114"/>
    </row>
    <row r="45" spans="1:30">
      <c r="A45" s="186"/>
      <c r="B45" s="112"/>
      <c r="C45" s="113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  <c r="AA45" s="114"/>
      <c r="AB45" s="114"/>
      <c r="AC45" s="114"/>
      <c r="AD45" s="114"/>
    </row>
    <row r="46" spans="1:30">
      <c r="A46" s="186"/>
      <c r="B46" s="112"/>
      <c r="C46" s="113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14"/>
      <c r="Z46" s="114"/>
      <c r="AA46" s="114"/>
      <c r="AB46" s="114"/>
      <c r="AC46" s="114"/>
      <c r="AD46" s="114"/>
    </row>
    <row r="47" spans="1:30">
      <c r="A47" s="186"/>
      <c r="B47" s="112"/>
      <c r="C47" s="113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4"/>
      <c r="AC47" s="114"/>
      <c r="AD47" s="114"/>
    </row>
    <row r="48" spans="1:30">
      <c r="A48" s="186"/>
      <c r="B48" s="112"/>
      <c r="C48" s="113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  <c r="AA48" s="114"/>
      <c r="AB48" s="114"/>
      <c r="AC48" s="114"/>
      <c r="AD48" s="114"/>
    </row>
    <row r="49" spans="1:30">
      <c r="A49" s="186"/>
      <c r="B49" s="112"/>
      <c r="C49" s="113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  <c r="AD49" s="114"/>
    </row>
    <row r="50" spans="1:30">
      <c r="A50" s="186"/>
      <c r="B50" s="112"/>
      <c r="C50" s="113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  <c r="AA50" s="114"/>
      <c r="AB50" s="114"/>
      <c r="AC50" s="114"/>
      <c r="AD50" s="114"/>
    </row>
    <row r="51" spans="1:30">
      <c r="A51" s="186"/>
      <c r="B51" s="112"/>
      <c r="C51" s="113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4"/>
      <c r="AC51" s="114"/>
      <c r="AD51" s="114"/>
    </row>
    <row r="52" spans="1:30">
      <c r="A52" s="186"/>
      <c r="B52" s="112"/>
      <c r="C52" s="113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  <c r="AA52" s="114"/>
      <c r="AB52" s="114"/>
      <c r="AC52" s="114"/>
      <c r="AD52" s="114"/>
    </row>
    <row r="53" spans="1:30">
      <c r="A53" s="186"/>
      <c r="B53" s="112"/>
      <c r="C53" s="113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4"/>
      <c r="W53" s="114"/>
      <c r="X53" s="114"/>
      <c r="Y53" s="114"/>
      <c r="Z53" s="114"/>
      <c r="AA53" s="114"/>
      <c r="AB53" s="114"/>
      <c r="AC53" s="114"/>
      <c r="AD53" s="114"/>
    </row>
    <row r="54" spans="1:30">
      <c r="A54" s="186"/>
      <c r="B54" s="112"/>
      <c r="C54" s="113"/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  <c r="AA54" s="114"/>
      <c r="AB54" s="114"/>
      <c r="AC54" s="114"/>
      <c r="AD54" s="114"/>
    </row>
    <row r="55" spans="1:30">
      <c r="A55" s="186"/>
      <c r="B55" s="112"/>
      <c r="C55" s="113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4"/>
      <c r="AD55" s="114"/>
    </row>
    <row r="56" spans="1:30">
      <c r="A56" s="186"/>
      <c r="B56" s="112"/>
      <c r="C56" s="113"/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14"/>
      <c r="O56" s="114"/>
      <c r="P56" s="114"/>
      <c r="Q56" s="114"/>
      <c r="R56" s="114"/>
      <c r="S56" s="114"/>
      <c r="T56" s="114"/>
      <c r="U56" s="114"/>
      <c r="V56" s="114"/>
      <c r="W56" s="114"/>
      <c r="X56" s="114"/>
      <c r="Y56" s="114"/>
      <c r="Z56" s="114"/>
      <c r="AA56" s="114"/>
      <c r="AB56" s="114"/>
      <c r="AC56" s="114"/>
      <c r="AD56" s="114"/>
    </row>
    <row r="57" spans="1:30">
      <c r="A57" s="186"/>
      <c r="B57" s="112"/>
      <c r="C57" s="113"/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4"/>
      <c r="X57" s="114"/>
      <c r="Y57" s="114"/>
      <c r="Z57" s="114"/>
      <c r="AA57" s="114"/>
      <c r="AB57" s="114"/>
      <c r="AC57" s="114"/>
      <c r="AD57" s="114"/>
    </row>
    <row r="58" spans="1:30">
      <c r="A58" s="186"/>
      <c r="B58" s="112"/>
      <c r="C58" s="113"/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4"/>
      <c r="AA58" s="114"/>
      <c r="AB58" s="114"/>
      <c r="AC58" s="114"/>
      <c r="AD58" s="114"/>
    </row>
    <row r="59" spans="1:30">
      <c r="A59" s="186"/>
      <c r="B59" s="112"/>
      <c r="C59" s="113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14"/>
      <c r="T59" s="114"/>
      <c r="U59" s="114"/>
      <c r="V59" s="114"/>
      <c r="W59" s="114"/>
      <c r="X59" s="114"/>
      <c r="Y59" s="114"/>
      <c r="Z59" s="114"/>
      <c r="AA59" s="114"/>
      <c r="AB59" s="114"/>
      <c r="AC59" s="114"/>
      <c r="AD59" s="114"/>
    </row>
    <row r="60" spans="1:30">
      <c r="A60" s="187"/>
      <c r="B60" s="112"/>
      <c r="C60" s="113"/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14"/>
      <c r="T60" s="114"/>
      <c r="U60" s="114"/>
      <c r="V60" s="114"/>
      <c r="W60" s="114"/>
      <c r="X60" s="114"/>
      <c r="Y60" s="114"/>
      <c r="Z60" s="114"/>
      <c r="AA60" s="114"/>
      <c r="AB60" s="114"/>
      <c r="AC60" s="114"/>
      <c r="AD60" s="114"/>
    </row>
    <row r="61" spans="1:30">
      <c r="A61" s="187"/>
      <c r="B61" s="112"/>
      <c r="C61" s="113"/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14"/>
      <c r="X61" s="114"/>
      <c r="Y61" s="114"/>
      <c r="Z61" s="114"/>
      <c r="AA61" s="114"/>
      <c r="AB61" s="114"/>
      <c r="AC61" s="114"/>
      <c r="AD61" s="114"/>
    </row>
    <row r="62" spans="1:30">
      <c r="A62" s="187"/>
      <c r="B62" s="112"/>
      <c r="C62" s="113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4"/>
      <c r="R62" s="114"/>
      <c r="S62" s="114"/>
      <c r="T62" s="114"/>
      <c r="U62" s="114"/>
      <c r="V62" s="114"/>
      <c r="W62" s="114"/>
      <c r="X62" s="114"/>
      <c r="Y62" s="114"/>
      <c r="Z62" s="114"/>
      <c r="AA62" s="114"/>
      <c r="AB62" s="114"/>
      <c r="AC62" s="114"/>
      <c r="AD62" s="114"/>
    </row>
    <row r="63" spans="1:30">
      <c r="A63" s="187"/>
      <c r="B63" s="112"/>
      <c r="C63" s="113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4"/>
      <c r="V63" s="114"/>
      <c r="W63" s="114"/>
      <c r="X63" s="114"/>
      <c r="Y63" s="114"/>
      <c r="Z63" s="114"/>
      <c r="AA63" s="114"/>
      <c r="AB63" s="114"/>
      <c r="AC63" s="114"/>
      <c r="AD63" s="114"/>
    </row>
    <row r="64" spans="1:30">
      <c r="A64" s="187"/>
      <c r="B64" s="112"/>
      <c r="C64" s="113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4"/>
      <c r="Q64" s="114"/>
      <c r="R64" s="114"/>
      <c r="S64" s="114"/>
      <c r="T64" s="114"/>
      <c r="U64" s="114"/>
      <c r="V64" s="114"/>
      <c r="W64" s="114"/>
      <c r="X64" s="114"/>
      <c r="Y64" s="114"/>
      <c r="Z64" s="114"/>
      <c r="AA64" s="114"/>
      <c r="AB64" s="114"/>
      <c r="AC64" s="114"/>
      <c r="AD64" s="114"/>
    </row>
    <row r="65" spans="1:30">
      <c r="A65" s="187"/>
      <c r="B65" s="112"/>
      <c r="C65" s="113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  <c r="P65" s="114"/>
      <c r="Q65" s="114"/>
      <c r="R65" s="114"/>
      <c r="S65" s="114"/>
      <c r="T65" s="114"/>
      <c r="U65" s="114"/>
      <c r="V65" s="114"/>
      <c r="W65" s="114"/>
      <c r="X65" s="114"/>
      <c r="Y65" s="114"/>
      <c r="Z65" s="114"/>
      <c r="AA65" s="114"/>
      <c r="AB65" s="114"/>
      <c r="AC65" s="114"/>
      <c r="AD65" s="114"/>
    </row>
    <row r="66" spans="1:30">
      <c r="A66" s="187"/>
      <c r="B66" s="112"/>
      <c r="C66" s="113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4"/>
      <c r="Z66" s="114"/>
      <c r="AA66" s="114"/>
      <c r="AB66" s="114"/>
      <c r="AC66" s="114"/>
      <c r="AD66" s="114"/>
    </row>
    <row r="67" spans="1:30">
      <c r="A67" s="187"/>
      <c r="B67" s="112"/>
      <c r="C67" s="113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4"/>
      <c r="Z67" s="114"/>
      <c r="AA67" s="114"/>
      <c r="AB67" s="114"/>
      <c r="AC67" s="114"/>
      <c r="AD67" s="114"/>
    </row>
    <row r="68" spans="1:30">
      <c r="A68" s="187"/>
      <c r="B68" s="112"/>
      <c r="C68" s="113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4"/>
      <c r="Z68" s="114"/>
      <c r="AA68" s="114"/>
      <c r="AB68" s="114"/>
      <c r="AC68" s="114"/>
      <c r="AD68" s="114"/>
    </row>
    <row r="69" spans="1:30">
      <c r="A69" s="187"/>
      <c r="B69" s="112"/>
      <c r="C69" s="113"/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114"/>
      <c r="W69" s="114"/>
      <c r="X69" s="114"/>
      <c r="Y69" s="114"/>
      <c r="Z69" s="114"/>
      <c r="AA69" s="114"/>
      <c r="AB69" s="114"/>
      <c r="AC69" s="114"/>
      <c r="AD69" s="114"/>
    </row>
    <row r="70" spans="1:30">
      <c r="A70" s="187"/>
      <c r="B70" s="112"/>
      <c r="C70" s="113"/>
      <c r="D70" s="114"/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4"/>
      <c r="Z70" s="114"/>
      <c r="AA70" s="114"/>
      <c r="AB70" s="114"/>
      <c r="AC70" s="114"/>
      <c r="AD70" s="114"/>
    </row>
    <row r="71" spans="1:30">
      <c r="A71" s="187"/>
      <c r="B71" s="112"/>
      <c r="C71" s="113"/>
      <c r="D71" s="114"/>
      <c r="E71" s="114"/>
      <c r="F71" s="114"/>
      <c r="G71" s="114"/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4"/>
      <c r="Z71" s="114"/>
      <c r="AA71" s="114"/>
      <c r="AB71" s="114"/>
      <c r="AC71" s="114"/>
      <c r="AD71" s="114"/>
    </row>
    <row r="72" spans="1:30">
      <c r="A72" s="187"/>
      <c r="B72" s="112"/>
      <c r="C72" s="113"/>
      <c r="D72" s="114"/>
      <c r="E72" s="114"/>
      <c r="F72" s="114"/>
      <c r="G72" s="114"/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4"/>
      <c r="Z72" s="114"/>
      <c r="AA72" s="114"/>
      <c r="AB72" s="114"/>
      <c r="AC72" s="114"/>
      <c r="AD72" s="114"/>
    </row>
    <row r="73" spans="1:30">
      <c r="A73" s="187"/>
      <c r="B73" s="112"/>
      <c r="C73" s="113"/>
      <c r="D73" s="114"/>
      <c r="E73" s="114"/>
      <c r="F73" s="114"/>
      <c r="G73" s="114"/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4"/>
      <c r="Z73" s="114"/>
      <c r="AA73" s="114"/>
      <c r="AB73" s="114"/>
      <c r="AC73" s="114"/>
      <c r="AD73" s="114"/>
    </row>
    <row r="74" spans="1:30">
      <c r="A74" s="187"/>
      <c r="B74" s="112"/>
      <c r="C74" s="113"/>
      <c r="D74" s="114"/>
      <c r="E74" s="114"/>
      <c r="F74" s="114"/>
      <c r="G74" s="114"/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4"/>
      <c r="Z74" s="114"/>
      <c r="AA74" s="114"/>
      <c r="AB74" s="114"/>
      <c r="AC74" s="114"/>
      <c r="AD74" s="114"/>
    </row>
    <row r="75" spans="1:30">
      <c r="A75" s="187"/>
      <c r="B75" s="112"/>
      <c r="C75" s="113"/>
      <c r="D75" s="114"/>
      <c r="E75" s="114"/>
      <c r="F75" s="114"/>
      <c r="G75" s="114"/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4"/>
      <c r="Z75" s="114"/>
      <c r="AA75" s="114"/>
      <c r="AB75" s="114"/>
      <c r="AC75" s="114"/>
      <c r="AD75" s="114"/>
    </row>
    <row r="76" spans="1:30">
      <c r="A76" s="187"/>
      <c r="B76" s="112"/>
      <c r="C76" s="113"/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4"/>
      <c r="Z76" s="114"/>
      <c r="AA76" s="114"/>
      <c r="AB76" s="114"/>
      <c r="AC76" s="114"/>
      <c r="AD76" s="114"/>
    </row>
    <row r="77" spans="1:30">
      <c r="A77" s="187"/>
      <c r="B77" s="112"/>
      <c r="C77" s="113"/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4"/>
      <c r="Z77" s="114"/>
      <c r="AA77" s="114"/>
      <c r="AB77" s="114"/>
      <c r="AC77" s="114"/>
      <c r="AD77" s="114"/>
    </row>
    <row r="78" spans="1:30">
      <c r="A78" s="187"/>
      <c r="B78" s="112"/>
      <c r="C78" s="113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  <c r="Z78" s="114"/>
      <c r="AA78" s="114"/>
      <c r="AB78" s="114"/>
      <c r="AC78" s="114"/>
      <c r="AD78" s="114"/>
    </row>
    <row r="79" spans="1:30">
      <c r="A79" s="187"/>
      <c r="B79" s="112"/>
      <c r="C79" s="113"/>
      <c r="D79" s="114"/>
      <c r="E79" s="114"/>
      <c r="F79" s="114"/>
      <c r="G79" s="114"/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  <c r="Z79" s="114"/>
      <c r="AA79" s="114"/>
      <c r="AB79" s="114"/>
      <c r="AC79" s="114"/>
      <c r="AD79" s="114"/>
    </row>
    <row r="80" spans="1:30">
      <c r="A80" s="187"/>
      <c r="B80" s="112"/>
      <c r="C80" s="113"/>
      <c r="D80" s="114"/>
      <c r="E80" s="114"/>
      <c r="F80" s="114"/>
      <c r="G80" s="114"/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4"/>
      <c r="Z80" s="114"/>
      <c r="AA80" s="114"/>
      <c r="AB80" s="114"/>
      <c r="AC80" s="114"/>
      <c r="AD80" s="114"/>
    </row>
    <row r="81" spans="1:30">
      <c r="A81" s="187"/>
      <c r="B81" s="112"/>
      <c r="C81" s="113"/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4"/>
      <c r="Z81" s="114"/>
      <c r="AA81" s="114"/>
      <c r="AB81" s="114"/>
      <c r="AC81" s="114"/>
      <c r="AD81" s="114"/>
    </row>
    <row r="82" spans="1:30">
      <c r="A82" s="187"/>
      <c r="B82" s="112"/>
      <c r="C82" s="113"/>
      <c r="D82" s="114"/>
      <c r="E82" s="114"/>
      <c r="F82" s="114"/>
      <c r="G82" s="114"/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4"/>
      <c r="Z82" s="114"/>
      <c r="AA82" s="114"/>
      <c r="AB82" s="114"/>
      <c r="AC82" s="114"/>
      <c r="AD82" s="114"/>
    </row>
    <row r="83" spans="1:30">
      <c r="A83" s="187"/>
      <c r="B83" s="112"/>
      <c r="C83" s="113"/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14"/>
      <c r="O83" s="114"/>
      <c r="P83" s="114"/>
      <c r="Q83" s="114"/>
      <c r="R83" s="114"/>
      <c r="S83" s="114"/>
      <c r="T83" s="114"/>
      <c r="U83" s="114"/>
      <c r="V83" s="114"/>
      <c r="W83" s="114"/>
      <c r="X83" s="114"/>
      <c r="Y83" s="114"/>
      <c r="Z83" s="114"/>
      <c r="AA83" s="114"/>
      <c r="AB83" s="114"/>
      <c r="AC83" s="114"/>
      <c r="AD83" s="114"/>
    </row>
    <row r="84" spans="1:30">
      <c r="A84" s="187"/>
      <c r="B84" s="112"/>
      <c r="C84" s="113"/>
      <c r="D84" s="114"/>
      <c r="E84" s="114"/>
      <c r="F84" s="114"/>
      <c r="G84" s="114"/>
      <c r="H84" s="114"/>
      <c r="I84" s="114"/>
      <c r="J84" s="114"/>
      <c r="K84" s="114"/>
      <c r="L84" s="114"/>
      <c r="M84" s="114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4"/>
      <c r="Z84" s="114"/>
      <c r="AA84" s="114"/>
      <c r="AB84" s="114"/>
      <c r="AC84" s="114"/>
      <c r="AD84" s="114"/>
    </row>
    <row r="85" spans="1:30">
      <c r="A85" s="187"/>
      <c r="B85" s="112"/>
      <c r="C85" s="113"/>
      <c r="D85" s="114"/>
      <c r="E85" s="114"/>
      <c r="F85" s="114"/>
      <c r="G85" s="114"/>
      <c r="H85" s="114"/>
      <c r="I85" s="114"/>
      <c r="J85" s="114"/>
      <c r="K85" s="114"/>
      <c r="L85" s="114"/>
      <c r="M85" s="114"/>
      <c r="N85" s="114"/>
      <c r="O85" s="114"/>
      <c r="P85" s="114"/>
      <c r="Q85" s="114"/>
      <c r="R85" s="114"/>
      <c r="S85" s="114"/>
      <c r="T85" s="114"/>
      <c r="U85" s="114"/>
      <c r="V85" s="114"/>
      <c r="W85" s="114"/>
      <c r="X85" s="114"/>
      <c r="Y85" s="114"/>
      <c r="Z85" s="114"/>
      <c r="AA85" s="114"/>
      <c r="AB85" s="114"/>
      <c r="AC85" s="114"/>
      <c r="AD85" s="114"/>
    </row>
    <row r="86" spans="1:30">
      <c r="A86" s="187"/>
      <c r="B86" s="112"/>
      <c r="C86" s="113"/>
      <c r="D86" s="114"/>
      <c r="E86" s="114"/>
      <c r="F86" s="114"/>
      <c r="G86" s="114"/>
      <c r="H86" s="114"/>
      <c r="I86" s="114"/>
      <c r="J86" s="114"/>
      <c r="K86" s="114"/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114"/>
      <c r="X86" s="114"/>
      <c r="Y86" s="114"/>
      <c r="Z86" s="114"/>
      <c r="AA86" s="114"/>
      <c r="AB86" s="114"/>
      <c r="AC86" s="114"/>
      <c r="AD86" s="114"/>
    </row>
    <row r="87" spans="1:30">
      <c r="A87" s="187"/>
      <c r="B87" s="112"/>
      <c r="C87" s="113"/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  <c r="Z87" s="114"/>
      <c r="AA87" s="114"/>
      <c r="AB87" s="114"/>
      <c r="AC87" s="114"/>
      <c r="AD87" s="114"/>
    </row>
    <row r="88" spans="1:30">
      <c r="A88" s="187"/>
      <c r="B88" s="112"/>
      <c r="C88" s="113"/>
      <c r="D88" s="114"/>
      <c r="E88" s="114"/>
      <c r="F88" s="114"/>
      <c r="G88" s="114"/>
      <c r="H88" s="114"/>
      <c r="I88" s="114"/>
      <c r="J88" s="114"/>
      <c r="K88" s="114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4"/>
      <c r="Z88" s="114"/>
      <c r="AA88" s="114"/>
      <c r="AB88" s="114"/>
      <c r="AC88" s="114"/>
      <c r="AD88" s="114"/>
    </row>
    <row r="89" spans="1:30">
      <c r="A89" s="187"/>
      <c r="B89" s="112"/>
      <c r="C89" s="113"/>
      <c r="D89" s="114"/>
      <c r="E89" s="114"/>
      <c r="F89" s="114"/>
      <c r="G89" s="114"/>
      <c r="H89" s="114"/>
      <c r="I89" s="114"/>
      <c r="J89" s="114"/>
      <c r="K89" s="114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114"/>
      <c r="Z89" s="114"/>
      <c r="AA89" s="114"/>
      <c r="AB89" s="114"/>
      <c r="AC89" s="114"/>
      <c r="AD89" s="114"/>
    </row>
    <row r="90" spans="1:30">
      <c r="A90" s="187"/>
      <c r="B90" s="112"/>
      <c r="C90" s="113"/>
      <c r="D90" s="114"/>
      <c r="E90" s="114"/>
      <c r="F90" s="114"/>
      <c r="G90" s="114"/>
      <c r="H90" s="114"/>
      <c r="I90" s="114"/>
      <c r="J90" s="114"/>
      <c r="K90" s="114"/>
      <c r="L90" s="114"/>
      <c r="M90" s="114"/>
      <c r="N90" s="114"/>
      <c r="O90" s="114"/>
      <c r="P90" s="114"/>
      <c r="Q90" s="114"/>
      <c r="R90" s="114"/>
      <c r="S90" s="114"/>
      <c r="T90" s="114"/>
      <c r="U90" s="114"/>
      <c r="V90" s="114"/>
      <c r="W90" s="114"/>
      <c r="X90" s="114"/>
      <c r="Y90" s="114"/>
      <c r="Z90" s="114"/>
      <c r="AA90" s="114"/>
      <c r="AB90" s="114"/>
      <c r="AC90" s="114"/>
      <c r="AD90" s="114"/>
    </row>
    <row r="91" spans="1:30">
      <c r="A91" s="187"/>
      <c r="B91" s="112"/>
      <c r="C91" s="113"/>
      <c r="D91" s="114"/>
      <c r="E91" s="114"/>
      <c r="F91" s="114"/>
      <c r="G91" s="114"/>
      <c r="H91" s="114"/>
      <c r="I91" s="114"/>
      <c r="J91" s="114"/>
      <c r="K91" s="114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4"/>
      <c r="Z91" s="114"/>
      <c r="AA91" s="114"/>
      <c r="AB91" s="114"/>
      <c r="AC91" s="114"/>
      <c r="AD91" s="114"/>
    </row>
    <row r="92" spans="1:30">
      <c r="A92" s="187"/>
      <c r="B92" s="112"/>
      <c r="C92" s="113"/>
      <c r="D92" s="114"/>
      <c r="E92" s="114"/>
      <c r="F92" s="114"/>
      <c r="G92" s="114"/>
      <c r="H92" s="114"/>
      <c r="I92" s="114"/>
      <c r="J92" s="114"/>
      <c r="K92" s="114"/>
      <c r="L92" s="114"/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114"/>
      <c r="X92" s="114"/>
      <c r="Y92" s="114"/>
      <c r="Z92" s="114"/>
      <c r="AA92" s="114"/>
      <c r="AB92" s="114"/>
      <c r="AC92" s="114"/>
      <c r="AD92" s="114"/>
    </row>
    <row r="93" spans="1:30">
      <c r="A93" s="187"/>
      <c r="B93" s="112"/>
      <c r="C93" s="113"/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114"/>
      <c r="X93" s="114"/>
      <c r="Y93" s="114"/>
      <c r="Z93" s="114"/>
      <c r="AA93" s="114"/>
      <c r="AB93" s="114"/>
      <c r="AC93" s="114"/>
      <c r="AD93" s="114"/>
    </row>
    <row r="94" spans="1:30">
      <c r="A94" s="187"/>
      <c r="B94" s="112"/>
      <c r="C94" s="113"/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4"/>
      <c r="Z94" s="114"/>
      <c r="AA94" s="114"/>
      <c r="AB94" s="114"/>
      <c r="AC94" s="114"/>
      <c r="AD94" s="114"/>
    </row>
    <row r="95" spans="1:30">
      <c r="A95" s="187"/>
      <c r="B95" s="112"/>
      <c r="C95" s="113"/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14"/>
      <c r="O95" s="114"/>
      <c r="P95" s="114"/>
      <c r="Q95" s="114"/>
      <c r="R95" s="114"/>
      <c r="S95" s="114"/>
      <c r="T95" s="114"/>
      <c r="U95" s="114"/>
      <c r="V95" s="114"/>
      <c r="W95" s="114"/>
      <c r="X95" s="114"/>
      <c r="Y95" s="114"/>
      <c r="Z95" s="114"/>
      <c r="AA95" s="114"/>
      <c r="AB95" s="114"/>
      <c r="AC95" s="114"/>
      <c r="AD95" s="114"/>
    </row>
    <row r="96" spans="1:30">
      <c r="A96" s="187"/>
      <c r="B96" s="112"/>
      <c r="C96" s="113"/>
      <c r="D96" s="114"/>
      <c r="E96" s="114"/>
      <c r="F96" s="114"/>
      <c r="G96" s="114"/>
      <c r="H96" s="114"/>
      <c r="I96" s="114"/>
      <c r="J96" s="114"/>
      <c r="K96" s="114"/>
      <c r="L96" s="114"/>
      <c r="M96" s="114"/>
      <c r="N96" s="114"/>
      <c r="O96" s="114"/>
      <c r="P96" s="114"/>
      <c r="Q96" s="114"/>
      <c r="R96" s="114"/>
      <c r="S96" s="114"/>
      <c r="T96" s="114"/>
      <c r="U96" s="114"/>
      <c r="V96" s="114"/>
      <c r="W96" s="114"/>
      <c r="X96" s="114"/>
      <c r="Y96" s="114"/>
      <c r="Z96" s="114"/>
      <c r="AA96" s="114"/>
      <c r="AB96" s="114"/>
      <c r="AC96" s="114"/>
      <c r="AD96" s="114"/>
    </row>
    <row r="97" spans="1:30">
      <c r="A97" s="187"/>
      <c r="B97" s="112"/>
      <c r="C97" s="113"/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114"/>
      <c r="P97" s="114"/>
      <c r="Q97" s="114"/>
      <c r="R97" s="114"/>
      <c r="S97" s="114"/>
      <c r="T97" s="114"/>
      <c r="U97" s="114"/>
      <c r="V97" s="114"/>
      <c r="W97" s="114"/>
      <c r="X97" s="114"/>
      <c r="Y97" s="114"/>
      <c r="Z97" s="114"/>
      <c r="AA97" s="114"/>
      <c r="AB97" s="114"/>
      <c r="AC97" s="114"/>
      <c r="AD97" s="114"/>
    </row>
    <row r="98" spans="1:30">
      <c r="A98" s="187"/>
      <c r="B98" s="112"/>
      <c r="C98" s="113"/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114"/>
      <c r="O98" s="114"/>
      <c r="P98" s="114"/>
      <c r="Q98" s="114"/>
      <c r="R98" s="114"/>
      <c r="S98" s="114"/>
      <c r="T98" s="114"/>
      <c r="U98" s="114"/>
      <c r="V98" s="114"/>
      <c r="W98" s="114"/>
      <c r="X98" s="114"/>
      <c r="Y98" s="114"/>
      <c r="Z98" s="114"/>
      <c r="AA98" s="114"/>
      <c r="AB98" s="114"/>
      <c r="AC98" s="114"/>
      <c r="AD98" s="114"/>
    </row>
    <row r="99" spans="1:30">
      <c r="A99" s="187"/>
      <c r="B99" s="112"/>
      <c r="C99" s="113"/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4"/>
      <c r="Z99" s="114"/>
      <c r="AA99" s="114"/>
      <c r="AB99" s="114"/>
      <c r="AC99" s="114"/>
      <c r="AD99" s="114"/>
    </row>
    <row r="100" spans="1:30">
      <c r="A100" s="187"/>
      <c r="B100" s="112"/>
      <c r="C100" s="113"/>
      <c r="D100" s="114"/>
      <c r="E100" s="114"/>
      <c r="F100" s="114"/>
      <c r="G100" s="114"/>
      <c r="H100" s="114"/>
      <c r="I100" s="114"/>
      <c r="J100" s="114"/>
      <c r="K100" s="114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  <c r="V100" s="114"/>
      <c r="W100" s="114"/>
      <c r="X100" s="114"/>
      <c r="Y100" s="114"/>
      <c r="Z100" s="114"/>
      <c r="AA100" s="114"/>
      <c r="AB100" s="114"/>
      <c r="AC100" s="114"/>
      <c r="AD100" s="114"/>
    </row>
    <row r="101" spans="1:30">
      <c r="A101" s="187"/>
      <c r="B101" s="112"/>
      <c r="C101" s="113"/>
      <c r="D101" s="114"/>
      <c r="E101" s="114"/>
      <c r="F101" s="114"/>
      <c r="G101" s="114"/>
      <c r="H101" s="114"/>
      <c r="I101" s="114"/>
      <c r="J101" s="114"/>
      <c r="K101" s="114"/>
      <c r="L101" s="114"/>
      <c r="M101" s="114"/>
      <c r="N101" s="114"/>
      <c r="O101" s="114"/>
      <c r="P101" s="114"/>
      <c r="Q101" s="114"/>
      <c r="R101" s="114"/>
      <c r="S101" s="114"/>
      <c r="T101" s="114"/>
      <c r="U101" s="114"/>
      <c r="V101" s="114"/>
      <c r="W101" s="114"/>
      <c r="X101" s="114"/>
      <c r="Y101" s="114"/>
      <c r="Z101" s="114"/>
      <c r="AA101" s="114"/>
      <c r="AB101" s="114"/>
      <c r="AC101" s="114"/>
      <c r="AD101" s="114"/>
    </row>
    <row r="102" spans="1:30">
      <c r="A102" s="187"/>
      <c r="B102" s="112"/>
      <c r="C102" s="113"/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  <c r="N102" s="114"/>
      <c r="O102" s="114"/>
      <c r="P102" s="114"/>
      <c r="Q102" s="114"/>
      <c r="R102" s="114"/>
      <c r="S102" s="114"/>
      <c r="T102" s="114"/>
      <c r="U102" s="114"/>
      <c r="V102" s="114"/>
      <c r="W102" s="114"/>
      <c r="X102" s="114"/>
      <c r="Y102" s="114"/>
      <c r="Z102" s="114"/>
      <c r="AA102" s="114"/>
      <c r="AB102" s="114"/>
      <c r="AC102" s="114"/>
      <c r="AD102" s="114"/>
    </row>
    <row r="103" spans="1:30">
      <c r="A103" s="187"/>
      <c r="B103" s="112"/>
      <c r="C103" s="113"/>
      <c r="D103" s="114"/>
      <c r="E103" s="114"/>
      <c r="F103" s="114"/>
      <c r="G103" s="114"/>
      <c r="H103" s="114"/>
      <c r="I103" s="114"/>
      <c r="J103" s="114"/>
      <c r="K103" s="114"/>
      <c r="L103" s="114"/>
      <c r="M103" s="114"/>
      <c r="N103" s="114"/>
      <c r="O103" s="114"/>
      <c r="P103" s="114"/>
      <c r="Q103" s="114"/>
      <c r="R103" s="114"/>
      <c r="S103" s="114"/>
      <c r="T103" s="114"/>
      <c r="U103" s="114"/>
      <c r="V103" s="114"/>
      <c r="W103" s="114"/>
      <c r="X103" s="114"/>
      <c r="Y103" s="114"/>
      <c r="Z103" s="114"/>
      <c r="AA103" s="114"/>
      <c r="AB103" s="114"/>
      <c r="AC103" s="114"/>
      <c r="AD103" s="114"/>
    </row>
    <row r="104" spans="1:30">
      <c r="A104" s="187"/>
      <c r="B104" s="112"/>
      <c r="C104" s="113"/>
      <c r="D104" s="114"/>
      <c r="E104" s="114"/>
      <c r="F104" s="114"/>
      <c r="G104" s="114"/>
      <c r="H104" s="114"/>
      <c r="I104" s="114"/>
      <c r="J104" s="114"/>
      <c r="K104" s="114"/>
      <c r="L104" s="114"/>
      <c r="M104" s="114"/>
      <c r="N104" s="114"/>
      <c r="O104" s="114"/>
      <c r="P104" s="114"/>
      <c r="Q104" s="114"/>
      <c r="R104" s="114"/>
      <c r="S104" s="114"/>
      <c r="T104" s="114"/>
      <c r="U104" s="114"/>
      <c r="V104" s="114"/>
      <c r="W104" s="114"/>
      <c r="X104" s="114"/>
      <c r="Y104" s="114"/>
      <c r="Z104" s="114"/>
      <c r="AA104" s="114"/>
      <c r="AB104" s="114"/>
      <c r="AC104" s="114"/>
      <c r="AD104" s="114"/>
    </row>
    <row r="105" spans="1:30">
      <c r="A105" s="187"/>
      <c r="B105" s="112"/>
      <c r="C105" s="113"/>
      <c r="D105" s="114"/>
      <c r="E105" s="114"/>
      <c r="F105" s="114"/>
      <c r="G105" s="114"/>
      <c r="H105" s="114"/>
      <c r="I105" s="114"/>
      <c r="J105" s="114"/>
      <c r="K105" s="114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  <c r="W105" s="114"/>
      <c r="X105" s="114"/>
      <c r="Y105" s="114"/>
      <c r="Z105" s="114"/>
      <c r="AA105" s="114"/>
      <c r="AB105" s="114"/>
      <c r="AC105" s="114"/>
      <c r="AD105" s="114"/>
    </row>
    <row r="106" spans="1:30">
      <c r="A106" s="187"/>
      <c r="B106" s="112"/>
      <c r="C106" s="113"/>
      <c r="D106" s="114"/>
      <c r="E106" s="114"/>
      <c r="F106" s="114"/>
      <c r="G106" s="114"/>
      <c r="H106" s="114"/>
      <c r="I106" s="114"/>
      <c r="J106" s="114"/>
      <c r="K106" s="114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4"/>
      <c r="X106" s="114"/>
      <c r="Y106" s="114"/>
      <c r="Z106" s="114"/>
      <c r="AA106" s="114"/>
      <c r="AB106" s="114"/>
      <c r="AC106" s="114"/>
      <c r="AD106" s="114"/>
    </row>
    <row r="107" spans="1:30">
      <c r="A107" s="187"/>
      <c r="B107" s="112"/>
      <c r="C107" s="113"/>
      <c r="D107" s="114"/>
      <c r="E107" s="114"/>
      <c r="F107" s="114"/>
      <c r="G107" s="114"/>
      <c r="H107" s="114"/>
      <c r="I107" s="114"/>
      <c r="J107" s="114"/>
      <c r="K107" s="114"/>
      <c r="L107" s="114"/>
      <c r="M107" s="114"/>
      <c r="N107" s="114"/>
      <c r="O107" s="114"/>
      <c r="P107" s="114"/>
      <c r="Q107" s="114"/>
      <c r="R107" s="114"/>
      <c r="S107" s="114"/>
      <c r="T107" s="114"/>
      <c r="U107" s="114"/>
      <c r="V107" s="114"/>
      <c r="W107" s="114"/>
      <c r="X107" s="114"/>
      <c r="Y107" s="114"/>
      <c r="Z107" s="114"/>
      <c r="AA107" s="114"/>
      <c r="AB107" s="114"/>
      <c r="AC107" s="114"/>
      <c r="AD107" s="114"/>
    </row>
    <row r="108" spans="1:30">
      <c r="A108" s="187"/>
      <c r="B108" s="112"/>
      <c r="C108" s="113"/>
      <c r="D108" s="114"/>
      <c r="E108" s="114"/>
      <c r="F108" s="114"/>
      <c r="G108" s="114"/>
      <c r="H108" s="114"/>
      <c r="I108" s="114"/>
      <c r="J108" s="114"/>
      <c r="K108" s="114"/>
      <c r="L108" s="114"/>
      <c r="M108" s="114"/>
      <c r="N108" s="114"/>
      <c r="O108" s="114"/>
      <c r="P108" s="114"/>
      <c r="Q108" s="114"/>
      <c r="R108" s="114"/>
      <c r="S108" s="114"/>
      <c r="T108" s="114"/>
      <c r="U108" s="114"/>
      <c r="V108" s="114"/>
      <c r="W108" s="114"/>
      <c r="X108" s="114"/>
      <c r="Y108" s="114"/>
      <c r="Z108" s="114"/>
      <c r="AA108" s="114"/>
      <c r="AB108" s="114"/>
      <c r="AC108" s="114"/>
      <c r="AD108" s="114"/>
    </row>
    <row r="109" spans="1:30">
      <c r="A109" s="187"/>
      <c r="B109" s="112"/>
      <c r="C109" s="113"/>
      <c r="D109" s="114"/>
      <c r="E109" s="114"/>
      <c r="F109" s="114"/>
      <c r="G109" s="114"/>
      <c r="H109" s="114"/>
      <c r="I109" s="114"/>
      <c r="J109" s="114"/>
      <c r="K109" s="114"/>
      <c r="L109" s="114"/>
      <c r="M109" s="114"/>
      <c r="N109" s="114"/>
      <c r="O109" s="114"/>
      <c r="P109" s="114"/>
      <c r="Q109" s="114"/>
      <c r="R109" s="114"/>
      <c r="S109" s="114"/>
      <c r="T109" s="114"/>
      <c r="U109" s="114"/>
      <c r="V109" s="114"/>
      <c r="W109" s="114"/>
      <c r="X109" s="114"/>
      <c r="Y109" s="114"/>
      <c r="Z109" s="114"/>
      <c r="AA109" s="114"/>
      <c r="AB109" s="114"/>
      <c r="AC109" s="114"/>
      <c r="AD109" s="114"/>
    </row>
    <row r="110" spans="1:30">
      <c r="A110" s="187"/>
      <c r="B110" s="112"/>
      <c r="C110" s="113"/>
      <c r="D110" s="114"/>
      <c r="E110" s="114"/>
      <c r="F110" s="114"/>
      <c r="G110" s="114"/>
      <c r="H110" s="114"/>
      <c r="I110" s="114"/>
      <c r="J110" s="114"/>
      <c r="K110" s="114"/>
      <c r="L110" s="114"/>
      <c r="M110" s="114"/>
      <c r="N110" s="114"/>
      <c r="O110" s="114"/>
      <c r="P110" s="114"/>
      <c r="Q110" s="114"/>
      <c r="R110" s="114"/>
      <c r="S110" s="114"/>
      <c r="T110" s="114"/>
      <c r="U110" s="114"/>
      <c r="V110" s="114"/>
      <c r="W110" s="114"/>
      <c r="X110" s="114"/>
      <c r="Y110" s="114"/>
      <c r="Z110" s="114"/>
      <c r="AA110" s="114"/>
      <c r="AB110" s="114"/>
      <c r="AC110" s="114"/>
      <c r="AD110" s="114"/>
    </row>
    <row r="111" spans="1:30">
      <c r="A111" s="187"/>
      <c r="B111" s="112"/>
      <c r="C111" s="113"/>
      <c r="D111" s="114"/>
      <c r="E111" s="114"/>
      <c r="F111" s="114"/>
      <c r="G111" s="114"/>
      <c r="H111" s="114"/>
      <c r="I111" s="114"/>
      <c r="J111" s="114"/>
      <c r="K111" s="114"/>
      <c r="L111" s="114"/>
      <c r="M111" s="114"/>
      <c r="N111" s="114"/>
      <c r="O111" s="114"/>
      <c r="P111" s="114"/>
      <c r="Q111" s="114"/>
      <c r="R111" s="114"/>
      <c r="S111" s="114"/>
      <c r="T111" s="114"/>
      <c r="U111" s="114"/>
      <c r="V111" s="114"/>
      <c r="W111" s="114"/>
      <c r="X111" s="114"/>
      <c r="Y111" s="114"/>
      <c r="Z111" s="114"/>
      <c r="AA111" s="114"/>
      <c r="AB111" s="114"/>
      <c r="AC111" s="114"/>
      <c r="AD111" s="114"/>
    </row>
    <row r="112" spans="1:30">
      <c r="A112" s="187"/>
      <c r="B112" s="112"/>
      <c r="C112" s="113"/>
      <c r="D112" s="114"/>
      <c r="E112" s="114"/>
      <c r="F112" s="114"/>
      <c r="G112" s="114"/>
      <c r="H112" s="114"/>
      <c r="I112" s="114"/>
      <c r="J112" s="114"/>
      <c r="K112" s="114"/>
      <c r="L112" s="114"/>
      <c r="M112" s="114"/>
      <c r="N112" s="114"/>
      <c r="O112" s="114"/>
      <c r="P112" s="114"/>
      <c r="Q112" s="114"/>
      <c r="R112" s="114"/>
      <c r="S112" s="114"/>
      <c r="T112" s="114"/>
      <c r="U112" s="114"/>
      <c r="V112" s="114"/>
      <c r="W112" s="114"/>
      <c r="X112" s="114"/>
      <c r="Y112" s="114"/>
      <c r="Z112" s="114"/>
      <c r="AA112" s="114"/>
      <c r="AB112" s="114"/>
      <c r="AC112" s="114"/>
      <c r="AD112" s="114"/>
    </row>
    <row r="113" spans="1:30">
      <c r="A113" s="187"/>
      <c r="B113" s="112"/>
      <c r="C113" s="113"/>
      <c r="D113" s="114"/>
      <c r="E113" s="114"/>
      <c r="F113" s="114"/>
      <c r="G113" s="114"/>
      <c r="H113" s="114"/>
      <c r="I113" s="114"/>
      <c r="J113" s="114"/>
      <c r="K113" s="114"/>
      <c r="L113" s="114"/>
      <c r="M113" s="114"/>
      <c r="N113" s="114"/>
      <c r="O113" s="114"/>
      <c r="P113" s="114"/>
      <c r="Q113" s="114"/>
      <c r="R113" s="114"/>
      <c r="S113" s="114"/>
      <c r="T113" s="114"/>
      <c r="U113" s="114"/>
      <c r="V113" s="114"/>
      <c r="W113" s="114"/>
      <c r="X113" s="114"/>
      <c r="Y113" s="114"/>
      <c r="Z113" s="114"/>
      <c r="AA113" s="114"/>
      <c r="AB113" s="114"/>
      <c r="AC113" s="114"/>
      <c r="AD113" s="114"/>
    </row>
    <row r="114" spans="1:30">
      <c r="A114" s="187"/>
      <c r="B114" s="112"/>
      <c r="C114" s="113"/>
      <c r="D114" s="114"/>
      <c r="E114" s="114"/>
      <c r="F114" s="114"/>
      <c r="G114" s="114"/>
      <c r="H114" s="114"/>
      <c r="I114" s="114"/>
      <c r="J114" s="114"/>
      <c r="K114" s="114"/>
      <c r="L114" s="114"/>
      <c r="M114" s="114"/>
      <c r="N114" s="114"/>
      <c r="O114" s="114"/>
      <c r="P114" s="114"/>
      <c r="Q114" s="114"/>
      <c r="R114" s="114"/>
      <c r="S114" s="114"/>
      <c r="T114" s="114"/>
      <c r="U114" s="114"/>
      <c r="V114" s="114"/>
      <c r="W114" s="114"/>
      <c r="X114" s="114"/>
      <c r="Y114" s="114"/>
      <c r="Z114" s="114"/>
      <c r="AA114" s="114"/>
      <c r="AB114" s="114"/>
      <c r="AC114" s="114"/>
      <c r="AD114" s="114"/>
    </row>
    <row r="115" spans="1:30">
      <c r="A115" s="187"/>
      <c r="B115" s="112"/>
      <c r="C115" s="113"/>
      <c r="D115" s="114"/>
      <c r="E115" s="114"/>
      <c r="F115" s="114"/>
      <c r="G115" s="114"/>
      <c r="H115" s="114"/>
      <c r="I115" s="114"/>
      <c r="J115" s="114"/>
      <c r="K115" s="114"/>
      <c r="L115" s="114"/>
      <c r="M115" s="114"/>
      <c r="N115" s="114"/>
      <c r="O115" s="114"/>
      <c r="P115" s="114"/>
      <c r="Q115" s="114"/>
      <c r="R115" s="114"/>
      <c r="S115" s="114"/>
      <c r="T115" s="114"/>
      <c r="U115" s="114"/>
      <c r="V115" s="114"/>
      <c r="W115" s="114"/>
      <c r="X115" s="114"/>
      <c r="Y115" s="114"/>
      <c r="Z115" s="114"/>
      <c r="AA115" s="114"/>
      <c r="AB115" s="114"/>
      <c r="AC115" s="114"/>
      <c r="AD115" s="114"/>
    </row>
    <row r="116" spans="1:30">
      <c r="A116" s="187"/>
      <c r="B116" s="112"/>
      <c r="C116" s="113"/>
      <c r="D116" s="114"/>
      <c r="E116" s="114"/>
      <c r="F116" s="114"/>
      <c r="G116" s="114"/>
      <c r="H116" s="114"/>
      <c r="I116" s="114"/>
      <c r="J116" s="114"/>
      <c r="K116" s="114"/>
      <c r="L116" s="114"/>
      <c r="M116" s="114"/>
      <c r="N116" s="114"/>
      <c r="O116" s="114"/>
      <c r="P116" s="114"/>
      <c r="Q116" s="114"/>
      <c r="R116" s="114"/>
      <c r="S116" s="114"/>
      <c r="T116" s="114"/>
      <c r="U116" s="114"/>
      <c r="V116" s="114"/>
      <c r="W116" s="114"/>
      <c r="X116" s="114"/>
      <c r="Y116" s="114"/>
      <c r="Z116" s="114"/>
      <c r="AA116" s="114"/>
      <c r="AB116" s="114"/>
      <c r="AC116" s="114"/>
      <c r="AD116" s="114"/>
    </row>
    <row r="117" spans="1:30">
      <c r="A117" s="187"/>
      <c r="B117" s="112"/>
      <c r="C117" s="113"/>
      <c r="D117" s="114"/>
      <c r="E117" s="114"/>
      <c r="F117" s="114"/>
      <c r="G117" s="114"/>
      <c r="H117" s="114"/>
      <c r="I117" s="114"/>
      <c r="J117" s="114"/>
      <c r="K117" s="114"/>
      <c r="L117" s="114"/>
      <c r="M117" s="114"/>
      <c r="N117" s="114"/>
      <c r="O117" s="114"/>
      <c r="P117" s="114"/>
      <c r="Q117" s="114"/>
      <c r="R117" s="114"/>
      <c r="S117" s="114"/>
      <c r="T117" s="114"/>
      <c r="U117" s="114"/>
      <c r="V117" s="114"/>
      <c r="W117" s="114"/>
      <c r="X117" s="114"/>
      <c r="Y117" s="114"/>
      <c r="Z117" s="114"/>
      <c r="AA117" s="114"/>
      <c r="AB117" s="114"/>
      <c r="AC117" s="114"/>
      <c r="AD117" s="114"/>
    </row>
    <row r="118" spans="1:30">
      <c r="A118" s="187"/>
      <c r="B118" s="112"/>
      <c r="C118" s="113"/>
      <c r="D118" s="114"/>
      <c r="E118" s="114"/>
      <c r="F118" s="114"/>
      <c r="G118" s="114"/>
      <c r="H118" s="114"/>
      <c r="I118" s="114"/>
      <c r="J118" s="114"/>
      <c r="K118" s="114"/>
      <c r="L118" s="114"/>
      <c r="M118" s="114"/>
      <c r="N118" s="114"/>
      <c r="O118" s="114"/>
      <c r="P118" s="114"/>
      <c r="Q118" s="114"/>
      <c r="R118" s="114"/>
      <c r="S118" s="114"/>
      <c r="T118" s="114"/>
      <c r="U118" s="114"/>
      <c r="V118" s="114"/>
      <c r="W118" s="114"/>
      <c r="X118" s="114"/>
      <c r="Y118" s="114"/>
      <c r="Z118" s="114"/>
      <c r="AA118" s="114"/>
      <c r="AB118" s="114"/>
      <c r="AC118" s="114"/>
      <c r="AD118" s="114"/>
    </row>
    <row r="119" spans="1:30">
      <c r="A119" s="187"/>
      <c r="B119" s="112"/>
      <c r="C119" s="113"/>
      <c r="D119" s="114"/>
      <c r="E119" s="114"/>
      <c r="F119" s="114"/>
      <c r="G119" s="114"/>
      <c r="H119" s="114"/>
      <c r="I119" s="114"/>
      <c r="J119" s="114"/>
      <c r="K119" s="114"/>
      <c r="L119" s="114"/>
      <c r="M119" s="114"/>
      <c r="N119" s="114"/>
      <c r="O119" s="114"/>
      <c r="P119" s="114"/>
      <c r="Q119" s="114"/>
      <c r="R119" s="114"/>
      <c r="S119" s="114"/>
      <c r="T119" s="114"/>
      <c r="U119" s="114"/>
      <c r="V119" s="114"/>
      <c r="W119" s="114"/>
      <c r="X119" s="114"/>
      <c r="Y119" s="114"/>
      <c r="Z119" s="114"/>
      <c r="AA119" s="114"/>
      <c r="AB119" s="114"/>
      <c r="AC119" s="114"/>
      <c r="AD119" s="114"/>
    </row>
    <row r="120" spans="1:30">
      <c r="A120" s="187"/>
      <c r="B120" s="112"/>
      <c r="C120" s="113"/>
      <c r="D120" s="114"/>
      <c r="E120" s="114"/>
      <c r="F120" s="114"/>
      <c r="G120" s="114"/>
      <c r="H120" s="114"/>
      <c r="I120" s="114"/>
      <c r="J120" s="114"/>
      <c r="K120" s="114"/>
      <c r="L120" s="114"/>
      <c r="M120" s="114"/>
      <c r="N120" s="114"/>
      <c r="O120" s="114"/>
      <c r="P120" s="114"/>
      <c r="Q120" s="114"/>
      <c r="R120" s="114"/>
      <c r="S120" s="114"/>
      <c r="T120" s="114"/>
      <c r="U120" s="114"/>
      <c r="V120" s="114"/>
      <c r="W120" s="114"/>
      <c r="X120" s="114"/>
      <c r="Y120" s="114"/>
      <c r="Z120" s="114"/>
      <c r="AA120" s="114"/>
      <c r="AB120" s="114"/>
      <c r="AC120" s="114"/>
      <c r="AD120" s="114"/>
    </row>
    <row r="121" spans="1:30">
      <c r="A121" s="187"/>
      <c r="B121" s="112"/>
      <c r="C121" s="113"/>
      <c r="D121" s="114"/>
      <c r="E121" s="114"/>
      <c r="F121" s="114"/>
      <c r="G121" s="114"/>
      <c r="H121" s="114"/>
      <c r="I121" s="114"/>
      <c r="J121" s="114"/>
      <c r="K121" s="114"/>
      <c r="L121" s="114"/>
      <c r="M121" s="114"/>
      <c r="N121" s="114"/>
      <c r="O121" s="114"/>
      <c r="P121" s="114"/>
      <c r="Q121" s="114"/>
      <c r="R121" s="114"/>
      <c r="S121" s="114"/>
      <c r="T121" s="114"/>
      <c r="U121" s="114"/>
      <c r="V121" s="114"/>
      <c r="W121" s="114"/>
      <c r="X121" s="114"/>
      <c r="Y121" s="114"/>
      <c r="Z121" s="114"/>
      <c r="AA121" s="114"/>
      <c r="AB121" s="114"/>
      <c r="AC121" s="114"/>
      <c r="AD121" s="114"/>
    </row>
    <row r="122" spans="1:30">
      <c r="A122" s="187"/>
      <c r="B122" s="112"/>
      <c r="C122" s="113"/>
      <c r="D122" s="114"/>
      <c r="E122" s="114"/>
      <c r="F122" s="114"/>
      <c r="G122" s="114"/>
      <c r="H122" s="114"/>
      <c r="I122" s="114"/>
      <c r="J122" s="114"/>
      <c r="K122" s="114"/>
      <c r="L122" s="114"/>
      <c r="M122" s="114"/>
      <c r="N122" s="114"/>
      <c r="O122" s="114"/>
      <c r="P122" s="114"/>
      <c r="Q122" s="114"/>
      <c r="R122" s="114"/>
      <c r="S122" s="114"/>
      <c r="T122" s="114"/>
      <c r="U122" s="114"/>
      <c r="V122" s="114"/>
      <c r="W122" s="114"/>
      <c r="X122" s="114"/>
      <c r="Y122" s="114"/>
      <c r="Z122" s="114"/>
      <c r="AA122" s="114"/>
      <c r="AB122" s="114"/>
      <c r="AC122" s="114"/>
      <c r="AD122" s="114"/>
    </row>
    <row r="123" spans="1:30">
      <c r="A123" s="187"/>
      <c r="B123" s="112"/>
      <c r="C123" s="113"/>
      <c r="D123" s="114"/>
      <c r="E123" s="114"/>
      <c r="F123" s="114"/>
      <c r="G123" s="114"/>
      <c r="H123" s="114"/>
      <c r="I123" s="114"/>
      <c r="J123" s="114"/>
      <c r="K123" s="114"/>
      <c r="L123" s="114"/>
      <c r="M123" s="114"/>
      <c r="N123" s="114"/>
      <c r="O123" s="114"/>
      <c r="P123" s="114"/>
      <c r="Q123" s="114"/>
      <c r="R123" s="114"/>
      <c r="S123" s="114"/>
      <c r="T123" s="114"/>
      <c r="U123" s="114"/>
      <c r="V123" s="114"/>
      <c r="W123" s="114"/>
      <c r="X123" s="114"/>
      <c r="Y123" s="114"/>
      <c r="Z123" s="114"/>
      <c r="AA123" s="114"/>
      <c r="AB123" s="114"/>
      <c r="AC123" s="114"/>
      <c r="AD123" s="114"/>
    </row>
    <row r="124" spans="1:30">
      <c r="A124" s="187"/>
      <c r="B124" s="112"/>
      <c r="C124" s="113"/>
      <c r="D124" s="114"/>
      <c r="E124" s="114"/>
      <c r="F124" s="114"/>
      <c r="G124" s="114"/>
      <c r="H124" s="114"/>
      <c r="I124" s="114"/>
      <c r="J124" s="114"/>
      <c r="K124" s="114"/>
      <c r="L124" s="114"/>
      <c r="M124" s="114"/>
      <c r="N124" s="114"/>
      <c r="O124" s="114"/>
      <c r="P124" s="114"/>
      <c r="Q124" s="114"/>
      <c r="R124" s="114"/>
      <c r="S124" s="114"/>
      <c r="T124" s="114"/>
      <c r="U124" s="114"/>
      <c r="V124" s="114"/>
      <c r="W124" s="114"/>
      <c r="X124" s="114"/>
      <c r="Y124" s="114"/>
      <c r="Z124" s="114"/>
      <c r="AA124" s="114"/>
      <c r="AB124" s="114"/>
      <c r="AC124" s="114"/>
      <c r="AD124" s="114"/>
    </row>
    <row r="125" spans="1:30">
      <c r="A125" s="187"/>
      <c r="B125" s="112"/>
      <c r="C125" s="113"/>
      <c r="D125" s="114"/>
      <c r="E125" s="114"/>
      <c r="F125" s="114"/>
      <c r="G125" s="114"/>
      <c r="H125" s="114"/>
      <c r="I125" s="114"/>
      <c r="J125" s="114"/>
      <c r="K125" s="114"/>
      <c r="L125" s="114"/>
      <c r="M125" s="114"/>
      <c r="N125" s="114"/>
      <c r="O125" s="114"/>
      <c r="P125" s="114"/>
      <c r="Q125" s="114"/>
      <c r="R125" s="114"/>
      <c r="S125" s="114"/>
      <c r="T125" s="114"/>
      <c r="U125" s="114"/>
      <c r="V125" s="114"/>
      <c r="W125" s="114"/>
      <c r="X125" s="114"/>
      <c r="Y125" s="114"/>
      <c r="Z125" s="114"/>
      <c r="AA125" s="114"/>
      <c r="AB125" s="114"/>
      <c r="AC125" s="114"/>
      <c r="AD125" s="114"/>
    </row>
    <row r="126" spans="1:30">
      <c r="A126" s="187"/>
      <c r="B126" s="112"/>
      <c r="C126" s="113"/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  <c r="N126" s="114"/>
      <c r="O126" s="114"/>
      <c r="P126" s="114"/>
      <c r="Q126" s="114"/>
      <c r="R126" s="114"/>
      <c r="S126" s="114"/>
      <c r="T126" s="114"/>
      <c r="U126" s="114"/>
      <c r="V126" s="114"/>
      <c r="W126" s="114"/>
      <c r="X126" s="114"/>
      <c r="Y126" s="114"/>
      <c r="Z126" s="114"/>
      <c r="AA126" s="114"/>
      <c r="AB126" s="114"/>
      <c r="AC126" s="114"/>
      <c r="AD126" s="114"/>
    </row>
    <row r="127" spans="1:30">
      <c r="A127" s="187"/>
      <c r="B127" s="112"/>
      <c r="C127" s="113"/>
      <c r="D127" s="114"/>
      <c r="E127" s="114"/>
      <c r="F127" s="114"/>
      <c r="G127" s="114"/>
      <c r="H127" s="114"/>
      <c r="I127" s="114"/>
      <c r="J127" s="114"/>
      <c r="K127" s="114"/>
      <c r="L127" s="114"/>
      <c r="M127" s="114"/>
      <c r="N127" s="114"/>
      <c r="O127" s="114"/>
      <c r="P127" s="114"/>
      <c r="Q127" s="114"/>
      <c r="R127" s="114"/>
      <c r="S127" s="114"/>
      <c r="T127" s="114"/>
      <c r="U127" s="114"/>
      <c r="V127" s="114"/>
      <c r="W127" s="114"/>
      <c r="X127" s="114"/>
      <c r="Y127" s="114"/>
      <c r="Z127" s="114"/>
      <c r="AA127" s="114"/>
      <c r="AB127" s="114"/>
      <c r="AC127" s="114"/>
      <c r="AD127" s="114"/>
    </row>
    <row r="128" spans="1:30">
      <c r="A128" s="187"/>
      <c r="B128" s="112"/>
      <c r="C128" s="113"/>
      <c r="D128" s="114"/>
      <c r="E128" s="114"/>
      <c r="F128" s="114"/>
      <c r="G128" s="114"/>
      <c r="H128" s="114"/>
      <c r="I128" s="114"/>
      <c r="J128" s="114"/>
      <c r="K128" s="114"/>
      <c r="L128" s="114"/>
      <c r="M128" s="114"/>
      <c r="N128" s="114"/>
      <c r="O128" s="114"/>
      <c r="P128" s="114"/>
      <c r="Q128" s="114"/>
      <c r="R128" s="114"/>
      <c r="S128" s="114"/>
      <c r="T128" s="114"/>
      <c r="U128" s="114"/>
      <c r="V128" s="114"/>
      <c r="W128" s="114"/>
      <c r="X128" s="114"/>
      <c r="Y128" s="114"/>
      <c r="Z128" s="114"/>
      <c r="AA128" s="114"/>
      <c r="AB128" s="114"/>
      <c r="AC128" s="114"/>
      <c r="AD128" s="114"/>
    </row>
    <row r="129" spans="1:30">
      <c r="A129" s="187"/>
      <c r="B129" s="112"/>
      <c r="C129" s="113"/>
      <c r="D129" s="114"/>
      <c r="E129" s="114"/>
      <c r="F129" s="114"/>
      <c r="G129" s="114"/>
      <c r="H129" s="114"/>
      <c r="I129" s="114"/>
      <c r="J129" s="114"/>
      <c r="K129" s="114"/>
      <c r="L129" s="114"/>
      <c r="M129" s="114"/>
      <c r="N129" s="114"/>
      <c r="O129" s="114"/>
      <c r="P129" s="114"/>
      <c r="Q129" s="114"/>
      <c r="R129" s="114"/>
      <c r="S129" s="114"/>
      <c r="T129" s="114"/>
      <c r="U129" s="114"/>
      <c r="V129" s="114"/>
      <c r="W129" s="114"/>
      <c r="X129" s="114"/>
      <c r="Y129" s="114"/>
      <c r="Z129" s="114"/>
      <c r="AA129" s="114"/>
      <c r="AB129" s="114"/>
      <c r="AC129" s="114"/>
      <c r="AD129" s="114"/>
    </row>
    <row r="130" spans="1:30">
      <c r="A130" s="187"/>
      <c r="B130" s="112"/>
      <c r="C130" s="113"/>
      <c r="D130" s="114"/>
      <c r="E130" s="114"/>
      <c r="F130" s="114"/>
      <c r="G130" s="114"/>
      <c r="H130" s="114"/>
      <c r="I130" s="114"/>
      <c r="J130" s="114"/>
      <c r="K130" s="114"/>
      <c r="L130" s="114"/>
      <c r="M130" s="114"/>
      <c r="N130" s="114"/>
      <c r="O130" s="114"/>
      <c r="P130" s="114"/>
      <c r="Q130" s="114"/>
      <c r="R130" s="114"/>
      <c r="S130" s="114"/>
      <c r="T130" s="114"/>
      <c r="U130" s="114"/>
      <c r="V130" s="114"/>
      <c r="W130" s="114"/>
      <c r="X130" s="114"/>
      <c r="Y130" s="114"/>
      <c r="Z130" s="114"/>
      <c r="AA130" s="114"/>
      <c r="AB130" s="114"/>
      <c r="AC130" s="114"/>
      <c r="AD130" s="114"/>
    </row>
    <row r="131" spans="1:30">
      <c r="A131" s="187"/>
      <c r="B131" s="112"/>
      <c r="C131" s="113"/>
      <c r="D131" s="114"/>
      <c r="E131" s="114"/>
      <c r="F131" s="114"/>
      <c r="G131" s="114"/>
      <c r="H131" s="114"/>
      <c r="I131" s="114"/>
      <c r="J131" s="114"/>
      <c r="K131" s="114"/>
      <c r="L131" s="114"/>
      <c r="M131" s="114"/>
      <c r="N131" s="114"/>
      <c r="O131" s="114"/>
      <c r="P131" s="114"/>
      <c r="Q131" s="114"/>
      <c r="R131" s="114"/>
      <c r="S131" s="114"/>
      <c r="T131" s="114"/>
      <c r="U131" s="114"/>
      <c r="V131" s="114"/>
      <c r="W131" s="114"/>
      <c r="X131" s="114"/>
      <c r="Y131" s="114"/>
      <c r="Z131" s="114"/>
      <c r="AA131" s="114"/>
      <c r="AB131" s="114"/>
      <c r="AC131" s="114"/>
      <c r="AD131" s="114"/>
    </row>
    <row r="132" spans="1:30">
      <c r="A132" s="187"/>
      <c r="B132" s="112"/>
      <c r="C132" s="113"/>
      <c r="D132" s="114"/>
      <c r="E132" s="114"/>
      <c r="F132" s="114"/>
      <c r="G132" s="114"/>
      <c r="H132" s="114"/>
      <c r="I132" s="114"/>
      <c r="J132" s="114"/>
      <c r="K132" s="114"/>
      <c r="L132" s="114"/>
      <c r="M132" s="114"/>
      <c r="N132" s="114"/>
      <c r="O132" s="114"/>
      <c r="P132" s="114"/>
      <c r="Q132" s="114"/>
      <c r="R132" s="114"/>
      <c r="S132" s="114"/>
      <c r="T132" s="114"/>
      <c r="U132" s="114"/>
      <c r="V132" s="114"/>
      <c r="W132" s="114"/>
      <c r="X132" s="114"/>
      <c r="Y132" s="114"/>
      <c r="Z132" s="114"/>
      <c r="AA132" s="114"/>
      <c r="AB132" s="114"/>
      <c r="AC132" s="114"/>
      <c r="AD132" s="114"/>
    </row>
    <row r="133" spans="1:30">
      <c r="A133" s="187"/>
      <c r="B133" s="112"/>
      <c r="C133" s="113"/>
      <c r="D133" s="114"/>
      <c r="E133" s="114"/>
      <c r="F133" s="114"/>
      <c r="G133" s="114"/>
      <c r="H133" s="114"/>
      <c r="I133" s="114"/>
      <c r="J133" s="114"/>
      <c r="K133" s="114"/>
      <c r="L133" s="114"/>
      <c r="M133" s="114"/>
      <c r="N133" s="114"/>
      <c r="O133" s="114"/>
      <c r="P133" s="114"/>
      <c r="Q133" s="114"/>
      <c r="R133" s="114"/>
      <c r="S133" s="114"/>
      <c r="T133" s="114"/>
      <c r="U133" s="114"/>
      <c r="V133" s="114"/>
      <c r="W133" s="114"/>
      <c r="X133" s="114"/>
      <c r="Y133" s="114"/>
      <c r="Z133" s="114"/>
      <c r="AA133" s="114"/>
      <c r="AB133" s="114"/>
      <c r="AC133" s="114"/>
      <c r="AD133" s="114"/>
    </row>
    <row r="134" spans="1:30">
      <c r="A134" s="187"/>
      <c r="B134" s="112"/>
      <c r="C134" s="113"/>
      <c r="D134" s="114"/>
      <c r="E134" s="114"/>
      <c r="F134" s="114"/>
      <c r="G134" s="114"/>
      <c r="H134" s="114"/>
      <c r="I134" s="114"/>
      <c r="J134" s="114"/>
      <c r="K134" s="114"/>
      <c r="L134" s="114"/>
      <c r="M134" s="114"/>
      <c r="N134" s="114"/>
      <c r="O134" s="114"/>
      <c r="P134" s="114"/>
      <c r="Q134" s="114"/>
      <c r="R134" s="114"/>
      <c r="S134" s="114"/>
      <c r="T134" s="114"/>
      <c r="U134" s="114"/>
      <c r="V134" s="114"/>
      <c r="W134" s="114"/>
      <c r="X134" s="114"/>
      <c r="Y134" s="114"/>
      <c r="Z134" s="114"/>
      <c r="AA134" s="114"/>
      <c r="AB134" s="114"/>
      <c r="AC134" s="114"/>
      <c r="AD134" s="114"/>
    </row>
    <row r="135" spans="1:30">
      <c r="A135" s="187"/>
      <c r="B135" s="112"/>
      <c r="C135" s="113"/>
      <c r="D135" s="114"/>
      <c r="E135" s="114"/>
      <c r="F135" s="114"/>
      <c r="G135" s="114"/>
      <c r="H135" s="114"/>
      <c r="I135" s="114"/>
      <c r="J135" s="114"/>
      <c r="K135" s="114"/>
      <c r="L135" s="114"/>
      <c r="M135" s="114"/>
      <c r="N135" s="114"/>
      <c r="O135" s="114"/>
      <c r="P135" s="114"/>
      <c r="Q135" s="114"/>
      <c r="R135" s="114"/>
      <c r="S135" s="114"/>
      <c r="T135" s="114"/>
      <c r="U135" s="114"/>
      <c r="V135" s="114"/>
      <c r="W135" s="114"/>
      <c r="X135" s="114"/>
      <c r="Y135" s="114"/>
      <c r="Z135" s="114"/>
      <c r="AA135" s="114"/>
      <c r="AB135" s="114"/>
      <c r="AC135" s="114"/>
      <c r="AD135" s="114"/>
    </row>
    <row r="136" spans="1:30">
      <c r="A136" s="187"/>
      <c r="B136" s="112"/>
      <c r="C136" s="113"/>
      <c r="D136" s="114"/>
      <c r="E136" s="114"/>
      <c r="F136" s="114"/>
      <c r="G136" s="114"/>
      <c r="H136" s="114"/>
      <c r="I136" s="114"/>
      <c r="J136" s="114"/>
      <c r="K136" s="114"/>
      <c r="L136" s="114"/>
      <c r="M136" s="114"/>
      <c r="N136" s="114"/>
      <c r="O136" s="114"/>
      <c r="P136" s="114"/>
      <c r="Q136" s="114"/>
      <c r="R136" s="114"/>
      <c r="S136" s="114"/>
      <c r="T136" s="114"/>
      <c r="U136" s="114"/>
      <c r="V136" s="114"/>
      <c r="W136" s="114"/>
      <c r="X136" s="114"/>
      <c r="Y136" s="114"/>
      <c r="Z136" s="114"/>
      <c r="AA136" s="114"/>
      <c r="AB136" s="114"/>
      <c r="AC136" s="114"/>
      <c r="AD136" s="114"/>
    </row>
    <row r="137" spans="1:30">
      <c r="A137" s="187"/>
      <c r="B137" s="112"/>
      <c r="C137" s="113"/>
      <c r="D137" s="114"/>
      <c r="E137" s="114"/>
      <c r="F137" s="114"/>
      <c r="G137" s="114"/>
      <c r="H137" s="114"/>
      <c r="I137" s="114"/>
      <c r="J137" s="114"/>
      <c r="K137" s="114"/>
      <c r="L137" s="114"/>
      <c r="M137" s="114"/>
      <c r="N137" s="114"/>
      <c r="O137" s="114"/>
      <c r="P137" s="114"/>
      <c r="Q137" s="114"/>
      <c r="R137" s="114"/>
      <c r="S137" s="114"/>
      <c r="T137" s="114"/>
      <c r="U137" s="114"/>
      <c r="V137" s="114"/>
      <c r="W137" s="114"/>
      <c r="X137" s="114"/>
      <c r="Y137" s="114"/>
      <c r="Z137" s="114"/>
      <c r="AA137" s="114"/>
      <c r="AB137" s="114"/>
      <c r="AC137" s="114"/>
      <c r="AD137" s="114"/>
    </row>
    <row r="138" spans="1:30">
      <c r="A138" s="187"/>
      <c r="B138" s="112"/>
      <c r="C138" s="113"/>
      <c r="D138" s="114"/>
      <c r="E138" s="114"/>
      <c r="F138" s="114"/>
      <c r="G138" s="114"/>
      <c r="H138" s="114"/>
      <c r="I138" s="114"/>
      <c r="J138" s="114"/>
      <c r="K138" s="114"/>
      <c r="L138" s="114"/>
      <c r="M138" s="114"/>
      <c r="N138" s="114"/>
      <c r="O138" s="114"/>
      <c r="P138" s="114"/>
      <c r="Q138" s="114"/>
      <c r="R138" s="114"/>
      <c r="S138" s="114"/>
      <c r="T138" s="114"/>
      <c r="U138" s="114"/>
      <c r="V138" s="114"/>
      <c r="W138" s="114"/>
      <c r="X138" s="114"/>
      <c r="Y138" s="114"/>
      <c r="Z138" s="114"/>
      <c r="AA138" s="114"/>
      <c r="AB138" s="114"/>
      <c r="AC138" s="114"/>
      <c r="AD138" s="114"/>
    </row>
    <row r="139" spans="1:30">
      <c r="A139" s="187"/>
      <c r="B139" s="112"/>
      <c r="C139" s="113"/>
      <c r="D139" s="114"/>
      <c r="E139" s="114"/>
      <c r="F139" s="114"/>
      <c r="G139" s="114"/>
      <c r="H139" s="114"/>
      <c r="I139" s="114"/>
      <c r="J139" s="114"/>
      <c r="K139" s="114"/>
      <c r="L139" s="114"/>
      <c r="M139" s="114"/>
      <c r="N139" s="114"/>
      <c r="O139" s="114"/>
      <c r="P139" s="114"/>
      <c r="Q139" s="114"/>
      <c r="R139" s="114"/>
      <c r="S139" s="114"/>
      <c r="T139" s="114"/>
      <c r="U139" s="114"/>
      <c r="V139" s="114"/>
      <c r="W139" s="114"/>
      <c r="X139" s="114"/>
      <c r="Y139" s="114"/>
      <c r="Z139" s="114"/>
      <c r="AA139" s="114"/>
      <c r="AB139" s="114"/>
      <c r="AC139" s="114"/>
      <c r="AD139" s="114"/>
    </row>
    <row r="140" spans="1:30">
      <c r="A140" s="187"/>
      <c r="B140" s="112"/>
      <c r="C140" s="113"/>
      <c r="D140" s="114"/>
      <c r="E140" s="114"/>
      <c r="F140" s="114"/>
      <c r="G140" s="114"/>
      <c r="H140" s="114"/>
      <c r="I140" s="114"/>
      <c r="J140" s="114"/>
      <c r="K140" s="114"/>
      <c r="L140" s="114"/>
      <c r="M140" s="114"/>
      <c r="N140" s="114"/>
      <c r="O140" s="114"/>
      <c r="P140" s="114"/>
      <c r="Q140" s="114"/>
      <c r="R140" s="114"/>
      <c r="S140" s="114"/>
      <c r="T140" s="114"/>
      <c r="U140" s="114"/>
      <c r="V140" s="114"/>
      <c r="W140" s="114"/>
      <c r="X140" s="114"/>
      <c r="Y140" s="114"/>
      <c r="Z140" s="114"/>
      <c r="AA140" s="114"/>
      <c r="AB140" s="114"/>
      <c r="AC140" s="114"/>
      <c r="AD140" s="114"/>
    </row>
    <row r="141" spans="1:30">
      <c r="A141" s="187"/>
      <c r="B141" s="112"/>
      <c r="C141" s="113"/>
      <c r="D141" s="114"/>
      <c r="E141" s="114"/>
      <c r="F141" s="114"/>
      <c r="G141" s="114"/>
      <c r="H141" s="114"/>
      <c r="I141" s="114"/>
      <c r="J141" s="114"/>
      <c r="K141" s="114"/>
      <c r="L141" s="114"/>
      <c r="M141" s="114"/>
      <c r="N141" s="114"/>
      <c r="O141" s="114"/>
      <c r="P141" s="114"/>
      <c r="Q141" s="114"/>
      <c r="R141" s="114"/>
      <c r="S141" s="114"/>
      <c r="T141" s="114"/>
      <c r="U141" s="114"/>
      <c r="V141" s="114"/>
      <c r="W141" s="114"/>
      <c r="X141" s="114"/>
      <c r="Y141" s="114"/>
      <c r="Z141" s="114"/>
      <c r="AA141" s="114"/>
      <c r="AB141" s="114"/>
      <c r="AC141" s="114"/>
      <c r="AD141" s="114"/>
    </row>
    <row r="142" spans="1:30">
      <c r="A142" s="187"/>
      <c r="B142" s="112"/>
      <c r="C142" s="113"/>
      <c r="D142" s="114"/>
      <c r="E142" s="114"/>
      <c r="F142" s="114"/>
      <c r="G142" s="114"/>
      <c r="H142" s="114"/>
      <c r="I142" s="114"/>
      <c r="J142" s="114"/>
      <c r="K142" s="114"/>
      <c r="L142" s="114"/>
      <c r="M142" s="114"/>
      <c r="N142" s="114"/>
      <c r="O142" s="114"/>
      <c r="P142" s="114"/>
      <c r="Q142" s="114"/>
      <c r="R142" s="114"/>
      <c r="S142" s="114"/>
      <c r="T142" s="114"/>
      <c r="U142" s="114"/>
      <c r="V142" s="114"/>
      <c r="W142" s="114"/>
      <c r="X142" s="114"/>
      <c r="Y142" s="114"/>
      <c r="Z142" s="114"/>
      <c r="AA142" s="114"/>
      <c r="AB142" s="114"/>
      <c r="AC142" s="114"/>
      <c r="AD142" s="114"/>
    </row>
    <row r="143" spans="1:30">
      <c r="A143" s="187"/>
      <c r="B143" s="112"/>
      <c r="C143" s="113"/>
      <c r="D143" s="114"/>
      <c r="E143" s="114"/>
      <c r="F143" s="114"/>
      <c r="G143" s="114"/>
      <c r="H143" s="114"/>
      <c r="I143" s="114"/>
      <c r="J143" s="114"/>
      <c r="K143" s="114"/>
      <c r="L143" s="114"/>
      <c r="M143" s="114"/>
      <c r="N143" s="114"/>
      <c r="O143" s="114"/>
      <c r="P143" s="114"/>
      <c r="Q143" s="114"/>
      <c r="R143" s="114"/>
      <c r="S143" s="114"/>
      <c r="T143" s="114"/>
      <c r="U143" s="114"/>
      <c r="V143" s="114"/>
      <c r="W143" s="114"/>
      <c r="X143" s="114"/>
      <c r="Y143" s="114"/>
      <c r="Z143" s="114"/>
      <c r="AA143" s="114"/>
      <c r="AB143" s="114"/>
      <c r="AC143" s="114"/>
      <c r="AD143" s="114"/>
    </row>
    <row r="144" spans="1:30">
      <c r="A144" s="187"/>
      <c r="B144" s="112"/>
      <c r="C144" s="113"/>
      <c r="D144" s="114"/>
      <c r="E144" s="114"/>
      <c r="F144" s="114"/>
      <c r="G144" s="114"/>
      <c r="H144" s="114"/>
      <c r="I144" s="114"/>
      <c r="J144" s="114"/>
      <c r="K144" s="114"/>
      <c r="L144" s="114"/>
      <c r="M144" s="114"/>
      <c r="N144" s="114"/>
      <c r="O144" s="114"/>
      <c r="P144" s="114"/>
      <c r="Q144" s="114"/>
      <c r="R144" s="114"/>
      <c r="S144" s="114"/>
      <c r="T144" s="114"/>
      <c r="U144" s="114"/>
      <c r="V144" s="114"/>
      <c r="W144" s="114"/>
      <c r="X144" s="114"/>
      <c r="Y144" s="114"/>
      <c r="Z144" s="114"/>
      <c r="AA144" s="114"/>
      <c r="AB144" s="114"/>
      <c r="AC144" s="114"/>
      <c r="AD144" s="114"/>
    </row>
    <row r="145" spans="1:30">
      <c r="A145" s="187"/>
      <c r="B145" s="112"/>
      <c r="C145" s="113"/>
      <c r="D145" s="114"/>
      <c r="E145" s="114"/>
      <c r="F145" s="114"/>
      <c r="G145" s="114"/>
      <c r="H145" s="114"/>
      <c r="I145" s="114"/>
      <c r="J145" s="114"/>
      <c r="K145" s="114"/>
      <c r="L145" s="114"/>
      <c r="M145" s="114"/>
      <c r="N145" s="114"/>
      <c r="O145" s="114"/>
      <c r="P145" s="114"/>
      <c r="Q145" s="114"/>
      <c r="R145" s="114"/>
      <c r="S145" s="114"/>
      <c r="T145" s="114"/>
      <c r="U145" s="114"/>
      <c r="V145" s="114"/>
      <c r="W145" s="114"/>
      <c r="X145" s="114"/>
      <c r="Y145" s="114"/>
      <c r="Z145" s="114"/>
      <c r="AA145" s="114"/>
      <c r="AB145" s="114"/>
      <c r="AC145" s="114"/>
      <c r="AD145" s="114"/>
    </row>
    <row r="146" spans="1:30">
      <c r="A146" s="187"/>
      <c r="B146" s="112"/>
      <c r="C146" s="113"/>
      <c r="D146" s="114"/>
      <c r="E146" s="114"/>
      <c r="F146" s="114"/>
      <c r="G146" s="114"/>
      <c r="H146" s="114"/>
      <c r="I146" s="114"/>
      <c r="J146" s="114"/>
      <c r="K146" s="114"/>
      <c r="L146" s="114"/>
      <c r="M146" s="114"/>
      <c r="N146" s="114"/>
      <c r="O146" s="114"/>
      <c r="P146" s="114"/>
      <c r="Q146" s="114"/>
      <c r="R146" s="114"/>
      <c r="S146" s="114"/>
      <c r="T146" s="114"/>
      <c r="U146" s="114"/>
      <c r="V146" s="114"/>
      <c r="W146" s="114"/>
      <c r="X146" s="114"/>
      <c r="Y146" s="114"/>
      <c r="Z146" s="114"/>
      <c r="AA146" s="114"/>
      <c r="AB146" s="114"/>
      <c r="AC146" s="114"/>
      <c r="AD146" s="114"/>
    </row>
    <row r="147" spans="1:30">
      <c r="A147" s="187"/>
      <c r="B147" s="112"/>
      <c r="C147" s="113"/>
      <c r="D147" s="114"/>
      <c r="E147" s="114"/>
      <c r="F147" s="114"/>
      <c r="G147" s="114"/>
      <c r="H147" s="114"/>
      <c r="I147" s="114"/>
      <c r="J147" s="114"/>
      <c r="K147" s="114"/>
      <c r="L147" s="114"/>
      <c r="M147" s="114"/>
      <c r="N147" s="114"/>
      <c r="O147" s="114"/>
      <c r="P147" s="114"/>
      <c r="Q147" s="114"/>
      <c r="R147" s="114"/>
      <c r="S147" s="114"/>
      <c r="T147" s="114"/>
      <c r="U147" s="114"/>
      <c r="V147" s="114"/>
      <c r="W147" s="114"/>
      <c r="X147" s="114"/>
      <c r="Y147" s="114"/>
      <c r="Z147" s="114"/>
      <c r="AA147" s="114"/>
      <c r="AB147" s="114"/>
      <c r="AC147" s="114"/>
      <c r="AD147" s="114"/>
    </row>
    <row r="148" spans="1:30">
      <c r="A148" s="187"/>
      <c r="B148" s="112"/>
      <c r="C148" s="113"/>
      <c r="D148" s="114"/>
      <c r="E148" s="114"/>
      <c r="F148" s="114"/>
      <c r="G148" s="114"/>
      <c r="H148" s="114"/>
      <c r="I148" s="114"/>
      <c r="J148" s="114"/>
      <c r="K148" s="114"/>
      <c r="L148" s="114"/>
      <c r="M148" s="114"/>
      <c r="N148" s="114"/>
      <c r="O148" s="114"/>
      <c r="P148" s="114"/>
      <c r="Q148" s="114"/>
      <c r="R148" s="114"/>
      <c r="S148" s="114"/>
      <c r="T148" s="114"/>
      <c r="U148" s="114"/>
      <c r="V148" s="114"/>
      <c r="W148" s="114"/>
      <c r="X148" s="114"/>
      <c r="Y148" s="114"/>
      <c r="Z148" s="114"/>
      <c r="AA148" s="114"/>
      <c r="AB148" s="114"/>
      <c r="AC148" s="114"/>
      <c r="AD148" s="114"/>
    </row>
    <row r="149" spans="1:30">
      <c r="A149" s="187"/>
      <c r="B149" s="112"/>
      <c r="C149" s="113"/>
      <c r="D149" s="114"/>
      <c r="E149" s="114"/>
      <c r="F149" s="114"/>
      <c r="G149" s="114"/>
      <c r="H149" s="114"/>
      <c r="I149" s="114"/>
      <c r="J149" s="114"/>
      <c r="K149" s="114"/>
      <c r="L149" s="114"/>
      <c r="M149" s="114"/>
      <c r="N149" s="114"/>
      <c r="O149" s="114"/>
      <c r="P149" s="114"/>
      <c r="Q149" s="114"/>
      <c r="R149" s="114"/>
      <c r="S149" s="114"/>
      <c r="T149" s="114"/>
      <c r="U149" s="114"/>
      <c r="V149" s="114"/>
      <c r="W149" s="114"/>
      <c r="X149" s="114"/>
      <c r="Y149" s="114"/>
      <c r="Z149" s="114"/>
      <c r="AA149" s="114"/>
      <c r="AB149" s="114"/>
      <c r="AC149" s="114"/>
      <c r="AD149" s="114"/>
    </row>
    <row r="150" spans="1:30">
      <c r="A150" s="187"/>
      <c r="B150" s="112"/>
      <c r="C150" s="113"/>
      <c r="D150" s="114"/>
      <c r="E150" s="114"/>
      <c r="F150" s="114"/>
      <c r="G150" s="114"/>
      <c r="H150" s="114"/>
      <c r="I150" s="114"/>
      <c r="J150" s="114"/>
      <c r="K150" s="114"/>
      <c r="L150" s="114"/>
      <c r="M150" s="114"/>
      <c r="N150" s="114"/>
      <c r="O150" s="114"/>
      <c r="P150" s="114"/>
      <c r="Q150" s="114"/>
      <c r="R150" s="114"/>
      <c r="S150" s="114"/>
      <c r="T150" s="114"/>
      <c r="U150" s="114"/>
      <c r="V150" s="114"/>
      <c r="W150" s="114"/>
      <c r="X150" s="114"/>
      <c r="Y150" s="114"/>
      <c r="Z150" s="114"/>
      <c r="AA150" s="114"/>
      <c r="AB150" s="114"/>
      <c r="AC150" s="114"/>
      <c r="AD150" s="114"/>
    </row>
    <row r="151" spans="1:30">
      <c r="A151" s="187"/>
      <c r="B151" s="112"/>
      <c r="C151" s="113"/>
      <c r="D151" s="114"/>
      <c r="E151" s="114"/>
      <c r="F151" s="114"/>
      <c r="G151" s="114"/>
      <c r="H151" s="114"/>
      <c r="I151" s="114"/>
      <c r="J151" s="114"/>
      <c r="K151" s="114"/>
      <c r="L151" s="114"/>
      <c r="M151" s="114"/>
      <c r="N151" s="114"/>
      <c r="O151" s="114"/>
      <c r="P151" s="114"/>
      <c r="Q151" s="114"/>
      <c r="R151" s="114"/>
      <c r="S151" s="114"/>
      <c r="T151" s="114"/>
      <c r="U151" s="114"/>
      <c r="V151" s="114"/>
      <c r="W151" s="114"/>
      <c r="X151" s="114"/>
      <c r="Y151" s="114"/>
      <c r="Z151" s="114"/>
      <c r="AA151" s="114"/>
      <c r="AB151" s="114"/>
      <c r="AC151" s="114"/>
      <c r="AD151" s="114"/>
    </row>
    <row r="152" spans="1:30">
      <c r="A152" s="187"/>
      <c r="B152" s="112"/>
      <c r="C152" s="113"/>
      <c r="D152" s="114"/>
      <c r="E152" s="114"/>
      <c r="F152" s="114"/>
      <c r="G152" s="114"/>
      <c r="H152" s="114"/>
      <c r="I152" s="114"/>
      <c r="J152" s="114"/>
      <c r="K152" s="114"/>
      <c r="L152" s="114"/>
      <c r="M152" s="114"/>
      <c r="N152" s="114"/>
      <c r="O152" s="114"/>
      <c r="P152" s="114"/>
      <c r="Q152" s="114"/>
      <c r="R152" s="114"/>
      <c r="S152" s="114"/>
      <c r="T152" s="114"/>
      <c r="U152" s="114"/>
      <c r="V152" s="114"/>
      <c r="W152" s="114"/>
      <c r="X152" s="114"/>
      <c r="Y152" s="114"/>
      <c r="Z152" s="114"/>
      <c r="AA152" s="114"/>
      <c r="AB152" s="114"/>
      <c r="AC152" s="114"/>
      <c r="AD152" s="114"/>
    </row>
    <row r="153" spans="1:30">
      <c r="A153" s="187"/>
      <c r="B153" s="112"/>
      <c r="C153" s="113"/>
      <c r="D153" s="114"/>
      <c r="E153" s="114"/>
      <c r="F153" s="114"/>
      <c r="G153" s="114"/>
      <c r="H153" s="114"/>
      <c r="I153" s="114"/>
      <c r="J153" s="114"/>
      <c r="K153" s="114"/>
      <c r="L153" s="114"/>
      <c r="M153" s="114"/>
      <c r="N153" s="114"/>
      <c r="O153" s="114"/>
      <c r="P153" s="114"/>
      <c r="Q153" s="114"/>
      <c r="R153" s="114"/>
      <c r="S153" s="114"/>
      <c r="T153" s="114"/>
      <c r="U153" s="114"/>
      <c r="V153" s="114"/>
      <c r="W153" s="114"/>
      <c r="X153" s="114"/>
      <c r="Y153" s="114"/>
      <c r="Z153" s="114"/>
      <c r="AA153" s="114"/>
      <c r="AB153" s="114"/>
      <c r="AC153" s="114"/>
      <c r="AD153" s="114"/>
    </row>
    <row r="154" spans="1:30">
      <c r="A154" s="187"/>
      <c r="B154" s="112"/>
      <c r="C154" s="113"/>
      <c r="D154" s="114"/>
      <c r="E154" s="114"/>
      <c r="F154" s="114"/>
      <c r="G154" s="114"/>
      <c r="H154" s="114"/>
      <c r="I154" s="114"/>
      <c r="J154" s="114"/>
      <c r="K154" s="114"/>
      <c r="L154" s="114"/>
      <c r="M154" s="114"/>
      <c r="N154" s="114"/>
      <c r="O154" s="114"/>
      <c r="P154" s="114"/>
      <c r="Q154" s="114"/>
      <c r="R154" s="114"/>
      <c r="S154" s="114"/>
      <c r="T154" s="114"/>
      <c r="U154" s="114"/>
      <c r="V154" s="114"/>
      <c r="W154" s="114"/>
      <c r="X154" s="114"/>
      <c r="Y154" s="114"/>
      <c r="Z154" s="114"/>
      <c r="AA154" s="114"/>
      <c r="AB154" s="114"/>
      <c r="AC154" s="114"/>
      <c r="AD154" s="114"/>
    </row>
    <row r="155" spans="1:30">
      <c r="A155" s="187"/>
      <c r="B155" s="112"/>
      <c r="C155" s="113"/>
      <c r="D155" s="114"/>
      <c r="E155" s="114"/>
      <c r="F155" s="114"/>
      <c r="G155" s="114"/>
      <c r="H155" s="114"/>
      <c r="I155" s="114"/>
      <c r="J155" s="114"/>
      <c r="K155" s="114"/>
      <c r="L155" s="114"/>
      <c r="M155" s="114"/>
      <c r="N155" s="114"/>
      <c r="O155" s="114"/>
      <c r="P155" s="114"/>
      <c r="Q155" s="114"/>
      <c r="R155" s="114"/>
      <c r="S155" s="114"/>
      <c r="T155" s="114"/>
      <c r="U155" s="114"/>
      <c r="V155" s="114"/>
      <c r="W155" s="114"/>
      <c r="X155" s="114"/>
      <c r="Y155" s="114"/>
      <c r="Z155" s="114"/>
      <c r="AA155" s="114"/>
      <c r="AB155" s="114"/>
      <c r="AC155" s="114"/>
      <c r="AD155" s="114"/>
    </row>
    <row r="156" spans="1:30">
      <c r="A156" s="187"/>
      <c r="B156" s="112"/>
      <c r="C156" s="113"/>
      <c r="D156" s="114"/>
      <c r="E156" s="114"/>
      <c r="F156" s="114"/>
      <c r="G156" s="114"/>
      <c r="H156" s="114"/>
      <c r="I156" s="114"/>
      <c r="J156" s="114"/>
      <c r="K156" s="114"/>
      <c r="L156" s="114"/>
      <c r="M156" s="114"/>
      <c r="N156" s="114"/>
      <c r="O156" s="114"/>
      <c r="P156" s="114"/>
      <c r="Q156" s="114"/>
      <c r="R156" s="114"/>
      <c r="S156" s="114"/>
      <c r="T156" s="114"/>
      <c r="U156" s="114"/>
      <c r="V156" s="114"/>
      <c r="W156" s="114"/>
      <c r="X156" s="114"/>
      <c r="Y156" s="114"/>
      <c r="Z156" s="114"/>
      <c r="AA156" s="114"/>
      <c r="AB156" s="114"/>
      <c r="AC156" s="114"/>
      <c r="AD156" s="114"/>
    </row>
    <row r="157" spans="1:30">
      <c r="A157" s="187"/>
      <c r="B157" s="112"/>
      <c r="C157" s="113"/>
      <c r="D157" s="114"/>
      <c r="E157" s="114"/>
      <c r="F157" s="114"/>
      <c r="G157" s="114"/>
      <c r="H157" s="114"/>
      <c r="I157" s="114"/>
      <c r="J157" s="114"/>
      <c r="K157" s="114"/>
      <c r="L157" s="114"/>
      <c r="M157" s="114"/>
      <c r="N157" s="114"/>
      <c r="O157" s="114"/>
      <c r="P157" s="114"/>
      <c r="Q157" s="114"/>
      <c r="R157" s="114"/>
      <c r="S157" s="114"/>
      <c r="T157" s="114"/>
      <c r="U157" s="114"/>
      <c r="V157" s="114"/>
      <c r="W157" s="114"/>
      <c r="X157" s="114"/>
      <c r="Y157" s="114"/>
      <c r="Z157" s="114"/>
      <c r="AA157" s="114"/>
      <c r="AB157" s="114"/>
      <c r="AC157" s="114"/>
      <c r="AD157" s="114"/>
    </row>
    <row r="158" spans="1:30">
      <c r="A158" s="187"/>
      <c r="B158" s="112"/>
      <c r="C158" s="113"/>
      <c r="D158" s="114"/>
      <c r="E158" s="114"/>
      <c r="F158" s="114"/>
      <c r="G158" s="114"/>
      <c r="H158" s="114"/>
      <c r="I158" s="114"/>
      <c r="J158" s="114"/>
      <c r="K158" s="114"/>
      <c r="L158" s="114"/>
      <c r="M158" s="114"/>
      <c r="N158" s="114"/>
      <c r="O158" s="114"/>
      <c r="P158" s="114"/>
      <c r="Q158" s="114"/>
      <c r="R158" s="114"/>
      <c r="S158" s="114"/>
      <c r="T158" s="114"/>
      <c r="U158" s="114"/>
      <c r="V158" s="114"/>
      <c r="W158" s="114"/>
      <c r="X158" s="114"/>
      <c r="Y158" s="114"/>
      <c r="Z158" s="114"/>
      <c r="AA158" s="114"/>
      <c r="AB158" s="114"/>
      <c r="AC158" s="114"/>
      <c r="AD158" s="114"/>
    </row>
    <row r="159" spans="1:30">
      <c r="A159" s="187"/>
      <c r="B159" s="112"/>
      <c r="C159" s="113"/>
      <c r="D159" s="114"/>
      <c r="E159" s="114"/>
      <c r="F159" s="114"/>
      <c r="G159" s="114"/>
      <c r="H159" s="114"/>
      <c r="I159" s="114"/>
      <c r="J159" s="114"/>
      <c r="K159" s="114"/>
      <c r="L159" s="114"/>
      <c r="M159" s="114"/>
      <c r="N159" s="114"/>
      <c r="O159" s="114"/>
      <c r="P159" s="114"/>
      <c r="Q159" s="114"/>
      <c r="R159" s="114"/>
      <c r="S159" s="114"/>
      <c r="T159" s="114"/>
      <c r="U159" s="114"/>
      <c r="V159" s="114"/>
      <c r="W159" s="114"/>
      <c r="X159" s="114"/>
      <c r="Y159" s="114"/>
      <c r="Z159" s="114"/>
      <c r="AA159" s="114"/>
      <c r="AB159" s="114"/>
      <c r="AC159" s="114"/>
      <c r="AD159" s="114"/>
    </row>
    <row r="160" spans="1:30">
      <c r="A160" s="187"/>
      <c r="B160" s="112"/>
      <c r="C160" s="113"/>
      <c r="D160" s="114"/>
      <c r="E160" s="114"/>
      <c r="F160" s="114"/>
      <c r="G160" s="114"/>
      <c r="H160" s="114"/>
      <c r="I160" s="114"/>
      <c r="J160" s="114"/>
      <c r="K160" s="114"/>
      <c r="L160" s="114"/>
      <c r="M160" s="114"/>
      <c r="N160" s="114"/>
      <c r="O160" s="114"/>
      <c r="P160" s="114"/>
      <c r="Q160" s="114"/>
      <c r="R160" s="114"/>
      <c r="S160" s="114"/>
      <c r="T160" s="114"/>
      <c r="U160" s="114"/>
      <c r="V160" s="114"/>
      <c r="W160" s="114"/>
      <c r="X160" s="114"/>
      <c r="Y160" s="114"/>
      <c r="Z160" s="114"/>
      <c r="AA160" s="114"/>
      <c r="AB160" s="114"/>
      <c r="AC160" s="114"/>
      <c r="AD160" s="114"/>
    </row>
    <row r="161" spans="1:30">
      <c r="A161" s="187"/>
      <c r="B161" s="112"/>
      <c r="C161" s="113"/>
      <c r="D161" s="114"/>
      <c r="E161" s="114"/>
      <c r="F161" s="114"/>
      <c r="G161" s="114"/>
      <c r="H161" s="114"/>
      <c r="I161" s="114"/>
      <c r="J161" s="114"/>
      <c r="K161" s="114"/>
      <c r="L161" s="114"/>
      <c r="M161" s="114"/>
      <c r="N161" s="114"/>
      <c r="O161" s="114"/>
      <c r="P161" s="114"/>
      <c r="Q161" s="114"/>
      <c r="R161" s="114"/>
      <c r="S161" s="114"/>
      <c r="T161" s="114"/>
      <c r="U161" s="114"/>
      <c r="V161" s="114"/>
      <c r="W161" s="114"/>
      <c r="X161" s="114"/>
      <c r="Y161" s="114"/>
      <c r="Z161" s="114"/>
      <c r="AA161" s="114"/>
      <c r="AB161" s="114"/>
      <c r="AC161" s="114"/>
      <c r="AD161" s="114"/>
    </row>
    <row r="162" spans="1:30">
      <c r="A162" s="187"/>
      <c r="B162" s="112"/>
      <c r="C162" s="113"/>
      <c r="D162" s="114"/>
      <c r="E162" s="114"/>
      <c r="F162" s="114"/>
      <c r="G162" s="114"/>
      <c r="H162" s="114"/>
      <c r="I162" s="114"/>
      <c r="J162" s="114"/>
      <c r="K162" s="114"/>
      <c r="L162" s="114"/>
      <c r="M162" s="114"/>
      <c r="N162" s="114"/>
      <c r="O162" s="114"/>
      <c r="P162" s="114"/>
      <c r="Q162" s="114"/>
      <c r="R162" s="114"/>
      <c r="S162" s="114"/>
      <c r="T162" s="114"/>
      <c r="U162" s="114"/>
      <c r="V162" s="114"/>
      <c r="W162" s="114"/>
      <c r="X162" s="114"/>
      <c r="Y162" s="114"/>
      <c r="Z162" s="114"/>
      <c r="AA162" s="114"/>
      <c r="AB162" s="114"/>
      <c r="AC162" s="114"/>
      <c r="AD162" s="114"/>
    </row>
    <row r="163" spans="1:30">
      <c r="A163" s="187"/>
      <c r="B163" s="112"/>
      <c r="C163" s="113"/>
      <c r="D163" s="114"/>
      <c r="E163" s="114"/>
      <c r="F163" s="114"/>
      <c r="G163" s="114"/>
      <c r="H163" s="114"/>
      <c r="I163" s="114"/>
      <c r="J163" s="114"/>
      <c r="K163" s="114"/>
      <c r="L163" s="114"/>
      <c r="M163" s="114"/>
      <c r="N163" s="114"/>
      <c r="O163" s="114"/>
      <c r="P163" s="114"/>
      <c r="Q163" s="114"/>
      <c r="R163" s="114"/>
      <c r="S163" s="114"/>
      <c r="T163" s="114"/>
      <c r="U163" s="114"/>
      <c r="V163" s="114"/>
      <c r="W163" s="114"/>
      <c r="X163" s="114"/>
      <c r="Y163" s="114"/>
      <c r="Z163" s="114"/>
      <c r="AA163" s="114"/>
      <c r="AB163" s="114"/>
      <c r="AC163" s="114"/>
      <c r="AD163" s="114"/>
    </row>
    <row r="164" spans="1:30">
      <c r="A164" s="187"/>
      <c r="B164" s="112"/>
      <c r="C164" s="113"/>
      <c r="D164" s="114"/>
      <c r="E164" s="114"/>
      <c r="F164" s="114"/>
      <c r="G164" s="114"/>
      <c r="H164" s="114"/>
      <c r="I164" s="114"/>
      <c r="J164" s="114"/>
      <c r="K164" s="114"/>
      <c r="L164" s="114"/>
      <c r="M164" s="114"/>
      <c r="N164" s="114"/>
      <c r="O164" s="114"/>
      <c r="P164" s="114"/>
      <c r="Q164" s="114"/>
      <c r="R164" s="114"/>
      <c r="S164" s="114"/>
      <c r="T164" s="114"/>
      <c r="U164" s="114"/>
      <c r="V164" s="114"/>
      <c r="W164" s="114"/>
      <c r="X164" s="114"/>
      <c r="Y164" s="114"/>
      <c r="Z164" s="114"/>
      <c r="AA164" s="114"/>
      <c r="AB164" s="114"/>
      <c r="AC164" s="114"/>
      <c r="AD164" s="114"/>
    </row>
    <row r="165" spans="1:30">
      <c r="A165" s="187"/>
      <c r="B165" s="112"/>
      <c r="C165" s="113"/>
      <c r="D165" s="114"/>
      <c r="E165" s="114"/>
      <c r="F165" s="114"/>
      <c r="G165" s="114"/>
      <c r="H165" s="114"/>
      <c r="I165" s="114"/>
      <c r="J165" s="114"/>
      <c r="K165" s="114"/>
      <c r="L165" s="114"/>
      <c r="M165" s="114"/>
      <c r="N165" s="114"/>
      <c r="O165" s="114"/>
      <c r="P165" s="114"/>
      <c r="Q165" s="114"/>
      <c r="R165" s="114"/>
      <c r="S165" s="114"/>
      <c r="T165" s="114"/>
      <c r="U165" s="114"/>
      <c r="V165" s="114"/>
      <c r="W165" s="114"/>
      <c r="X165" s="114"/>
      <c r="Y165" s="114"/>
      <c r="Z165" s="114"/>
      <c r="AA165" s="114"/>
      <c r="AB165" s="114"/>
      <c r="AC165" s="114"/>
      <c r="AD165" s="114"/>
    </row>
    <row r="166" spans="1:30">
      <c r="A166" s="187"/>
      <c r="B166" s="112"/>
      <c r="C166" s="113"/>
      <c r="D166" s="114"/>
      <c r="E166" s="114"/>
      <c r="F166" s="114"/>
      <c r="G166" s="114"/>
      <c r="H166" s="114"/>
      <c r="I166" s="114"/>
      <c r="J166" s="114"/>
      <c r="K166" s="114"/>
      <c r="L166" s="114"/>
      <c r="M166" s="114"/>
      <c r="N166" s="114"/>
      <c r="O166" s="114"/>
      <c r="P166" s="114"/>
      <c r="Q166" s="114"/>
      <c r="R166" s="114"/>
      <c r="S166" s="114"/>
      <c r="T166" s="114"/>
      <c r="U166" s="114"/>
      <c r="V166" s="114"/>
      <c r="W166" s="114"/>
      <c r="X166" s="114"/>
      <c r="Y166" s="114"/>
      <c r="Z166" s="114"/>
      <c r="AA166" s="114"/>
      <c r="AB166" s="114"/>
      <c r="AC166" s="114"/>
      <c r="AD166" s="114"/>
    </row>
    <row r="167" spans="1:30">
      <c r="A167" s="187"/>
      <c r="B167" s="112"/>
      <c r="C167" s="113"/>
      <c r="D167" s="114"/>
      <c r="E167" s="114"/>
      <c r="F167" s="114"/>
      <c r="G167" s="114"/>
      <c r="H167" s="114"/>
      <c r="I167" s="114"/>
      <c r="J167" s="114"/>
      <c r="K167" s="114"/>
      <c r="L167" s="114"/>
      <c r="M167" s="114"/>
      <c r="N167" s="114"/>
      <c r="O167" s="114"/>
      <c r="P167" s="114"/>
      <c r="Q167" s="114"/>
      <c r="R167" s="114"/>
      <c r="S167" s="114"/>
      <c r="T167" s="114"/>
      <c r="U167" s="114"/>
      <c r="V167" s="114"/>
      <c r="W167" s="114"/>
      <c r="X167" s="114"/>
      <c r="Y167" s="114"/>
      <c r="Z167" s="114"/>
      <c r="AA167" s="114"/>
      <c r="AB167" s="114"/>
      <c r="AC167" s="114"/>
      <c r="AD167" s="114"/>
    </row>
    <row r="168" spans="1:30">
      <c r="A168" s="187"/>
      <c r="B168" s="112"/>
      <c r="C168" s="113"/>
      <c r="D168" s="114"/>
      <c r="E168" s="114"/>
      <c r="F168" s="114"/>
      <c r="G168" s="114"/>
      <c r="H168" s="114"/>
      <c r="I168" s="114"/>
      <c r="J168" s="114"/>
      <c r="K168" s="114"/>
      <c r="L168" s="114"/>
      <c r="M168" s="114"/>
      <c r="N168" s="114"/>
      <c r="O168" s="114"/>
      <c r="P168" s="114"/>
      <c r="Q168" s="114"/>
      <c r="R168" s="114"/>
      <c r="S168" s="114"/>
      <c r="T168" s="114"/>
      <c r="U168" s="114"/>
      <c r="V168" s="114"/>
      <c r="W168" s="114"/>
      <c r="X168" s="114"/>
      <c r="Y168" s="114"/>
      <c r="Z168" s="114"/>
      <c r="AA168" s="114"/>
      <c r="AB168" s="114"/>
      <c r="AC168" s="114"/>
      <c r="AD168" s="114"/>
    </row>
    <row r="169" spans="1:30">
      <c r="A169" s="187"/>
      <c r="B169" s="112"/>
      <c r="C169" s="113"/>
      <c r="D169" s="114"/>
      <c r="E169" s="114"/>
      <c r="F169" s="114"/>
      <c r="G169" s="114"/>
      <c r="H169" s="114"/>
      <c r="I169" s="114"/>
      <c r="J169" s="114"/>
      <c r="K169" s="114"/>
      <c r="L169" s="114"/>
      <c r="M169" s="114"/>
      <c r="N169" s="114"/>
      <c r="O169" s="114"/>
      <c r="P169" s="114"/>
      <c r="Q169" s="114"/>
      <c r="R169" s="114"/>
      <c r="S169" s="114"/>
      <c r="T169" s="114"/>
      <c r="U169" s="114"/>
      <c r="V169" s="114"/>
      <c r="W169" s="114"/>
      <c r="X169" s="114"/>
      <c r="Y169" s="114"/>
      <c r="Z169" s="114"/>
      <c r="AA169" s="114"/>
      <c r="AB169" s="114"/>
      <c r="AC169" s="114"/>
      <c r="AD169" s="114"/>
    </row>
    <row r="170" spans="1:30">
      <c r="A170" s="187"/>
      <c r="B170" s="112"/>
      <c r="C170" s="113"/>
      <c r="D170" s="114"/>
      <c r="E170" s="114"/>
      <c r="F170" s="114"/>
      <c r="G170" s="114"/>
      <c r="H170" s="114"/>
      <c r="I170" s="114"/>
      <c r="J170" s="114"/>
      <c r="K170" s="114"/>
      <c r="L170" s="114"/>
      <c r="M170" s="114"/>
      <c r="N170" s="114"/>
      <c r="O170" s="114"/>
      <c r="P170" s="114"/>
      <c r="Q170" s="114"/>
      <c r="R170" s="114"/>
      <c r="S170" s="114"/>
      <c r="T170" s="114"/>
      <c r="U170" s="114"/>
      <c r="V170" s="114"/>
      <c r="W170" s="114"/>
      <c r="X170" s="114"/>
      <c r="Y170" s="114"/>
      <c r="Z170" s="114"/>
      <c r="AA170" s="114"/>
      <c r="AB170" s="114"/>
      <c r="AC170" s="114"/>
      <c r="AD170" s="114"/>
    </row>
    <row r="171" spans="1:30">
      <c r="A171" s="187"/>
      <c r="B171" s="112"/>
      <c r="C171" s="113"/>
      <c r="D171" s="114"/>
      <c r="E171" s="114"/>
      <c r="F171" s="114"/>
      <c r="G171" s="114"/>
      <c r="H171" s="114"/>
      <c r="I171" s="114"/>
      <c r="J171" s="114"/>
      <c r="K171" s="114"/>
      <c r="L171" s="114"/>
      <c r="M171" s="114"/>
      <c r="N171" s="114"/>
      <c r="O171" s="114"/>
      <c r="P171" s="114"/>
      <c r="Q171" s="114"/>
      <c r="R171" s="114"/>
      <c r="S171" s="114"/>
      <c r="T171" s="114"/>
      <c r="U171" s="114"/>
      <c r="V171" s="114"/>
      <c r="W171" s="114"/>
      <c r="X171" s="114"/>
      <c r="Y171" s="114"/>
      <c r="Z171" s="114"/>
      <c r="AA171" s="114"/>
      <c r="AB171" s="114"/>
      <c r="AC171" s="114"/>
      <c r="AD171" s="114"/>
    </row>
    <row r="172" spans="1:30">
      <c r="A172" s="187"/>
      <c r="B172" s="112"/>
      <c r="C172" s="113"/>
      <c r="D172" s="114"/>
      <c r="E172" s="114"/>
      <c r="F172" s="114"/>
      <c r="G172" s="114"/>
      <c r="H172" s="114"/>
      <c r="I172" s="114"/>
      <c r="J172" s="114"/>
      <c r="K172" s="114"/>
      <c r="L172" s="114"/>
      <c r="M172" s="114"/>
      <c r="N172" s="114"/>
      <c r="O172" s="114"/>
      <c r="P172" s="114"/>
      <c r="Q172" s="114"/>
      <c r="R172" s="114"/>
      <c r="S172" s="114"/>
      <c r="T172" s="114"/>
      <c r="U172" s="114"/>
      <c r="V172" s="114"/>
      <c r="W172" s="114"/>
      <c r="X172" s="114"/>
      <c r="Y172" s="114"/>
      <c r="Z172" s="114"/>
      <c r="AA172" s="114"/>
      <c r="AB172" s="114"/>
      <c r="AC172" s="114"/>
      <c r="AD172" s="114"/>
    </row>
    <row r="173" spans="1:30">
      <c r="A173" s="187"/>
      <c r="B173" s="112"/>
      <c r="C173" s="113"/>
      <c r="D173" s="114"/>
      <c r="E173" s="114"/>
      <c r="F173" s="114"/>
      <c r="G173" s="114"/>
      <c r="H173" s="114"/>
      <c r="I173" s="114"/>
      <c r="J173" s="114"/>
      <c r="K173" s="114"/>
      <c r="L173" s="114"/>
      <c r="M173" s="114"/>
      <c r="N173" s="114"/>
      <c r="O173" s="114"/>
      <c r="P173" s="114"/>
      <c r="Q173" s="114"/>
      <c r="R173" s="114"/>
      <c r="S173" s="114"/>
      <c r="T173" s="114"/>
      <c r="U173" s="114"/>
      <c r="V173" s="114"/>
      <c r="W173" s="114"/>
      <c r="X173" s="114"/>
      <c r="Y173" s="114"/>
      <c r="Z173" s="114"/>
      <c r="AA173" s="114"/>
      <c r="AB173" s="114"/>
      <c r="AC173" s="114"/>
      <c r="AD173" s="114"/>
    </row>
    <row r="174" spans="1:30">
      <c r="A174" s="187"/>
      <c r="B174" s="112"/>
      <c r="C174" s="113"/>
      <c r="D174" s="114"/>
      <c r="E174" s="114"/>
      <c r="F174" s="114"/>
      <c r="G174" s="114"/>
      <c r="H174" s="114"/>
      <c r="I174" s="114"/>
      <c r="J174" s="114"/>
      <c r="K174" s="114"/>
      <c r="L174" s="114"/>
      <c r="M174" s="114"/>
      <c r="N174" s="114"/>
      <c r="O174" s="114"/>
      <c r="P174" s="114"/>
      <c r="Q174" s="114"/>
      <c r="R174" s="114"/>
      <c r="S174" s="114"/>
      <c r="T174" s="114"/>
      <c r="U174" s="114"/>
      <c r="V174" s="114"/>
      <c r="W174" s="114"/>
      <c r="X174" s="114"/>
      <c r="Y174" s="114"/>
      <c r="Z174" s="114"/>
      <c r="AA174" s="114"/>
      <c r="AB174" s="114"/>
      <c r="AC174" s="114"/>
      <c r="AD174" s="114"/>
    </row>
    <row r="175" spans="1:30">
      <c r="A175" s="187"/>
      <c r="B175" s="112"/>
      <c r="C175" s="113"/>
      <c r="D175" s="114"/>
      <c r="E175" s="114"/>
      <c r="F175" s="114"/>
      <c r="G175" s="114"/>
      <c r="H175" s="114"/>
      <c r="I175" s="114"/>
      <c r="J175" s="114"/>
      <c r="K175" s="114"/>
      <c r="L175" s="114"/>
      <c r="M175" s="114"/>
      <c r="N175" s="114"/>
      <c r="O175" s="114"/>
      <c r="P175" s="114"/>
      <c r="Q175" s="114"/>
      <c r="R175" s="114"/>
      <c r="S175" s="114"/>
      <c r="T175" s="114"/>
      <c r="U175" s="114"/>
      <c r="V175" s="114"/>
      <c r="W175" s="114"/>
      <c r="X175" s="114"/>
      <c r="Y175" s="114"/>
      <c r="Z175" s="114"/>
      <c r="AA175" s="114"/>
      <c r="AB175" s="114"/>
      <c r="AC175" s="114"/>
      <c r="AD175" s="114"/>
    </row>
    <row r="176" spans="1:30">
      <c r="A176" s="187"/>
      <c r="B176" s="112"/>
      <c r="C176" s="113"/>
      <c r="D176" s="114"/>
      <c r="E176" s="114"/>
      <c r="F176" s="114"/>
      <c r="G176" s="114"/>
      <c r="H176" s="114"/>
      <c r="I176" s="114"/>
      <c r="J176" s="114"/>
      <c r="K176" s="114"/>
      <c r="L176" s="114"/>
      <c r="M176" s="114"/>
      <c r="N176" s="114"/>
      <c r="O176" s="114"/>
      <c r="P176" s="114"/>
      <c r="Q176" s="114"/>
      <c r="R176" s="114"/>
      <c r="S176" s="114"/>
      <c r="T176" s="114"/>
      <c r="U176" s="114"/>
      <c r="V176" s="114"/>
      <c r="W176" s="114"/>
      <c r="X176" s="114"/>
      <c r="Y176" s="114"/>
      <c r="Z176" s="114"/>
      <c r="AA176" s="114"/>
      <c r="AB176" s="114"/>
      <c r="AC176" s="114"/>
      <c r="AD176" s="114"/>
    </row>
    <row r="177" spans="1:30">
      <c r="A177" s="187"/>
      <c r="B177" s="112"/>
      <c r="C177" s="113"/>
      <c r="D177" s="114"/>
      <c r="E177" s="114"/>
      <c r="F177" s="114"/>
      <c r="G177" s="114"/>
      <c r="H177" s="114"/>
      <c r="I177" s="114"/>
      <c r="J177" s="114"/>
      <c r="K177" s="114"/>
      <c r="L177" s="114"/>
      <c r="M177" s="114"/>
      <c r="N177" s="114"/>
      <c r="O177" s="114"/>
      <c r="P177" s="114"/>
      <c r="Q177" s="114"/>
      <c r="R177" s="114"/>
      <c r="S177" s="114"/>
      <c r="T177" s="114"/>
      <c r="U177" s="114"/>
      <c r="V177" s="114"/>
      <c r="W177" s="114"/>
      <c r="X177" s="114"/>
      <c r="Y177" s="114"/>
      <c r="Z177" s="114"/>
      <c r="AA177" s="114"/>
      <c r="AB177" s="114"/>
      <c r="AC177" s="114"/>
      <c r="AD177" s="114"/>
    </row>
    <row r="178" spans="1:30">
      <c r="A178" s="187"/>
      <c r="B178" s="112"/>
      <c r="C178" s="113"/>
      <c r="D178" s="114"/>
      <c r="E178" s="114"/>
      <c r="F178" s="114"/>
      <c r="G178" s="114"/>
      <c r="H178" s="114"/>
      <c r="I178" s="114"/>
      <c r="J178" s="114"/>
      <c r="K178" s="114"/>
      <c r="L178" s="114"/>
      <c r="M178" s="114"/>
      <c r="N178" s="114"/>
      <c r="O178" s="114"/>
      <c r="P178" s="114"/>
      <c r="Q178" s="114"/>
      <c r="R178" s="114"/>
      <c r="S178" s="114"/>
      <c r="T178" s="114"/>
      <c r="U178" s="114"/>
      <c r="V178" s="114"/>
      <c r="W178" s="114"/>
      <c r="X178" s="114"/>
      <c r="Y178" s="114"/>
      <c r="Z178" s="114"/>
      <c r="AA178" s="114"/>
      <c r="AB178" s="114"/>
      <c r="AC178" s="114"/>
      <c r="AD178" s="114"/>
    </row>
    <row r="179" spans="1:30">
      <c r="A179" s="187"/>
      <c r="B179" s="112"/>
      <c r="C179" s="113"/>
      <c r="D179" s="114"/>
      <c r="E179" s="114"/>
      <c r="F179" s="114"/>
      <c r="G179" s="114"/>
      <c r="H179" s="114"/>
      <c r="I179" s="114"/>
      <c r="J179" s="114"/>
      <c r="K179" s="114"/>
      <c r="L179" s="114"/>
      <c r="M179" s="114"/>
      <c r="N179" s="114"/>
      <c r="O179" s="114"/>
      <c r="P179" s="114"/>
      <c r="Q179" s="114"/>
      <c r="R179" s="114"/>
      <c r="S179" s="114"/>
      <c r="T179" s="114"/>
      <c r="U179" s="114"/>
      <c r="V179" s="114"/>
      <c r="W179" s="114"/>
      <c r="X179" s="114"/>
      <c r="Y179" s="114"/>
      <c r="Z179" s="114"/>
      <c r="AA179" s="114"/>
      <c r="AB179" s="114"/>
      <c r="AC179" s="114"/>
      <c r="AD179" s="114"/>
    </row>
    <row r="180" spans="1:30">
      <c r="A180" s="187"/>
      <c r="B180" s="112"/>
      <c r="C180" s="113"/>
      <c r="D180" s="114"/>
      <c r="E180" s="114"/>
      <c r="F180" s="114"/>
      <c r="G180" s="114"/>
      <c r="H180" s="114"/>
      <c r="I180" s="114"/>
      <c r="J180" s="114"/>
      <c r="K180" s="114"/>
      <c r="L180" s="114"/>
      <c r="M180" s="114"/>
      <c r="N180" s="114"/>
      <c r="O180" s="114"/>
      <c r="P180" s="114"/>
      <c r="Q180" s="114"/>
      <c r="R180" s="114"/>
      <c r="S180" s="114"/>
      <c r="T180" s="114"/>
      <c r="U180" s="114"/>
      <c r="V180" s="114"/>
      <c r="W180" s="114"/>
      <c r="X180" s="114"/>
      <c r="Y180" s="114"/>
      <c r="Z180" s="114"/>
      <c r="AA180" s="114"/>
      <c r="AB180" s="114"/>
      <c r="AC180" s="114"/>
      <c r="AD180" s="114"/>
    </row>
    <row r="181" spans="1:30">
      <c r="A181" s="187"/>
      <c r="B181" s="112"/>
      <c r="C181" s="113"/>
      <c r="D181" s="114"/>
      <c r="E181" s="114"/>
      <c r="F181" s="114"/>
      <c r="G181" s="114"/>
      <c r="H181" s="114"/>
      <c r="I181" s="114"/>
      <c r="J181" s="114"/>
      <c r="K181" s="114"/>
      <c r="L181" s="114"/>
      <c r="M181" s="114"/>
      <c r="N181" s="114"/>
      <c r="O181" s="114"/>
      <c r="P181" s="114"/>
      <c r="Q181" s="114"/>
      <c r="R181" s="114"/>
      <c r="S181" s="114"/>
      <c r="T181" s="114"/>
      <c r="U181" s="114"/>
      <c r="V181" s="114"/>
      <c r="W181" s="114"/>
      <c r="X181" s="114"/>
      <c r="Y181" s="114"/>
      <c r="Z181" s="114"/>
      <c r="AA181" s="114"/>
      <c r="AB181" s="114"/>
      <c r="AC181" s="114"/>
      <c r="AD181" s="114"/>
    </row>
    <row r="182" spans="1:30">
      <c r="A182" s="187"/>
      <c r="B182" s="112"/>
      <c r="C182" s="113"/>
      <c r="D182" s="114"/>
      <c r="E182" s="114"/>
      <c r="F182" s="114"/>
      <c r="G182" s="114"/>
      <c r="H182" s="114"/>
      <c r="I182" s="114"/>
      <c r="J182" s="114"/>
      <c r="K182" s="114"/>
      <c r="L182" s="114"/>
      <c r="M182" s="114"/>
      <c r="N182" s="114"/>
      <c r="O182" s="114"/>
      <c r="P182" s="114"/>
      <c r="Q182" s="114"/>
      <c r="R182" s="114"/>
      <c r="S182" s="114"/>
      <c r="T182" s="114"/>
      <c r="U182" s="114"/>
      <c r="V182" s="114"/>
      <c r="W182" s="114"/>
      <c r="X182" s="114"/>
      <c r="Y182" s="114"/>
      <c r="Z182" s="114"/>
      <c r="AA182" s="114"/>
      <c r="AB182" s="114"/>
      <c r="AC182" s="114"/>
      <c r="AD182" s="114"/>
    </row>
    <row r="183" spans="1:30">
      <c r="A183" s="187"/>
      <c r="B183" s="112"/>
      <c r="C183" s="113"/>
      <c r="D183" s="114"/>
      <c r="E183" s="114"/>
      <c r="F183" s="114"/>
      <c r="G183" s="114"/>
      <c r="H183" s="114"/>
      <c r="I183" s="114"/>
      <c r="J183" s="114"/>
      <c r="K183" s="114"/>
      <c r="L183" s="114"/>
      <c r="M183" s="114"/>
      <c r="N183" s="114"/>
      <c r="O183" s="114"/>
      <c r="P183" s="114"/>
      <c r="Q183" s="114"/>
      <c r="R183" s="114"/>
      <c r="S183" s="114"/>
      <c r="T183" s="114"/>
      <c r="U183" s="114"/>
      <c r="V183" s="114"/>
      <c r="W183" s="114"/>
      <c r="X183" s="114"/>
      <c r="Y183" s="114"/>
      <c r="Z183" s="114"/>
      <c r="AA183" s="114"/>
      <c r="AB183" s="114"/>
      <c r="AC183" s="114"/>
      <c r="AD183" s="114"/>
    </row>
    <row r="184" spans="1:30">
      <c r="A184" s="187"/>
      <c r="B184" s="112"/>
      <c r="C184" s="113"/>
      <c r="D184" s="114"/>
      <c r="E184" s="114"/>
      <c r="F184" s="114"/>
      <c r="G184" s="114"/>
      <c r="H184" s="114"/>
      <c r="I184" s="114"/>
      <c r="J184" s="114"/>
      <c r="K184" s="114"/>
      <c r="L184" s="114"/>
      <c r="M184" s="114"/>
      <c r="N184" s="114"/>
      <c r="O184" s="114"/>
      <c r="P184" s="114"/>
      <c r="Q184" s="114"/>
      <c r="R184" s="114"/>
      <c r="S184" s="114"/>
      <c r="T184" s="114"/>
      <c r="U184" s="114"/>
      <c r="V184" s="114"/>
      <c r="W184" s="114"/>
      <c r="X184" s="114"/>
      <c r="Y184" s="114"/>
      <c r="Z184" s="114"/>
      <c r="AA184" s="114"/>
      <c r="AB184" s="114"/>
      <c r="AC184" s="114"/>
      <c r="AD184" s="114"/>
    </row>
    <row r="185" spans="1:30">
      <c r="A185" s="187"/>
      <c r="B185" s="112"/>
      <c r="C185" s="113"/>
      <c r="D185" s="114"/>
      <c r="E185" s="114"/>
      <c r="F185" s="114"/>
      <c r="G185" s="114"/>
      <c r="H185" s="114"/>
      <c r="I185" s="114"/>
      <c r="J185" s="114"/>
      <c r="K185" s="114"/>
      <c r="L185" s="114"/>
      <c r="M185" s="114"/>
      <c r="N185" s="114"/>
      <c r="O185" s="114"/>
      <c r="P185" s="114"/>
      <c r="Q185" s="114"/>
      <c r="R185" s="114"/>
      <c r="S185" s="114"/>
      <c r="T185" s="114"/>
      <c r="U185" s="114"/>
      <c r="V185" s="114"/>
      <c r="W185" s="114"/>
      <c r="X185" s="114"/>
      <c r="Y185" s="114"/>
      <c r="Z185" s="114"/>
      <c r="AA185" s="114"/>
      <c r="AB185" s="114"/>
      <c r="AC185" s="114"/>
      <c r="AD185" s="114"/>
    </row>
    <row r="186" spans="1:30">
      <c r="A186" s="187"/>
      <c r="B186" s="112"/>
      <c r="C186" s="113"/>
      <c r="D186" s="114"/>
      <c r="E186" s="114"/>
      <c r="F186" s="114"/>
      <c r="G186" s="114"/>
      <c r="H186" s="114"/>
      <c r="I186" s="114"/>
      <c r="J186" s="114"/>
      <c r="K186" s="114"/>
      <c r="L186" s="114"/>
      <c r="M186" s="114"/>
      <c r="N186" s="114"/>
      <c r="O186" s="114"/>
      <c r="P186" s="114"/>
      <c r="Q186" s="114"/>
      <c r="R186" s="114"/>
      <c r="S186" s="114"/>
      <c r="T186" s="114"/>
      <c r="U186" s="114"/>
      <c r="V186" s="114"/>
      <c r="W186" s="114"/>
      <c r="X186" s="114"/>
      <c r="Y186" s="114"/>
      <c r="Z186" s="114"/>
      <c r="AA186" s="114"/>
      <c r="AB186" s="114"/>
      <c r="AC186" s="114"/>
      <c r="AD186" s="114"/>
    </row>
    <row r="187" spans="1:30">
      <c r="A187" s="187"/>
      <c r="B187" s="112"/>
      <c r="C187" s="113"/>
      <c r="D187" s="114"/>
      <c r="E187" s="114"/>
      <c r="F187" s="114"/>
      <c r="G187" s="114"/>
      <c r="H187" s="114"/>
      <c r="I187" s="114"/>
      <c r="J187" s="114"/>
      <c r="K187" s="114"/>
      <c r="L187" s="114"/>
      <c r="M187" s="114"/>
      <c r="N187" s="114"/>
      <c r="O187" s="114"/>
      <c r="P187" s="114"/>
      <c r="Q187" s="114"/>
      <c r="R187" s="114"/>
      <c r="S187" s="114"/>
      <c r="T187" s="114"/>
      <c r="U187" s="114"/>
      <c r="V187" s="114"/>
      <c r="W187" s="114"/>
      <c r="X187" s="114"/>
      <c r="Y187" s="114"/>
      <c r="Z187" s="114"/>
      <c r="AA187" s="114"/>
      <c r="AB187" s="114"/>
      <c r="AC187" s="114"/>
      <c r="AD187" s="114"/>
    </row>
    <row r="188" spans="1:30">
      <c r="A188" s="187"/>
      <c r="B188" s="112"/>
      <c r="C188" s="113"/>
      <c r="D188" s="114"/>
      <c r="E188" s="114"/>
      <c r="F188" s="114"/>
      <c r="G188" s="114"/>
      <c r="H188" s="114"/>
      <c r="I188" s="114"/>
      <c r="J188" s="114"/>
      <c r="K188" s="114"/>
      <c r="L188" s="114"/>
      <c r="M188" s="114"/>
      <c r="N188" s="114"/>
      <c r="O188" s="114"/>
      <c r="P188" s="114"/>
      <c r="Q188" s="114"/>
      <c r="R188" s="114"/>
      <c r="S188" s="114"/>
      <c r="T188" s="114"/>
      <c r="U188" s="114"/>
      <c r="V188" s="114"/>
      <c r="W188" s="114"/>
      <c r="X188" s="114"/>
      <c r="Y188" s="114"/>
      <c r="Z188" s="114"/>
      <c r="AA188" s="114"/>
      <c r="AB188" s="114"/>
      <c r="AC188" s="114"/>
      <c r="AD188" s="114"/>
    </row>
    <row r="189" spans="1:30">
      <c r="A189" s="187"/>
      <c r="B189" s="112"/>
      <c r="C189" s="113"/>
      <c r="D189" s="114"/>
      <c r="E189" s="114"/>
      <c r="F189" s="114"/>
      <c r="G189" s="114"/>
      <c r="H189" s="114"/>
      <c r="I189" s="114"/>
      <c r="J189" s="114"/>
      <c r="K189" s="114"/>
      <c r="L189" s="114"/>
      <c r="M189" s="114"/>
      <c r="N189" s="114"/>
      <c r="O189" s="114"/>
      <c r="P189" s="114"/>
      <c r="Q189" s="114"/>
      <c r="R189" s="114"/>
      <c r="S189" s="114"/>
      <c r="T189" s="114"/>
      <c r="U189" s="114"/>
      <c r="V189" s="114"/>
      <c r="W189" s="114"/>
      <c r="X189" s="114"/>
      <c r="Y189" s="114"/>
      <c r="Z189" s="114"/>
      <c r="AA189" s="114"/>
      <c r="AB189" s="114"/>
      <c r="AC189" s="114"/>
      <c r="AD189" s="114"/>
    </row>
    <row r="190" spans="1:30">
      <c r="A190" s="187"/>
      <c r="B190" s="112"/>
      <c r="C190" s="113"/>
      <c r="D190" s="114"/>
      <c r="E190" s="114"/>
      <c r="F190" s="114"/>
      <c r="G190" s="114"/>
      <c r="H190" s="114"/>
      <c r="I190" s="114"/>
      <c r="J190" s="114"/>
      <c r="K190" s="114"/>
      <c r="L190" s="114"/>
      <c r="M190" s="114"/>
      <c r="N190" s="114"/>
      <c r="O190" s="114"/>
      <c r="P190" s="114"/>
      <c r="Q190" s="114"/>
      <c r="R190" s="114"/>
      <c r="S190" s="114"/>
      <c r="T190" s="114"/>
      <c r="U190" s="114"/>
      <c r="V190" s="114"/>
      <c r="W190" s="114"/>
      <c r="X190" s="114"/>
      <c r="Y190" s="114"/>
      <c r="Z190" s="114"/>
      <c r="AA190" s="114"/>
      <c r="AB190" s="114"/>
      <c r="AC190" s="114"/>
      <c r="AD190" s="114"/>
    </row>
    <row r="191" spans="1:30">
      <c r="A191" s="187"/>
      <c r="B191" s="112"/>
      <c r="C191" s="113"/>
      <c r="D191" s="114"/>
      <c r="E191" s="114"/>
      <c r="F191" s="114"/>
      <c r="G191" s="114"/>
      <c r="H191" s="114"/>
      <c r="I191" s="114"/>
      <c r="J191" s="114"/>
      <c r="K191" s="114"/>
      <c r="L191" s="114"/>
      <c r="M191" s="114"/>
      <c r="N191" s="114"/>
      <c r="O191" s="114"/>
      <c r="P191" s="114"/>
      <c r="Q191" s="114"/>
      <c r="R191" s="114"/>
      <c r="S191" s="114"/>
      <c r="T191" s="114"/>
      <c r="U191" s="114"/>
      <c r="V191" s="114"/>
      <c r="W191" s="114"/>
      <c r="X191" s="114"/>
      <c r="Y191" s="114"/>
      <c r="Z191" s="114"/>
      <c r="AA191" s="114"/>
      <c r="AB191" s="114"/>
      <c r="AC191" s="114"/>
      <c r="AD191" s="114"/>
    </row>
    <row r="192" spans="1:30">
      <c r="A192" s="187"/>
      <c r="B192" s="112"/>
      <c r="C192" s="113"/>
      <c r="D192" s="114"/>
      <c r="E192" s="114"/>
      <c r="F192" s="114"/>
      <c r="G192" s="114"/>
      <c r="H192" s="114"/>
      <c r="I192" s="114"/>
      <c r="J192" s="114"/>
      <c r="K192" s="114"/>
      <c r="L192" s="114"/>
      <c r="M192" s="114"/>
      <c r="N192" s="114"/>
      <c r="O192" s="114"/>
      <c r="P192" s="114"/>
      <c r="Q192" s="114"/>
      <c r="R192" s="114"/>
      <c r="S192" s="114"/>
      <c r="T192" s="114"/>
      <c r="U192" s="114"/>
      <c r="V192" s="114"/>
      <c r="W192" s="114"/>
      <c r="X192" s="114"/>
      <c r="Y192" s="114"/>
      <c r="Z192" s="114"/>
      <c r="AA192" s="114"/>
      <c r="AB192" s="114"/>
      <c r="AC192" s="114"/>
      <c r="AD192" s="114"/>
    </row>
    <row r="193" spans="1:30">
      <c r="A193" s="187"/>
      <c r="B193" s="112"/>
      <c r="C193" s="113"/>
      <c r="D193" s="114"/>
      <c r="E193" s="114"/>
      <c r="F193" s="114"/>
      <c r="G193" s="114"/>
      <c r="H193" s="114"/>
      <c r="I193" s="114"/>
      <c r="J193" s="114"/>
      <c r="K193" s="114"/>
      <c r="L193" s="114"/>
      <c r="M193" s="114"/>
      <c r="N193" s="114"/>
      <c r="O193" s="114"/>
      <c r="P193" s="114"/>
      <c r="Q193" s="114"/>
      <c r="R193" s="114"/>
      <c r="S193" s="114"/>
      <c r="T193" s="114"/>
      <c r="U193" s="114"/>
      <c r="V193" s="114"/>
      <c r="W193" s="114"/>
      <c r="X193" s="114"/>
      <c r="Y193" s="114"/>
      <c r="Z193" s="114"/>
      <c r="AA193" s="114"/>
      <c r="AB193" s="114"/>
      <c r="AC193" s="114"/>
      <c r="AD193" s="114"/>
    </row>
    <row r="194" spans="1:30">
      <c r="A194" s="187"/>
      <c r="B194" s="112"/>
      <c r="C194" s="113"/>
      <c r="D194" s="114"/>
      <c r="E194" s="114"/>
      <c r="F194" s="114"/>
      <c r="G194" s="114"/>
      <c r="H194" s="114"/>
      <c r="I194" s="114"/>
      <c r="J194" s="114"/>
      <c r="K194" s="114"/>
      <c r="L194" s="114"/>
      <c r="M194" s="114"/>
      <c r="N194" s="114"/>
      <c r="O194" s="114"/>
      <c r="P194" s="114"/>
      <c r="Q194" s="114"/>
      <c r="R194" s="114"/>
      <c r="S194" s="114"/>
      <c r="T194" s="114"/>
      <c r="U194" s="114"/>
      <c r="V194" s="114"/>
      <c r="W194" s="114"/>
      <c r="X194" s="114"/>
      <c r="Y194" s="114"/>
      <c r="Z194" s="114"/>
      <c r="AA194" s="114"/>
      <c r="AB194" s="114"/>
      <c r="AC194" s="114"/>
      <c r="AD194" s="114"/>
    </row>
    <row r="195" spans="1:30">
      <c r="A195" s="187"/>
      <c r="B195" s="112"/>
      <c r="C195" s="113"/>
      <c r="D195" s="114"/>
      <c r="E195" s="114"/>
      <c r="F195" s="114"/>
      <c r="G195" s="114"/>
      <c r="H195" s="114"/>
      <c r="I195" s="114"/>
      <c r="J195" s="114"/>
      <c r="K195" s="114"/>
      <c r="L195" s="114"/>
      <c r="M195" s="114"/>
      <c r="N195" s="114"/>
      <c r="O195" s="114"/>
      <c r="P195" s="114"/>
      <c r="Q195" s="114"/>
      <c r="R195" s="114"/>
      <c r="S195" s="114"/>
      <c r="T195" s="114"/>
      <c r="U195" s="114"/>
      <c r="V195" s="114"/>
      <c r="W195" s="114"/>
      <c r="X195" s="114"/>
      <c r="Y195" s="114"/>
      <c r="Z195" s="114"/>
      <c r="AA195" s="114"/>
      <c r="AB195" s="114"/>
      <c r="AC195" s="114"/>
      <c r="AD195" s="114"/>
    </row>
    <row r="196" spans="1:30">
      <c r="A196" s="187"/>
      <c r="B196" s="112"/>
      <c r="C196" s="113"/>
      <c r="D196" s="114"/>
      <c r="E196" s="114"/>
      <c r="F196" s="114"/>
      <c r="G196" s="114"/>
      <c r="H196" s="114"/>
      <c r="I196" s="114"/>
      <c r="J196" s="114"/>
      <c r="K196" s="114"/>
      <c r="L196" s="114"/>
      <c r="M196" s="114"/>
      <c r="N196" s="114"/>
      <c r="O196" s="114"/>
      <c r="P196" s="114"/>
      <c r="Q196" s="114"/>
      <c r="R196" s="114"/>
      <c r="S196" s="114"/>
      <c r="T196" s="114"/>
      <c r="U196" s="114"/>
      <c r="V196" s="114"/>
      <c r="W196" s="114"/>
      <c r="X196" s="114"/>
      <c r="Y196" s="114"/>
      <c r="Z196" s="114"/>
      <c r="AA196" s="114"/>
      <c r="AB196" s="114"/>
      <c r="AC196" s="114"/>
      <c r="AD196" s="114"/>
    </row>
    <row r="197" spans="1:30">
      <c r="A197" s="187"/>
      <c r="B197" s="112"/>
      <c r="C197" s="113"/>
      <c r="D197" s="114"/>
      <c r="E197" s="114"/>
      <c r="F197" s="114"/>
      <c r="G197" s="114"/>
      <c r="H197" s="114"/>
      <c r="I197" s="114"/>
      <c r="J197" s="114"/>
      <c r="K197" s="114"/>
      <c r="L197" s="114"/>
      <c r="M197" s="114"/>
      <c r="N197" s="114"/>
      <c r="O197" s="114"/>
      <c r="P197" s="114"/>
      <c r="Q197" s="114"/>
      <c r="R197" s="114"/>
      <c r="S197" s="114"/>
      <c r="T197" s="114"/>
      <c r="U197" s="114"/>
      <c r="V197" s="114"/>
      <c r="W197" s="114"/>
      <c r="X197" s="114"/>
      <c r="Y197" s="114"/>
      <c r="Z197" s="114"/>
      <c r="AA197" s="114"/>
      <c r="AB197" s="114"/>
      <c r="AC197" s="114"/>
      <c r="AD197" s="114"/>
    </row>
    <row r="198" spans="1:30">
      <c r="A198" s="187"/>
      <c r="B198" s="112"/>
      <c r="C198" s="113"/>
      <c r="D198" s="114"/>
      <c r="E198" s="114"/>
      <c r="F198" s="114"/>
      <c r="G198" s="114"/>
      <c r="H198" s="114"/>
      <c r="I198" s="114"/>
      <c r="J198" s="114"/>
      <c r="K198" s="114"/>
      <c r="L198" s="114"/>
      <c r="M198" s="114"/>
      <c r="N198" s="114"/>
      <c r="O198" s="114"/>
      <c r="P198" s="114"/>
      <c r="Q198" s="114"/>
      <c r="R198" s="114"/>
      <c r="S198" s="114"/>
      <c r="T198" s="114"/>
      <c r="U198" s="114"/>
      <c r="V198" s="114"/>
      <c r="W198" s="114"/>
      <c r="X198" s="114"/>
      <c r="Y198" s="114"/>
      <c r="Z198" s="114"/>
      <c r="AA198" s="114"/>
      <c r="AB198" s="114"/>
      <c r="AC198" s="114"/>
      <c r="AD198" s="114"/>
    </row>
    <row r="199" spans="1:30">
      <c r="A199" s="187"/>
      <c r="B199" s="112"/>
      <c r="C199" s="113"/>
      <c r="D199" s="114"/>
      <c r="E199" s="114"/>
      <c r="F199" s="114"/>
      <c r="G199" s="114"/>
      <c r="H199" s="114"/>
      <c r="I199" s="114"/>
      <c r="J199" s="114"/>
      <c r="K199" s="114"/>
      <c r="L199" s="114"/>
      <c r="M199" s="114"/>
      <c r="N199" s="114"/>
      <c r="O199" s="114"/>
      <c r="P199" s="114"/>
      <c r="Q199" s="114"/>
      <c r="R199" s="114"/>
      <c r="S199" s="114"/>
      <c r="T199" s="114"/>
      <c r="U199" s="114"/>
      <c r="V199" s="114"/>
      <c r="W199" s="114"/>
      <c r="X199" s="114"/>
      <c r="Y199" s="114"/>
      <c r="Z199" s="114"/>
      <c r="AA199" s="114"/>
      <c r="AB199" s="114"/>
      <c r="AC199" s="114"/>
      <c r="AD199" s="114"/>
    </row>
    <row r="200" spans="1:30">
      <c r="A200" s="187"/>
      <c r="B200" s="112"/>
      <c r="C200" s="113"/>
      <c r="D200" s="114"/>
      <c r="E200" s="114"/>
      <c r="F200" s="114"/>
      <c r="G200" s="114"/>
      <c r="H200" s="114"/>
      <c r="I200" s="114"/>
      <c r="J200" s="114"/>
      <c r="K200" s="114"/>
      <c r="L200" s="114"/>
      <c r="M200" s="114"/>
      <c r="N200" s="114"/>
      <c r="O200" s="114"/>
      <c r="P200" s="114"/>
      <c r="Q200" s="114"/>
      <c r="R200" s="114"/>
      <c r="S200" s="114"/>
      <c r="T200" s="114"/>
      <c r="U200" s="114"/>
      <c r="V200" s="114"/>
      <c r="W200" s="114"/>
      <c r="X200" s="114"/>
      <c r="Y200" s="114"/>
      <c r="Z200" s="114"/>
      <c r="AA200" s="114"/>
      <c r="AB200" s="114"/>
      <c r="AC200" s="114"/>
      <c r="AD200" s="114"/>
    </row>
    <row r="201" spans="1:30">
      <c r="A201" s="187"/>
      <c r="B201" s="112"/>
      <c r="C201" s="113"/>
      <c r="D201" s="114"/>
      <c r="E201" s="114"/>
      <c r="F201" s="114"/>
      <c r="G201" s="114"/>
      <c r="H201" s="114"/>
      <c r="I201" s="114"/>
      <c r="J201" s="114"/>
      <c r="K201" s="114"/>
      <c r="L201" s="114"/>
      <c r="M201" s="114"/>
      <c r="N201" s="114"/>
      <c r="O201" s="114"/>
      <c r="P201" s="114"/>
      <c r="Q201" s="114"/>
      <c r="R201" s="114"/>
      <c r="S201" s="114"/>
      <c r="T201" s="114"/>
      <c r="U201" s="114"/>
      <c r="V201" s="114"/>
      <c r="W201" s="114"/>
      <c r="X201" s="114"/>
      <c r="Y201" s="114"/>
      <c r="Z201" s="114"/>
      <c r="AA201" s="114"/>
      <c r="AB201" s="114"/>
      <c r="AC201" s="114"/>
      <c r="AD201" s="114"/>
    </row>
    <row r="202" spans="1:30">
      <c r="A202" s="187"/>
      <c r="B202" s="112"/>
      <c r="C202" s="113"/>
      <c r="D202" s="114"/>
      <c r="E202" s="114"/>
      <c r="F202" s="114"/>
      <c r="G202" s="114"/>
      <c r="H202" s="114"/>
      <c r="I202" s="114"/>
      <c r="J202" s="114"/>
      <c r="K202" s="114"/>
      <c r="L202" s="114"/>
      <c r="M202" s="114"/>
      <c r="N202" s="114"/>
      <c r="O202" s="114"/>
      <c r="P202" s="114"/>
      <c r="Q202" s="114"/>
      <c r="R202" s="114"/>
      <c r="S202" s="114"/>
      <c r="T202" s="114"/>
      <c r="U202" s="114"/>
      <c r="V202" s="114"/>
      <c r="W202" s="114"/>
      <c r="X202" s="114"/>
      <c r="Y202" s="114"/>
      <c r="Z202" s="114"/>
      <c r="AA202" s="114"/>
      <c r="AB202" s="114"/>
      <c r="AC202" s="114"/>
      <c r="AD202" s="114"/>
    </row>
    <row r="203" spans="1:30">
      <c r="A203" s="187"/>
      <c r="B203" s="112"/>
      <c r="C203" s="113"/>
      <c r="D203" s="114"/>
      <c r="E203" s="114"/>
      <c r="F203" s="114"/>
      <c r="G203" s="114"/>
      <c r="H203" s="114"/>
      <c r="I203" s="114"/>
      <c r="J203" s="114"/>
      <c r="K203" s="114"/>
      <c r="L203" s="114"/>
      <c r="M203" s="114"/>
      <c r="N203" s="114"/>
      <c r="O203" s="114"/>
      <c r="P203" s="114"/>
      <c r="Q203" s="114"/>
      <c r="R203" s="114"/>
      <c r="S203" s="114"/>
      <c r="T203" s="114"/>
      <c r="U203" s="114"/>
      <c r="V203" s="114"/>
      <c r="W203" s="114"/>
      <c r="X203" s="114"/>
      <c r="Y203" s="114"/>
      <c r="Z203" s="114"/>
      <c r="AA203" s="114"/>
      <c r="AB203" s="114"/>
      <c r="AC203" s="114"/>
      <c r="AD203" s="114"/>
    </row>
    <row r="204" spans="1:30">
      <c r="A204" s="187"/>
      <c r="B204" s="112"/>
      <c r="C204" s="113"/>
      <c r="D204" s="114"/>
      <c r="E204" s="114"/>
      <c r="F204" s="114"/>
      <c r="G204" s="114"/>
      <c r="H204" s="114"/>
      <c r="I204" s="114"/>
      <c r="J204" s="114"/>
      <c r="K204" s="114"/>
      <c r="L204" s="114"/>
      <c r="M204" s="114"/>
      <c r="N204" s="114"/>
      <c r="O204" s="114"/>
      <c r="P204" s="114"/>
      <c r="Q204" s="114"/>
      <c r="R204" s="114"/>
      <c r="S204" s="114"/>
      <c r="T204" s="114"/>
      <c r="U204" s="114"/>
      <c r="V204" s="114"/>
      <c r="W204" s="114"/>
      <c r="X204" s="114"/>
      <c r="Y204" s="114"/>
      <c r="Z204" s="114"/>
      <c r="AA204" s="114"/>
      <c r="AB204" s="114"/>
      <c r="AC204" s="114"/>
      <c r="AD204" s="114"/>
    </row>
    <row r="205" spans="1:30">
      <c r="A205" s="187"/>
      <c r="B205" s="112"/>
      <c r="C205" s="113"/>
      <c r="D205" s="114"/>
      <c r="E205" s="114"/>
      <c r="F205" s="114"/>
      <c r="G205" s="114"/>
      <c r="H205" s="114"/>
      <c r="I205" s="114"/>
      <c r="J205" s="114"/>
      <c r="K205" s="114"/>
      <c r="L205" s="114"/>
      <c r="M205" s="114"/>
      <c r="N205" s="114"/>
      <c r="O205" s="114"/>
      <c r="P205" s="114"/>
      <c r="Q205" s="114"/>
      <c r="R205" s="114"/>
      <c r="S205" s="114"/>
      <c r="T205" s="114"/>
      <c r="U205" s="114"/>
      <c r="V205" s="114"/>
      <c r="W205" s="114"/>
      <c r="X205" s="114"/>
      <c r="Y205" s="114"/>
      <c r="Z205" s="114"/>
      <c r="AA205" s="114"/>
      <c r="AB205" s="114"/>
      <c r="AC205" s="114"/>
      <c r="AD205" s="114"/>
    </row>
    <row r="206" spans="1:30">
      <c r="A206" s="187"/>
      <c r="B206" s="112"/>
      <c r="C206" s="113"/>
      <c r="D206" s="114"/>
      <c r="E206" s="114"/>
      <c r="F206" s="114"/>
      <c r="G206" s="114"/>
      <c r="H206" s="114"/>
      <c r="I206" s="114"/>
      <c r="J206" s="114"/>
      <c r="K206" s="114"/>
      <c r="L206" s="114"/>
      <c r="M206" s="114"/>
      <c r="N206" s="114"/>
      <c r="O206" s="114"/>
      <c r="P206" s="114"/>
      <c r="Q206" s="114"/>
      <c r="R206" s="114"/>
      <c r="S206" s="114"/>
      <c r="T206" s="114"/>
      <c r="U206" s="114"/>
      <c r="V206" s="114"/>
      <c r="W206" s="114"/>
      <c r="X206" s="114"/>
      <c r="Y206" s="114"/>
      <c r="Z206" s="114"/>
      <c r="AA206" s="114"/>
      <c r="AB206" s="114"/>
      <c r="AC206" s="114"/>
      <c r="AD206" s="114"/>
    </row>
    <row r="207" spans="1:30">
      <c r="A207" s="187"/>
      <c r="B207" s="112"/>
      <c r="C207" s="113"/>
      <c r="D207" s="114"/>
      <c r="E207" s="114"/>
      <c r="F207" s="114"/>
      <c r="G207" s="114"/>
      <c r="H207" s="114"/>
      <c r="I207" s="114"/>
      <c r="J207" s="114"/>
      <c r="K207" s="114"/>
      <c r="L207" s="114"/>
      <c r="M207" s="114"/>
      <c r="N207" s="114"/>
      <c r="O207" s="114"/>
      <c r="P207" s="114"/>
      <c r="Q207" s="114"/>
      <c r="R207" s="114"/>
      <c r="S207" s="114"/>
      <c r="T207" s="114"/>
      <c r="U207" s="114"/>
      <c r="V207" s="114"/>
      <c r="W207" s="114"/>
      <c r="X207" s="114"/>
      <c r="Y207" s="114"/>
      <c r="Z207" s="114"/>
      <c r="AA207" s="114"/>
      <c r="AB207" s="114"/>
      <c r="AC207" s="114"/>
      <c r="AD207" s="114"/>
    </row>
    <row r="208" spans="1:30">
      <c r="A208" s="187"/>
      <c r="B208" s="112"/>
      <c r="C208" s="113"/>
      <c r="D208" s="114"/>
      <c r="E208" s="114"/>
      <c r="F208" s="114"/>
      <c r="G208" s="114"/>
      <c r="H208" s="114"/>
      <c r="I208" s="114"/>
      <c r="J208" s="114"/>
      <c r="K208" s="114"/>
      <c r="L208" s="114"/>
      <c r="M208" s="114"/>
      <c r="N208" s="114"/>
      <c r="O208" s="114"/>
      <c r="P208" s="114"/>
      <c r="Q208" s="114"/>
      <c r="R208" s="114"/>
      <c r="S208" s="114"/>
      <c r="T208" s="114"/>
      <c r="U208" s="114"/>
      <c r="V208" s="114"/>
      <c r="W208" s="114"/>
      <c r="X208" s="114"/>
      <c r="Y208" s="114"/>
      <c r="Z208" s="114"/>
      <c r="AA208" s="114"/>
      <c r="AB208" s="114"/>
      <c r="AC208" s="114"/>
      <c r="AD208" s="114"/>
    </row>
    <row r="209" spans="1:30">
      <c r="A209" s="187"/>
      <c r="B209" s="112"/>
      <c r="C209" s="113"/>
      <c r="D209" s="114"/>
      <c r="E209" s="114"/>
      <c r="F209" s="114"/>
      <c r="G209" s="114"/>
      <c r="H209" s="114"/>
      <c r="I209" s="114"/>
      <c r="J209" s="114"/>
      <c r="K209" s="114"/>
      <c r="L209" s="114"/>
      <c r="M209" s="114"/>
      <c r="N209" s="114"/>
      <c r="O209" s="114"/>
      <c r="P209" s="114"/>
      <c r="Q209" s="114"/>
      <c r="R209" s="114"/>
      <c r="S209" s="114"/>
      <c r="T209" s="114"/>
      <c r="U209" s="114"/>
      <c r="V209" s="114"/>
      <c r="W209" s="114"/>
      <c r="X209" s="114"/>
      <c r="Y209" s="114"/>
      <c r="Z209" s="114"/>
      <c r="AA209" s="114"/>
      <c r="AB209" s="114"/>
      <c r="AC209" s="114"/>
      <c r="AD209" s="114"/>
    </row>
    <row r="210" spans="1:30">
      <c r="A210" s="187"/>
      <c r="B210" s="112"/>
      <c r="C210" s="113"/>
      <c r="D210" s="114"/>
      <c r="E210" s="114"/>
      <c r="F210" s="114"/>
      <c r="G210" s="114"/>
      <c r="H210" s="114"/>
      <c r="I210" s="114"/>
      <c r="J210" s="114"/>
      <c r="K210" s="114"/>
      <c r="L210" s="114"/>
      <c r="M210" s="114"/>
      <c r="N210" s="114"/>
      <c r="O210" s="114"/>
      <c r="P210" s="114"/>
      <c r="Q210" s="114"/>
      <c r="R210" s="114"/>
      <c r="S210" s="114"/>
      <c r="T210" s="114"/>
      <c r="U210" s="114"/>
      <c r="V210" s="114"/>
      <c r="W210" s="114"/>
      <c r="X210" s="114"/>
      <c r="Y210" s="114"/>
      <c r="Z210" s="114"/>
      <c r="AA210" s="114"/>
      <c r="AB210" s="114"/>
      <c r="AC210" s="114"/>
      <c r="AD210" s="114"/>
    </row>
    <row r="211" spans="1:30">
      <c r="A211" s="187"/>
      <c r="B211" s="112"/>
      <c r="C211" s="113"/>
      <c r="D211" s="114"/>
      <c r="E211" s="114"/>
      <c r="F211" s="114"/>
      <c r="G211" s="114"/>
      <c r="H211" s="114"/>
      <c r="I211" s="114"/>
      <c r="J211" s="114"/>
      <c r="K211" s="114"/>
      <c r="L211" s="114"/>
      <c r="M211" s="114"/>
      <c r="N211" s="114"/>
      <c r="O211" s="114"/>
      <c r="P211" s="114"/>
      <c r="Q211" s="114"/>
      <c r="R211" s="114"/>
      <c r="S211" s="114"/>
      <c r="T211" s="114"/>
      <c r="U211" s="114"/>
      <c r="V211" s="114"/>
      <c r="W211" s="114"/>
      <c r="X211" s="114"/>
      <c r="Y211" s="114"/>
      <c r="Z211" s="114"/>
      <c r="AA211" s="114"/>
      <c r="AB211" s="114"/>
      <c r="AC211" s="114"/>
      <c r="AD211" s="114"/>
    </row>
    <row r="212" spans="1:30">
      <c r="A212" s="187"/>
      <c r="B212" s="112"/>
      <c r="C212" s="113"/>
      <c r="D212" s="114"/>
      <c r="E212" s="114"/>
      <c r="F212" s="114"/>
      <c r="G212" s="114"/>
      <c r="H212" s="114"/>
      <c r="I212" s="114"/>
      <c r="J212" s="114"/>
      <c r="K212" s="114"/>
      <c r="L212" s="114"/>
      <c r="M212" s="114"/>
      <c r="N212" s="114"/>
      <c r="O212" s="114"/>
      <c r="P212" s="114"/>
      <c r="Q212" s="114"/>
      <c r="R212" s="114"/>
      <c r="S212" s="114"/>
      <c r="T212" s="114"/>
      <c r="U212" s="114"/>
      <c r="V212" s="114"/>
      <c r="W212" s="114"/>
      <c r="X212" s="114"/>
      <c r="Y212" s="114"/>
      <c r="Z212" s="114"/>
      <c r="AA212" s="114"/>
      <c r="AB212" s="114"/>
      <c r="AC212" s="114"/>
      <c r="AD212" s="114"/>
    </row>
    <row r="213" spans="1:30">
      <c r="A213" s="187"/>
      <c r="B213" s="112"/>
      <c r="C213" s="113"/>
      <c r="D213" s="114"/>
      <c r="E213" s="114"/>
      <c r="F213" s="114"/>
      <c r="G213" s="114"/>
      <c r="H213" s="114"/>
      <c r="I213" s="114"/>
      <c r="J213" s="114"/>
      <c r="K213" s="114"/>
      <c r="L213" s="114"/>
      <c r="M213" s="114"/>
      <c r="N213" s="114"/>
      <c r="O213" s="114"/>
      <c r="P213" s="114"/>
      <c r="Q213" s="114"/>
      <c r="R213" s="114"/>
      <c r="S213" s="114"/>
      <c r="T213" s="114"/>
      <c r="U213" s="114"/>
      <c r="V213" s="114"/>
      <c r="W213" s="114"/>
      <c r="X213" s="114"/>
      <c r="Y213" s="114"/>
      <c r="Z213" s="114"/>
      <c r="AA213" s="114"/>
      <c r="AB213" s="114"/>
      <c r="AC213" s="114"/>
      <c r="AD213" s="114"/>
    </row>
    <row r="214" spans="1:30">
      <c r="A214" s="187"/>
      <c r="B214" s="112"/>
      <c r="C214" s="113"/>
      <c r="D214" s="114"/>
      <c r="E214" s="114"/>
      <c r="F214" s="114"/>
      <c r="G214" s="114"/>
      <c r="H214" s="114"/>
      <c r="I214" s="114"/>
      <c r="J214" s="114"/>
      <c r="K214" s="114"/>
      <c r="L214" s="114"/>
      <c r="M214" s="114"/>
      <c r="N214" s="114"/>
      <c r="O214" s="114"/>
      <c r="P214" s="114"/>
      <c r="Q214" s="114"/>
      <c r="R214" s="114"/>
      <c r="S214" s="114"/>
      <c r="T214" s="114"/>
      <c r="U214" s="114"/>
      <c r="V214" s="114"/>
      <c r="W214" s="114"/>
      <c r="X214" s="114"/>
      <c r="Y214" s="114"/>
      <c r="Z214" s="114"/>
      <c r="AA214" s="114"/>
      <c r="AB214" s="114"/>
      <c r="AC214" s="114"/>
      <c r="AD214" s="114"/>
    </row>
    <row r="215" spans="1:30">
      <c r="A215" s="187"/>
      <c r="B215" s="112"/>
      <c r="C215" s="113"/>
      <c r="D215" s="114"/>
      <c r="E215" s="114"/>
      <c r="F215" s="114"/>
      <c r="G215" s="114"/>
      <c r="H215" s="114"/>
      <c r="I215" s="114"/>
      <c r="J215" s="114"/>
      <c r="K215" s="114"/>
      <c r="L215" s="114"/>
      <c r="M215" s="114"/>
      <c r="N215" s="114"/>
      <c r="O215" s="114"/>
      <c r="P215" s="114"/>
      <c r="Q215" s="114"/>
      <c r="R215" s="114"/>
      <c r="S215" s="114"/>
      <c r="T215" s="114"/>
      <c r="U215" s="114"/>
      <c r="V215" s="114"/>
      <c r="W215" s="114"/>
      <c r="X215" s="114"/>
      <c r="Y215" s="114"/>
      <c r="Z215" s="114"/>
      <c r="AA215" s="114"/>
      <c r="AB215" s="114"/>
      <c r="AC215" s="114"/>
      <c r="AD215" s="114"/>
    </row>
    <row r="216" spans="1:30">
      <c r="A216" s="187"/>
      <c r="B216" s="112"/>
      <c r="C216" s="113"/>
      <c r="D216" s="114"/>
      <c r="E216" s="114"/>
      <c r="F216" s="114"/>
      <c r="G216" s="114"/>
      <c r="H216" s="114"/>
      <c r="I216" s="114"/>
      <c r="J216" s="114"/>
      <c r="K216" s="114"/>
      <c r="L216" s="114"/>
      <c r="M216" s="114"/>
      <c r="N216" s="114"/>
      <c r="O216" s="114"/>
      <c r="P216" s="114"/>
      <c r="Q216" s="114"/>
      <c r="R216" s="114"/>
      <c r="S216" s="114"/>
      <c r="T216" s="114"/>
      <c r="U216" s="114"/>
      <c r="V216" s="114"/>
      <c r="W216" s="114"/>
      <c r="X216" s="114"/>
      <c r="Y216" s="114"/>
      <c r="Z216" s="114"/>
      <c r="AA216" s="114"/>
      <c r="AB216" s="114"/>
      <c r="AC216" s="114"/>
      <c r="AD216" s="114"/>
    </row>
    <row r="217" spans="1:30">
      <c r="A217" s="187"/>
      <c r="B217" s="112"/>
      <c r="C217" s="113"/>
      <c r="D217" s="114"/>
      <c r="E217" s="114"/>
      <c r="F217" s="114"/>
      <c r="G217" s="114"/>
      <c r="H217" s="114"/>
      <c r="I217" s="114"/>
      <c r="J217" s="114"/>
      <c r="K217" s="114"/>
      <c r="L217" s="114"/>
      <c r="M217" s="114"/>
      <c r="N217" s="114"/>
      <c r="O217" s="114"/>
      <c r="P217" s="114"/>
      <c r="Q217" s="114"/>
      <c r="R217" s="114"/>
      <c r="S217" s="114"/>
      <c r="T217" s="114"/>
      <c r="U217" s="114"/>
      <c r="V217" s="114"/>
      <c r="W217" s="114"/>
      <c r="X217" s="114"/>
      <c r="Y217" s="114"/>
      <c r="Z217" s="114"/>
      <c r="AA217" s="114"/>
      <c r="AB217" s="114"/>
      <c r="AC217" s="114"/>
      <c r="AD217" s="114"/>
    </row>
    <row r="218" spans="1:30">
      <c r="A218" s="187"/>
      <c r="B218" s="112"/>
      <c r="C218" s="113"/>
      <c r="D218" s="114"/>
      <c r="E218" s="114"/>
      <c r="F218" s="114"/>
      <c r="G218" s="114"/>
      <c r="H218" s="114"/>
      <c r="I218" s="114"/>
      <c r="J218" s="114"/>
      <c r="K218" s="114"/>
      <c r="L218" s="114"/>
      <c r="M218" s="114"/>
      <c r="N218" s="114"/>
      <c r="O218" s="114"/>
      <c r="P218" s="114"/>
      <c r="Q218" s="114"/>
      <c r="R218" s="114"/>
      <c r="S218" s="114"/>
      <c r="T218" s="114"/>
      <c r="U218" s="114"/>
      <c r="V218" s="114"/>
      <c r="W218" s="114"/>
      <c r="X218" s="114"/>
      <c r="Y218" s="114"/>
      <c r="Z218" s="114"/>
      <c r="AA218" s="114"/>
      <c r="AB218" s="114"/>
      <c r="AC218" s="114"/>
      <c r="AD218" s="114"/>
    </row>
    <row r="219" spans="1:30">
      <c r="A219" s="187"/>
      <c r="B219" s="112"/>
      <c r="C219" s="113"/>
      <c r="D219" s="114"/>
      <c r="E219" s="114"/>
      <c r="F219" s="114"/>
      <c r="G219" s="114"/>
      <c r="H219" s="114"/>
      <c r="I219" s="114"/>
      <c r="J219" s="114"/>
      <c r="K219" s="114"/>
      <c r="L219" s="114"/>
      <c r="M219" s="114"/>
      <c r="N219" s="114"/>
      <c r="O219" s="114"/>
      <c r="P219" s="114"/>
      <c r="Q219" s="114"/>
      <c r="R219" s="114"/>
      <c r="S219" s="114"/>
      <c r="T219" s="114"/>
      <c r="U219" s="114"/>
      <c r="V219" s="114"/>
      <c r="W219" s="114"/>
      <c r="X219" s="114"/>
      <c r="Y219" s="114"/>
      <c r="Z219" s="114"/>
      <c r="AA219" s="114"/>
      <c r="AB219" s="114"/>
      <c r="AC219" s="114"/>
      <c r="AD219" s="114"/>
    </row>
    <row r="220" spans="1:30">
      <c r="A220" s="187"/>
      <c r="B220" s="112"/>
      <c r="C220" s="113"/>
      <c r="D220" s="114"/>
      <c r="E220" s="114"/>
      <c r="F220" s="114"/>
      <c r="G220" s="114"/>
      <c r="H220" s="114"/>
      <c r="I220" s="114"/>
      <c r="J220" s="114"/>
      <c r="K220" s="114"/>
      <c r="L220" s="114"/>
      <c r="M220" s="114"/>
      <c r="N220" s="114"/>
      <c r="O220" s="114"/>
      <c r="P220" s="114"/>
      <c r="Q220" s="114"/>
      <c r="R220" s="114"/>
      <c r="S220" s="114"/>
      <c r="T220" s="114"/>
      <c r="U220" s="114"/>
      <c r="V220" s="114"/>
      <c r="W220" s="114"/>
      <c r="X220" s="114"/>
      <c r="Y220" s="114"/>
      <c r="Z220" s="114"/>
      <c r="AA220" s="114"/>
      <c r="AB220" s="114"/>
      <c r="AC220" s="114"/>
      <c r="AD220" s="114"/>
    </row>
    <row r="221" spans="1:30">
      <c r="A221" s="187"/>
      <c r="B221" s="112"/>
      <c r="C221" s="113"/>
      <c r="D221" s="114"/>
      <c r="E221" s="114"/>
      <c r="F221" s="114"/>
      <c r="G221" s="114"/>
      <c r="H221" s="114"/>
      <c r="I221" s="114"/>
      <c r="J221" s="114"/>
      <c r="K221" s="114"/>
      <c r="L221" s="114"/>
      <c r="M221" s="114"/>
      <c r="N221" s="114"/>
      <c r="O221" s="114"/>
      <c r="P221" s="114"/>
      <c r="Q221" s="114"/>
      <c r="R221" s="114"/>
      <c r="S221" s="114"/>
      <c r="T221" s="114"/>
      <c r="U221" s="114"/>
      <c r="V221" s="114"/>
      <c r="W221" s="114"/>
      <c r="X221" s="114"/>
      <c r="Y221" s="114"/>
      <c r="Z221" s="114"/>
      <c r="AA221" s="114"/>
      <c r="AB221" s="114"/>
      <c r="AC221" s="114"/>
      <c r="AD221" s="114"/>
    </row>
    <row r="222" spans="1:30">
      <c r="A222" s="187"/>
      <c r="B222" s="112"/>
      <c r="C222" s="113"/>
      <c r="D222" s="114"/>
      <c r="E222" s="114"/>
      <c r="F222" s="114"/>
      <c r="G222" s="114"/>
      <c r="H222" s="114"/>
      <c r="I222" s="114"/>
      <c r="J222" s="114"/>
      <c r="K222" s="114"/>
      <c r="L222" s="114"/>
      <c r="M222" s="114"/>
      <c r="N222" s="114"/>
      <c r="O222" s="114"/>
      <c r="P222" s="114"/>
      <c r="Q222" s="114"/>
      <c r="R222" s="114"/>
      <c r="S222" s="114"/>
      <c r="T222" s="114"/>
      <c r="U222" s="114"/>
      <c r="V222" s="114"/>
      <c r="W222" s="114"/>
      <c r="X222" s="114"/>
      <c r="Y222" s="114"/>
      <c r="Z222" s="114"/>
      <c r="AA222" s="114"/>
      <c r="AB222" s="114"/>
      <c r="AC222" s="114"/>
      <c r="AD222" s="114"/>
    </row>
    <row r="223" spans="1:30">
      <c r="A223" s="187"/>
      <c r="B223" s="112"/>
      <c r="C223" s="113"/>
      <c r="D223" s="114"/>
      <c r="E223" s="114"/>
      <c r="F223" s="114"/>
      <c r="G223" s="114"/>
      <c r="H223" s="114"/>
      <c r="I223" s="114"/>
      <c r="J223" s="114"/>
      <c r="K223" s="114"/>
      <c r="L223" s="114"/>
      <c r="M223" s="114"/>
      <c r="N223" s="114"/>
      <c r="O223" s="114"/>
      <c r="P223" s="114"/>
      <c r="Q223" s="114"/>
      <c r="R223" s="114"/>
      <c r="S223" s="114"/>
      <c r="T223" s="114"/>
      <c r="U223" s="114"/>
      <c r="V223" s="114"/>
      <c r="W223" s="114"/>
      <c r="X223" s="114"/>
      <c r="Y223" s="114"/>
      <c r="Z223" s="114"/>
      <c r="AA223" s="114"/>
      <c r="AB223" s="114"/>
      <c r="AC223" s="114"/>
      <c r="AD223" s="114"/>
    </row>
    <row r="224" spans="1:30">
      <c r="A224" s="187"/>
      <c r="B224" s="112"/>
      <c r="C224" s="113"/>
      <c r="D224" s="114"/>
      <c r="E224" s="114"/>
      <c r="F224" s="114"/>
      <c r="G224" s="114"/>
      <c r="H224" s="114"/>
      <c r="I224" s="114"/>
      <c r="J224" s="114"/>
      <c r="K224" s="114"/>
      <c r="L224" s="114"/>
      <c r="M224" s="114"/>
      <c r="N224" s="114"/>
      <c r="O224" s="114"/>
      <c r="P224" s="114"/>
      <c r="Q224" s="114"/>
      <c r="R224" s="114"/>
      <c r="S224" s="114"/>
      <c r="T224" s="114"/>
      <c r="U224" s="114"/>
      <c r="V224" s="114"/>
      <c r="W224" s="114"/>
      <c r="X224" s="114"/>
      <c r="Y224" s="114"/>
      <c r="Z224" s="114"/>
      <c r="AA224" s="114"/>
      <c r="AB224" s="114"/>
      <c r="AC224" s="114"/>
      <c r="AD224" s="114"/>
    </row>
    <row r="225" spans="1:30">
      <c r="A225" s="187"/>
      <c r="B225" s="112"/>
      <c r="C225" s="113"/>
      <c r="D225" s="114"/>
      <c r="E225" s="114"/>
      <c r="F225" s="114"/>
      <c r="G225" s="114"/>
      <c r="H225" s="114"/>
      <c r="I225" s="114"/>
      <c r="J225" s="114"/>
      <c r="K225" s="114"/>
      <c r="L225" s="114"/>
      <c r="M225" s="114"/>
      <c r="N225" s="114"/>
      <c r="O225" s="114"/>
      <c r="P225" s="114"/>
      <c r="Q225" s="114"/>
      <c r="R225" s="114"/>
      <c r="S225" s="114"/>
      <c r="T225" s="114"/>
      <c r="U225" s="114"/>
      <c r="V225" s="114"/>
      <c r="W225" s="114"/>
      <c r="X225" s="114"/>
      <c r="Y225" s="114"/>
      <c r="Z225" s="114"/>
      <c r="AA225" s="114"/>
      <c r="AB225" s="114"/>
      <c r="AC225" s="114"/>
      <c r="AD225" s="114"/>
    </row>
    <row r="226" spans="1:30">
      <c r="A226" s="187"/>
      <c r="B226" s="112"/>
      <c r="C226" s="113"/>
      <c r="D226" s="114"/>
      <c r="E226" s="114"/>
      <c r="F226" s="114"/>
      <c r="G226" s="114"/>
      <c r="H226" s="114"/>
      <c r="I226" s="114"/>
      <c r="J226" s="114"/>
      <c r="K226" s="114"/>
      <c r="L226" s="114"/>
      <c r="M226" s="114"/>
      <c r="N226" s="114"/>
      <c r="O226" s="114"/>
      <c r="P226" s="114"/>
      <c r="Q226" s="114"/>
      <c r="R226" s="114"/>
      <c r="S226" s="114"/>
      <c r="T226" s="114"/>
      <c r="U226" s="114"/>
      <c r="V226" s="114"/>
      <c r="W226" s="114"/>
      <c r="X226" s="114"/>
      <c r="Y226" s="114"/>
      <c r="Z226" s="114"/>
      <c r="AA226" s="114"/>
      <c r="AB226" s="114"/>
      <c r="AC226" s="114"/>
      <c r="AD226" s="114"/>
    </row>
    <row r="227" spans="1:30">
      <c r="A227" s="187"/>
      <c r="B227" s="112"/>
      <c r="C227" s="113"/>
      <c r="D227" s="114"/>
      <c r="E227" s="114"/>
      <c r="F227" s="114"/>
      <c r="G227" s="114"/>
      <c r="H227" s="114"/>
      <c r="I227" s="114"/>
      <c r="J227" s="114"/>
      <c r="K227" s="114"/>
      <c r="L227" s="114"/>
      <c r="M227" s="114"/>
      <c r="N227" s="114"/>
      <c r="O227" s="114"/>
      <c r="P227" s="114"/>
      <c r="Q227" s="114"/>
      <c r="R227" s="114"/>
      <c r="S227" s="114"/>
      <c r="T227" s="114"/>
      <c r="U227" s="114"/>
      <c r="V227" s="114"/>
      <c r="W227" s="114"/>
      <c r="X227" s="114"/>
      <c r="Y227" s="114"/>
      <c r="Z227" s="114"/>
      <c r="AA227" s="114"/>
      <c r="AB227" s="114"/>
      <c r="AC227" s="114"/>
      <c r="AD227" s="114"/>
    </row>
    <row r="228" spans="1:30">
      <c r="A228" s="187"/>
      <c r="B228" s="112"/>
      <c r="C228" s="113"/>
      <c r="D228" s="114"/>
      <c r="E228" s="114"/>
      <c r="F228" s="114"/>
      <c r="G228" s="114"/>
      <c r="H228" s="114"/>
      <c r="I228" s="114"/>
      <c r="J228" s="114"/>
      <c r="K228" s="114"/>
      <c r="L228" s="114"/>
      <c r="M228" s="114"/>
      <c r="N228" s="114"/>
      <c r="O228" s="114"/>
      <c r="P228" s="114"/>
      <c r="Q228" s="114"/>
      <c r="R228" s="114"/>
      <c r="S228" s="114"/>
      <c r="T228" s="114"/>
      <c r="U228" s="114"/>
      <c r="V228" s="114"/>
      <c r="W228" s="114"/>
      <c r="X228" s="114"/>
      <c r="Y228" s="114"/>
      <c r="Z228" s="114"/>
      <c r="AA228" s="114"/>
      <c r="AB228" s="114"/>
      <c r="AC228" s="114"/>
      <c r="AD228" s="114"/>
    </row>
    <row r="229" spans="1:30">
      <c r="A229" s="187"/>
      <c r="B229" s="112"/>
      <c r="C229" s="113"/>
      <c r="D229" s="114"/>
      <c r="E229" s="114"/>
      <c r="F229" s="114"/>
      <c r="G229" s="114"/>
      <c r="H229" s="114"/>
      <c r="I229" s="114"/>
      <c r="J229" s="114"/>
      <c r="K229" s="114"/>
      <c r="L229" s="114"/>
      <c r="M229" s="114"/>
      <c r="N229" s="114"/>
      <c r="O229" s="114"/>
      <c r="P229" s="114"/>
      <c r="Q229" s="114"/>
      <c r="R229" s="114"/>
      <c r="S229" s="114"/>
      <c r="T229" s="114"/>
      <c r="U229" s="114"/>
      <c r="V229" s="114"/>
      <c r="W229" s="114"/>
      <c r="X229" s="114"/>
      <c r="Y229" s="114"/>
      <c r="Z229" s="114"/>
      <c r="AA229" s="114"/>
      <c r="AB229" s="114"/>
      <c r="AC229" s="114"/>
      <c r="AD229" s="114"/>
    </row>
    <row r="230" spans="1:30">
      <c r="A230" s="187"/>
      <c r="B230" s="112"/>
      <c r="C230" s="113"/>
      <c r="D230" s="114"/>
      <c r="E230" s="114"/>
      <c r="F230" s="114"/>
      <c r="G230" s="114"/>
      <c r="H230" s="114"/>
      <c r="I230" s="114"/>
      <c r="J230" s="114"/>
      <c r="K230" s="114"/>
      <c r="L230" s="114"/>
      <c r="M230" s="114"/>
      <c r="N230" s="114"/>
      <c r="O230" s="114"/>
      <c r="P230" s="114"/>
      <c r="Q230" s="114"/>
      <c r="R230" s="114"/>
      <c r="S230" s="114"/>
      <c r="T230" s="114"/>
      <c r="U230" s="114"/>
      <c r="V230" s="114"/>
      <c r="W230" s="114"/>
      <c r="X230" s="114"/>
      <c r="Y230" s="114"/>
      <c r="Z230" s="114"/>
      <c r="AA230" s="114"/>
      <c r="AB230" s="114"/>
      <c r="AC230" s="114"/>
      <c r="AD230" s="114"/>
    </row>
    <row r="231" spans="1:30">
      <c r="A231" s="187"/>
      <c r="B231" s="112"/>
      <c r="C231" s="113"/>
      <c r="D231" s="114"/>
      <c r="E231" s="114"/>
      <c r="F231" s="114"/>
      <c r="G231" s="114"/>
      <c r="H231" s="114"/>
      <c r="I231" s="114"/>
      <c r="J231" s="114"/>
      <c r="K231" s="114"/>
      <c r="L231" s="114"/>
      <c r="M231" s="114"/>
      <c r="N231" s="114"/>
      <c r="O231" s="114"/>
      <c r="P231" s="114"/>
      <c r="Q231" s="114"/>
      <c r="R231" s="114"/>
      <c r="S231" s="114"/>
      <c r="T231" s="114"/>
      <c r="U231" s="114"/>
      <c r="V231" s="114"/>
      <c r="W231" s="114"/>
      <c r="X231" s="114"/>
      <c r="Y231" s="114"/>
      <c r="Z231" s="114"/>
      <c r="AA231" s="114"/>
      <c r="AB231" s="114"/>
      <c r="AC231" s="114"/>
      <c r="AD231" s="114"/>
    </row>
    <row r="232" spans="1:30">
      <c r="A232" s="187"/>
      <c r="B232" s="112"/>
      <c r="C232" s="113"/>
      <c r="D232" s="114"/>
      <c r="E232" s="114"/>
      <c r="F232" s="114"/>
      <c r="G232" s="114"/>
      <c r="H232" s="114"/>
      <c r="I232" s="114"/>
      <c r="J232" s="114"/>
      <c r="K232" s="114"/>
      <c r="L232" s="114"/>
      <c r="M232" s="114"/>
      <c r="N232" s="114"/>
      <c r="O232" s="114"/>
      <c r="P232" s="114"/>
      <c r="Q232" s="114"/>
      <c r="R232" s="114"/>
      <c r="S232" s="114"/>
      <c r="T232" s="114"/>
      <c r="U232" s="114"/>
      <c r="V232" s="114"/>
      <c r="W232" s="114"/>
      <c r="X232" s="114"/>
      <c r="Y232" s="114"/>
      <c r="Z232" s="114"/>
      <c r="AA232" s="114"/>
      <c r="AB232" s="114"/>
      <c r="AC232" s="114"/>
      <c r="AD232" s="114"/>
    </row>
    <row r="233" spans="1:30">
      <c r="A233" s="187"/>
      <c r="B233" s="112"/>
      <c r="C233" s="113"/>
      <c r="D233" s="114"/>
      <c r="E233" s="114"/>
      <c r="F233" s="114"/>
      <c r="G233" s="114"/>
      <c r="H233" s="114"/>
      <c r="I233" s="114"/>
      <c r="J233" s="114"/>
      <c r="K233" s="114"/>
      <c r="L233" s="114"/>
      <c r="M233" s="114"/>
      <c r="N233" s="114"/>
      <c r="O233" s="114"/>
      <c r="P233" s="114"/>
      <c r="Q233" s="114"/>
      <c r="R233" s="114"/>
      <c r="S233" s="114"/>
      <c r="T233" s="114"/>
      <c r="U233" s="114"/>
      <c r="V233" s="114"/>
      <c r="W233" s="114"/>
      <c r="X233" s="114"/>
      <c r="Y233" s="114"/>
      <c r="Z233" s="114"/>
      <c r="AA233" s="114"/>
      <c r="AB233" s="114"/>
      <c r="AC233" s="114"/>
      <c r="AD233" s="114"/>
    </row>
    <row r="234" spans="1:30">
      <c r="A234" s="187"/>
      <c r="B234" s="112"/>
      <c r="C234" s="113"/>
      <c r="D234" s="114"/>
      <c r="E234" s="114"/>
      <c r="F234" s="114"/>
      <c r="G234" s="114"/>
      <c r="H234" s="114"/>
      <c r="I234" s="114"/>
      <c r="J234" s="114"/>
      <c r="K234" s="114"/>
      <c r="L234" s="114"/>
      <c r="M234" s="114"/>
      <c r="N234" s="114"/>
      <c r="O234" s="114"/>
      <c r="P234" s="114"/>
      <c r="Q234" s="114"/>
      <c r="R234" s="114"/>
      <c r="S234" s="114"/>
      <c r="T234" s="114"/>
      <c r="U234" s="114"/>
      <c r="V234" s="114"/>
      <c r="W234" s="114"/>
      <c r="X234" s="114"/>
      <c r="Y234" s="114"/>
      <c r="Z234" s="114"/>
      <c r="AA234" s="114"/>
      <c r="AB234" s="114"/>
      <c r="AC234" s="114"/>
      <c r="AD234" s="114"/>
    </row>
    <row r="235" spans="1:30">
      <c r="A235" s="187"/>
      <c r="B235" s="112"/>
      <c r="C235" s="113"/>
      <c r="D235" s="114"/>
      <c r="E235" s="114"/>
      <c r="F235" s="114"/>
      <c r="G235" s="114"/>
      <c r="H235" s="114"/>
      <c r="I235" s="114"/>
      <c r="J235" s="114"/>
      <c r="K235" s="114"/>
      <c r="L235" s="114"/>
      <c r="M235" s="114"/>
      <c r="N235" s="114"/>
      <c r="O235" s="114"/>
      <c r="P235" s="114"/>
      <c r="Q235" s="114"/>
      <c r="R235" s="114"/>
      <c r="S235" s="114"/>
      <c r="T235" s="114"/>
      <c r="U235" s="114"/>
      <c r="V235" s="114"/>
      <c r="W235" s="114"/>
      <c r="X235" s="114"/>
      <c r="Y235" s="114"/>
      <c r="Z235" s="114"/>
      <c r="AA235" s="114"/>
      <c r="AB235" s="114"/>
      <c r="AC235" s="114"/>
      <c r="AD235" s="114"/>
    </row>
    <row r="236" spans="1:30">
      <c r="A236" s="187"/>
      <c r="B236" s="112"/>
      <c r="C236" s="113"/>
      <c r="D236" s="114"/>
      <c r="E236" s="114"/>
      <c r="F236" s="114"/>
      <c r="G236" s="114"/>
      <c r="H236" s="114"/>
      <c r="I236" s="114"/>
      <c r="J236" s="114"/>
      <c r="K236" s="114"/>
      <c r="L236" s="114"/>
      <c r="M236" s="114"/>
      <c r="N236" s="114"/>
      <c r="O236" s="114"/>
      <c r="P236" s="114"/>
      <c r="Q236" s="114"/>
      <c r="R236" s="114"/>
      <c r="S236" s="114"/>
      <c r="T236" s="114"/>
      <c r="U236" s="114"/>
      <c r="V236" s="114"/>
      <c r="W236" s="114"/>
      <c r="X236" s="114"/>
      <c r="Y236" s="114"/>
      <c r="Z236" s="114"/>
      <c r="AA236" s="114"/>
      <c r="AB236" s="114"/>
      <c r="AC236" s="114"/>
      <c r="AD236" s="114"/>
    </row>
    <row r="237" spans="1:30">
      <c r="A237" s="187"/>
      <c r="B237" s="112"/>
      <c r="C237" s="113"/>
      <c r="D237" s="114"/>
      <c r="E237" s="114"/>
      <c r="F237" s="114"/>
      <c r="G237" s="114"/>
      <c r="H237" s="114"/>
      <c r="I237" s="114"/>
      <c r="J237" s="114"/>
      <c r="K237" s="114"/>
      <c r="L237" s="114"/>
      <c r="M237" s="114"/>
      <c r="N237" s="114"/>
      <c r="O237" s="114"/>
      <c r="P237" s="114"/>
      <c r="Q237" s="114"/>
      <c r="R237" s="114"/>
      <c r="S237" s="114"/>
      <c r="T237" s="114"/>
      <c r="U237" s="114"/>
      <c r="V237" s="114"/>
      <c r="W237" s="114"/>
      <c r="X237" s="114"/>
      <c r="Y237" s="114"/>
      <c r="Z237" s="114"/>
      <c r="AA237" s="114"/>
      <c r="AB237" s="114"/>
      <c r="AC237" s="114"/>
      <c r="AD237" s="114"/>
    </row>
    <row r="238" spans="1:30">
      <c r="A238" s="187"/>
      <c r="B238" s="112"/>
      <c r="C238" s="113"/>
      <c r="D238" s="114"/>
      <c r="E238" s="114"/>
      <c r="F238" s="114"/>
      <c r="G238" s="114"/>
      <c r="H238" s="114"/>
      <c r="I238" s="114"/>
      <c r="J238" s="114"/>
      <c r="K238" s="114"/>
      <c r="L238" s="114"/>
      <c r="M238" s="114"/>
      <c r="N238" s="114"/>
      <c r="O238" s="114"/>
      <c r="P238" s="114"/>
      <c r="Q238" s="114"/>
      <c r="R238" s="114"/>
      <c r="S238" s="114"/>
      <c r="T238" s="114"/>
      <c r="U238" s="114"/>
      <c r="V238" s="114"/>
      <c r="W238" s="114"/>
      <c r="X238" s="114"/>
      <c r="Y238" s="114"/>
      <c r="Z238" s="114"/>
      <c r="AA238" s="114"/>
      <c r="AB238" s="114"/>
      <c r="AC238" s="114"/>
      <c r="AD238" s="114"/>
    </row>
    <row r="239" spans="1:30">
      <c r="A239" s="187"/>
      <c r="B239" s="112"/>
      <c r="C239" s="113"/>
      <c r="D239" s="114"/>
      <c r="E239" s="114"/>
      <c r="F239" s="114"/>
      <c r="G239" s="114"/>
      <c r="H239" s="114"/>
      <c r="I239" s="114"/>
      <c r="J239" s="114"/>
      <c r="K239" s="114"/>
      <c r="L239" s="114"/>
      <c r="M239" s="114"/>
      <c r="N239" s="114"/>
      <c r="O239" s="114"/>
      <c r="P239" s="114"/>
      <c r="Q239" s="114"/>
      <c r="R239" s="114"/>
      <c r="S239" s="114"/>
      <c r="T239" s="114"/>
      <c r="U239" s="114"/>
      <c r="V239" s="114"/>
      <c r="W239" s="114"/>
      <c r="X239" s="114"/>
      <c r="Y239" s="114"/>
      <c r="Z239" s="114"/>
      <c r="AA239" s="114"/>
      <c r="AB239" s="114"/>
      <c r="AC239" s="114"/>
      <c r="AD239" s="114"/>
    </row>
    <row r="240" spans="1:30">
      <c r="A240" s="187"/>
      <c r="B240" s="112"/>
      <c r="C240" s="113"/>
      <c r="D240" s="114"/>
      <c r="E240" s="114"/>
      <c r="F240" s="114"/>
      <c r="G240" s="114"/>
      <c r="H240" s="114"/>
      <c r="I240" s="114"/>
      <c r="J240" s="114"/>
      <c r="K240" s="114"/>
      <c r="L240" s="114"/>
      <c r="M240" s="114"/>
      <c r="N240" s="114"/>
      <c r="O240" s="114"/>
      <c r="P240" s="114"/>
      <c r="Q240" s="114"/>
      <c r="R240" s="114"/>
      <c r="S240" s="114"/>
      <c r="T240" s="114"/>
      <c r="U240" s="114"/>
      <c r="V240" s="114"/>
      <c r="W240" s="114"/>
      <c r="X240" s="114"/>
      <c r="Y240" s="114"/>
      <c r="Z240" s="114"/>
      <c r="AA240" s="114"/>
      <c r="AB240" s="114"/>
      <c r="AC240" s="114"/>
      <c r="AD240" s="114"/>
    </row>
    <row r="241" spans="1:30">
      <c r="A241" s="187"/>
      <c r="B241" s="112"/>
      <c r="C241" s="113"/>
      <c r="D241" s="114"/>
      <c r="E241" s="114"/>
      <c r="F241" s="114"/>
      <c r="G241" s="114"/>
      <c r="H241" s="114"/>
      <c r="I241" s="114"/>
      <c r="J241" s="114"/>
      <c r="K241" s="114"/>
      <c r="L241" s="114"/>
      <c r="M241" s="114"/>
      <c r="N241" s="114"/>
      <c r="O241" s="114"/>
      <c r="P241" s="114"/>
      <c r="Q241" s="114"/>
      <c r="R241" s="114"/>
      <c r="S241" s="114"/>
      <c r="T241" s="114"/>
      <c r="U241" s="114"/>
      <c r="V241" s="114"/>
      <c r="W241" s="114"/>
      <c r="X241" s="114"/>
      <c r="Y241" s="114"/>
      <c r="Z241" s="114"/>
      <c r="AA241" s="114"/>
      <c r="AB241" s="114"/>
      <c r="AC241" s="114"/>
      <c r="AD241" s="114"/>
    </row>
    <row r="242" spans="1:30">
      <c r="A242" s="187"/>
      <c r="B242" s="112"/>
      <c r="C242" s="113"/>
      <c r="D242" s="114"/>
      <c r="E242" s="114"/>
      <c r="F242" s="114"/>
      <c r="G242" s="114"/>
      <c r="H242" s="114"/>
      <c r="I242" s="114"/>
      <c r="J242" s="114"/>
      <c r="K242" s="114"/>
      <c r="L242" s="114"/>
      <c r="M242" s="114"/>
      <c r="N242" s="114"/>
      <c r="O242" s="114"/>
      <c r="P242" s="114"/>
      <c r="Q242" s="114"/>
      <c r="R242" s="114"/>
      <c r="S242" s="114"/>
      <c r="T242" s="114"/>
      <c r="U242" s="114"/>
      <c r="V242" s="114"/>
      <c r="W242" s="114"/>
      <c r="X242" s="114"/>
      <c r="Y242" s="114"/>
      <c r="Z242" s="114"/>
      <c r="AA242" s="114"/>
      <c r="AB242" s="114"/>
      <c r="AC242" s="114"/>
      <c r="AD242" s="114"/>
    </row>
    <row r="243" spans="1:30">
      <c r="A243" s="187"/>
      <c r="B243" s="112"/>
      <c r="C243" s="113"/>
      <c r="D243" s="114"/>
      <c r="E243" s="114"/>
      <c r="F243" s="114"/>
      <c r="G243" s="114"/>
      <c r="H243" s="114"/>
      <c r="I243" s="114"/>
      <c r="J243" s="114"/>
      <c r="K243" s="114"/>
      <c r="L243" s="114"/>
      <c r="M243" s="114"/>
      <c r="N243" s="114"/>
      <c r="O243" s="114"/>
      <c r="P243" s="114"/>
      <c r="Q243" s="114"/>
      <c r="R243" s="114"/>
      <c r="S243" s="114"/>
      <c r="T243" s="114"/>
      <c r="U243" s="114"/>
      <c r="V243" s="114"/>
      <c r="W243" s="114"/>
      <c r="X243" s="114"/>
      <c r="Y243" s="114"/>
      <c r="Z243" s="114"/>
      <c r="AA243" s="114"/>
      <c r="AB243" s="114"/>
      <c r="AC243" s="114"/>
      <c r="AD243" s="114"/>
    </row>
    <row r="244" spans="1:30">
      <c r="A244" s="187"/>
      <c r="B244" s="112"/>
      <c r="C244" s="113"/>
      <c r="D244" s="114"/>
      <c r="E244" s="114"/>
      <c r="F244" s="114"/>
      <c r="G244" s="114"/>
      <c r="H244" s="114"/>
      <c r="I244" s="114"/>
      <c r="J244" s="114"/>
      <c r="K244" s="114"/>
      <c r="L244" s="114"/>
      <c r="M244" s="114"/>
      <c r="N244" s="114"/>
      <c r="O244" s="114"/>
      <c r="P244" s="114"/>
      <c r="Q244" s="114"/>
      <c r="R244" s="114"/>
      <c r="S244" s="114"/>
      <c r="T244" s="114"/>
      <c r="U244" s="114"/>
      <c r="V244" s="114"/>
      <c r="W244" s="114"/>
      <c r="X244" s="114"/>
      <c r="Y244" s="114"/>
      <c r="Z244" s="114"/>
      <c r="AA244" s="114"/>
      <c r="AB244" s="114"/>
      <c r="AC244" s="114"/>
      <c r="AD244" s="114"/>
    </row>
    <row r="245" spans="1:30">
      <c r="A245" s="187"/>
      <c r="B245" s="112"/>
      <c r="C245" s="113"/>
      <c r="D245" s="114"/>
      <c r="E245" s="114"/>
      <c r="F245" s="114"/>
      <c r="G245" s="114"/>
      <c r="H245" s="114"/>
      <c r="I245" s="114"/>
      <c r="J245" s="114"/>
      <c r="K245" s="114"/>
      <c r="L245" s="114"/>
      <c r="M245" s="114"/>
      <c r="N245" s="114"/>
      <c r="O245" s="114"/>
      <c r="P245" s="114"/>
      <c r="Q245" s="114"/>
      <c r="R245" s="114"/>
      <c r="S245" s="114"/>
      <c r="T245" s="114"/>
      <c r="U245" s="114"/>
      <c r="V245" s="114"/>
      <c r="W245" s="114"/>
      <c r="X245" s="114"/>
      <c r="Y245" s="114"/>
      <c r="Z245" s="114"/>
      <c r="AA245" s="114"/>
      <c r="AB245" s="114"/>
      <c r="AC245" s="114"/>
      <c r="AD245" s="114"/>
    </row>
    <row r="246" spans="1:30">
      <c r="A246" s="187"/>
      <c r="B246" s="112"/>
      <c r="C246" s="113"/>
      <c r="D246" s="114"/>
      <c r="E246" s="114"/>
      <c r="F246" s="114"/>
      <c r="G246" s="114"/>
      <c r="H246" s="114"/>
      <c r="I246" s="114"/>
      <c r="J246" s="114"/>
      <c r="K246" s="114"/>
      <c r="L246" s="114"/>
      <c r="M246" s="114"/>
      <c r="N246" s="114"/>
      <c r="O246" s="114"/>
      <c r="P246" s="114"/>
      <c r="Q246" s="114"/>
      <c r="R246" s="114"/>
      <c r="S246" s="114"/>
      <c r="T246" s="114"/>
      <c r="U246" s="114"/>
      <c r="V246" s="114"/>
      <c r="W246" s="114"/>
      <c r="X246" s="114"/>
      <c r="Y246" s="114"/>
      <c r="Z246" s="114"/>
      <c r="AA246" s="114"/>
      <c r="AB246" s="114"/>
      <c r="AC246" s="114"/>
      <c r="AD246" s="114"/>
    </row>
    <row r="247" spans="1:30">
      <c r="A247" s="187"/>
      <c r="B247" s="112"/>
      <c r="C247" s="113"/>
      <c r="D247" s="114"/>
      <c r="E247" s="114"/>
      <c r="F247" s="114"/>
      <c r="G247" s="114"/>
      <c r="H247" s="114"/>
      <c r="I247" s="114"/>
      <c r="J247" s="114"/>
      <c r="K247" s="114"/>
      <c r="L247" s="114"/>
      <c r="M247" s="114"/>
      <c r="N247" s="114"/>
      <c r="O247" s="114"/>
      <c r="P247" s="114"/>
      <c r="Q247" s="114"/>
      <c r="R247" s="114"/>
      <c r="S247" s="114"/>
      <c r="T247" s="114"/>
      <c r="U247" s="114"/>
      <c r="V247" s="114"/>
      <c r="W247" s="114"/>
      <c r="X247" s="114"/>
      <c r="Y247" s="114"/>
      <c r="Z247" s="114"/>
      <c r="AA247" s="114"/>
      <c r="AB247" s="114"/>
      <c r="AC247" s="114"/>
      <c r="AD247" s="114"/>
    </row>
    <row r="248" spans="1:30">
      <c r="A248" s="187"/>
      <c r="B248" s="112"/>
      <c r="C248" s="113"/>
      <c r="D248" s="114"/>
      <c r="E248" s="114"/>
      <c r="F248" s="114"/>
      <c r="G248" s="114"/>
      <c r="H248" s="114"/>
      <c r="I248" s="114"/>
      <c r="J248" s="114"/>
      <c r="K248" s="114"/>
      <c r="L248" s="114"/>
      <c r="M248" s="114"/>
      <c r="N248" s="114"/>
      <c r="O248" s="114"/>
      <c r="P248" s="114"/>
      <c r="Q248" s="114"/>
      <c r="R248" s="114"/>
      <c r="S248" s="114"/>
      <c r="T248" s="114"/>
      <c r="U248" s="114"/>
      <c r="V248" s="114"/>
      <c r="W248" s="114"/>
      <c r="X248" s="114"/>
      <c r="Y248" s="114"/>
      <c r="Z248" s="114"/>
      <c r="AA248" s="114"/>
      <c r="AB248" s="114"/>
      <c r="AC248" s="114"/>
      <c r="AD248" s="114"/>
    </row>
    <row r="249" spans="1:30">
      <c r="A249" s="187"/>
      <c r="B249" s="112"/>
      <c r="C249" s="113"/>
      <c r="D249" s="114"/>
      <c r="E249" s="114"/>
      <c r="F249" s="114"/>
      <c r="G249" s="114"/>
      <c r="H249" s="114"/>
      <c r="I249" s="114"/>
      <c r="J249" s="114"/>
      <c r="K249" s="114"/>
      <c r="L249" s="114"/>
      <c r="M249" s="114"/>
      <c r="N249" s="114"/>
      <c r="O249" s="114"/>
      <c r="P249" s="114"/>
      <c r="Q249" s="114"/>
      <c r="R249" s="114"/>
      <c r="S249" s="114"/>
      <c r="T249" s="114"/>
      <c r="U249" s="114"/>
      <c r="V249" s="114"/>
      <c r="W249" s="114"/>
      <c r="X249" s="114"/>
      <c r="Y249" s="114"/>
      <c r="Z249" s="114"/>
      <c r="AA249" s="114"/>
      <c r="AB249" s="114"/>
      <c r="AC249" s="114"/>
      <c r="AD249" s="114"/>
    </row>
    <row r="250" spans="1:30">
      <c r="A250" s="187"/>
      <c r="B250" s="112"/>
      <c r="C250" s="113"/>
      <c r="D250" s="114"/>
      <c r="E250" s="114"/>
      <c r="F250" s="114"/>
      <c r="G250" s="114"/>
      <c r="H250" s="114"/>
      <c r="I250" s="114"/>
      <c r="J250" s="114"/>
      <c r="K250" s="114"/>
      <c r="L250" s="114"/>
      <c r="M250" s="114"/>
      <c r="N250" s="114"/>
      <c r="O250" s="114"/>
      <c r="P250" s="114"/>
      <c r="Q250" s="114"/>
      <c r="R250" s="114"/>
      <c r="S250" s="114"/>
      <c r="T250" s="114"/>
      <c r="U250" s="114"/>
      <c r="V250" s="114"/>
      <c r="W250" s="114"/>
      <c r="X250" s="114"/>
      <c r="Y250" s="114"/>
      <c r="Z250" s="114"/>
      <c r="AA250" s="114"/>
      <c r="AB250" s="114"/>
      <c r="AC250" s="114"/>
      <c r="AD250" s="114"/>
    </row>
    <row r="251" spans="1:30">
      <c r="A251" s="187"/>
      <c r="B251" s="112"/>
      <c r="C251" s="113"/>
      <c r="D251" s="114"/>
      <c r="E251" s="114"/>
      <c r="F251" s="114"/>
      <c r="G251" s="114"/>
      <c r="H251" s="114"/>
      <c r="I251" s="114"/>
      <c r="J251" s="114"/>
      <c r="K251" s="114"/>
      <c r="L251" s="114"/>
      <c r="M251" s="114"/>
      <c r="N251" s="114"/>
      <c r="O251" s="114"/>
      <c r="P251" s="114"/>
      <c r="Q251" s="114"/>
      <c r="R251" s="114"/>
      <c r="S251" s="114"/>
      <c r="T251" s="114"/>
      <c r="U251" s="114"/>
      <c r="V251" s="114"/>
      <c r="W251" s="114"/>
      <c r="X251" s="114"/>
      <c r="Y251" s="114"/>
      <c r="Z251" s="114"/>
      <c r="AA251" s="114"/>
      <c r="AB251" s="114"/>
      <c r="AC251" s="114"/>
      <c r="AD251" s="114"/>
    </row>
    <row r="252" spans="1:30">
      <c r="A252" s="187"/>
      <c r="B252" s="112"/>
      <c r="C252" s="113"/>
      <c r="D252" s="114"/>
      <c r="E252" s="114"/>
      <c r="F252" s="114"/>
      <c r="G252" s="114"/>
      <c r="H252" s="114"/>
      <c r="I252" s="114"/>
      <c r="J252" s="114"/>
      <c r="K252" s="114"/>
      <c r="L252" s="114"/>
      <c r="M252" s="114"/>
      <c r="N252" s="114"/>
      <c r="O252" s="114"/>
      <c r="P252" s="114"/>
      <c r="Q252" s="114"/>
      <c r="R252" s="114"/>
      <c r="S252" s="114"/>
      <c r="T252" s="114"/>
      <c r="U252" s="114"/>
      <c r="V252" s="114"/>
      <c r="W252" s="114"/>
      <c r="X252" s="114"/>
      <c r="Y252" s="114"/>
      <c r="Z252" s="114"/>
      <c r="AA252" s="114"/>
      <c r="AB252" s="114"/>
      <c r="AC252" s="114"/>
      <c r="AD252" s="114"/>
    </row>
    <row r="253" spans="1:30">
      <c r="A253" s="187"/>
      <c r="B253" s="112"/>
      <c r="C253" s="113"/>
      <c r="D253" s="114"/>
      <c r="E253" s="114"/>
      <c r="F253" s="114"/>
      <c r="G253" s="114"/>
      <c r="H253" s="114"/>
      <c r="I253" s="114"/>
      <c r="J253" s="114"/>
      <c r="K253" s="114"/>
      <c r="L253" s="114"/>
      <c r="M253" s="114"/>
      <c r="N253" s="114"/>
      <c r="O253" s="114"/>
      <c r="P253" s="114"/>
      <c r="Q253" s="114"/>
      <c r="R253" s="114"/>
      <c r="S253" s="114"/>
      <c r="T253" s="114"/>
      <c r="U253" s="114"/>
      <c r="V253" s="114"/>
      <c r="W253" s="114"/>
      <c r="X253" s="114"/>
      <c r="Y253" s="114"/>
      <c r="Z253" s="114"/>
      <c r="AA253" s="114"/>
      <c r="AB253" s="114"/>
      <c r="AC253" s="114"/>
      <c r="AD253" s="114"/>
    </row>
    <row r="254" spans="1:30">
      <c r="A254" s="187"/>
      <c r="B254" s="112"/>
      <c r="C254" s="113"/>
      <c r="D254" s="114"/>
      <c r="E254" s="114"/>
      <c r="F254" s="114"/>
      <c r="G254" s="114"/>
      <c r="H254" s="114"/>
      <c r="I254" s="114"/>
      <c r="J254" s="114"/>
      <c r="K254" s="114"/>
      <c r="L254" s="114"/>
      <c r="M254" s="114"/>
      <c r="N254" s="114"/>
      <c r="O254" s="114"/>
      <c r="P254" s="114"/>
      <c r="Q254" s="114"/>
      <c r="R254" s="114"/>
      <c r="S254" s="114"/>
      <c r="T254" s="114"/>
      <c r="U254" s="114"/>
      <c r="V254" s="114"/>
      <c r="W254" s="114"/>
      <c r="X254" s="114"/>
      <c r="Y254" s="114"/>
      <c r="Z254" s="114"/>
      <c r="AA254" s="114"/>
      <c r="AB254" s="114"/>
      <c r="AC254" s="114"/>
      <c r="AD254" s="114"/>
    </row>
    <row r="255" spans="1:30">
      <c r="A255" s="187"/>
      <c r="B255" s="112"/>
      <c r="C255" s="113"/>
      <c r="D255" s="114"/>
      <c r="E255" s="114"/>
      <c r="F255" s="114"/>
      <c r="G255" s="114"/>
      <c r="H255" s="114"/>
      <c r="I255" s="114"/>
      <c r="J255" s="114"/>
      <c r="K255" s="114"/>
      <c r="L255" s="114"/>
      <c r="M255" s="114"/>
      <c r="N255" s="114"/>
      <c r="O255" s="114"/>
      <c r="P255" s="114"/>
      <c r="Q255" s="114"/>
      <c r="R255" s="114"/>
      <c r="S255" s="114"/>
      <c r="T255" s="114"/>
      <c r="U255" s="114"/>
      <c r="V255" s="114"/>
      <c r="W255" s="114"/>
      <c r="X255" s="114"/>
      <c r="Y255" s="114"/>
      <c r="Z255" s="114"/>
      <c r="AA255" s="114"/>
      <c r="AB255" s="114"/>
      <c r="AC255" s="114"/>
      <c r="AD255" s="114"/>
    </row>
    <row r="256" spans="1:30">
      <c r="A256" s="187"/>
      <c r="B256" s="112"/>
      <c r="C256" s="113"/>
      <c r="D256" s="114"/>
      <c r="E256" s="114"/>
      <c r="F256" s="114"/>
      <c r="G256" s="114"/>
      <c r="H256" s="114"/>
      <c r="I256" s="114"/>
      <c r="J256" s="114"/>
      <c r="K256" s="114"/>
      <c r="L256" s="114"/>
      <c r="M256" s="114"/>
      <c r="N256" s="114"/>
      <c r="O256" s="114"/>
      <c r="P256" s="114"/>
      <c r="Q256" s="114"/>
      <c r="R256" s="114"/>
      <c r="S256" s="114"/>
      <c r="T256" s="114"/>
      <c r="U256" s="114"/>
      <c r="V256" s="114"/>
      <c r="W256" s="114"/>
      <c r="X256" s="114"/>
      <c r="Y256" s="114"/>
      <c r="Z256" s="114"/>
      <c r="AA256" s="114"/>
      <c r="AB256" s="114"/>
      <c r="AC256" s="114"/>
      <c r="AD256" s="114"/>
    </row>
    <row r="257" spans="1:30">
      <c r="A257" s="187"/>
      <c r="B257" s="112"/>
      <c r="C257" s="113"/>
      <c r="D257" s="114"/>
      <c r="E257" s="114"/>
      <c r="F257" s="114"/>
      <c r="G257" s="114"/>
      <c r="H257" s="114"/>
      <c r="I257" s="114"/>
      <c r="J257" s="114"/>
      <c r="K257" s="114"/>
      <c r="L257" s="114"/>
      <c r="M257" s="114"/>
      <c r="N257" s="114"/>
      <c r="O257" s="114"/>
      <c r="P257" s="114"/>
      <c r="Q257" s="114"/>
      <c r="R257" s="114"/>
      <c r="S257" s="114"/>
      <c r="T257" s="114"/>
      <c r="U257" s="114"/>
      <c r="V257" s="114"/>
      <c r="W257" s="114"/>
      <c r="X257" s="114"/>
      <c r="Y257" s="114"/>
      <c r="Z257" s="114"/>
      <c r="AA257" s="114"/>
      <c r="AB257" s="114"/>
      <c r="AC257" s="114"/>
      <c r="AD257" s="114"/>
    </row>
    <row r="258" spans="1:30">
      <c r="A258" s="187"/>
      <c r="B258" s="112"/>
      <c r="C258" s="113"/>
      <c r="D258" s="114"/>
      <c r="E258" s="114"/>
      <c r="F258" s="114"/>
      <c r="G258" s="114"/>
      <c r="H258" s="114"/>
      <c r="I258" s="114"/>
      <c r="J258" s="114"/>
      <c r="K258" s="114"/>
      <c r="L258" s="114"/>
      <c r="M258" s="114"/>
      <c r="N258" s="114"/>
      <c r="O258" s="114"/>
      <c r="P258" s="114"/>
      <c r="Q258" s="114"/>
      <c r="R258" s="114"/>
      <c r="S258" s="114"/>
      <c r="T258" s="114"/>
      <c r="U258" s="114"/>
      <c r="V258" s="114"/>
      <c r="W258" s="114"/>
      <c r="X258" s="114"/>
      <c r="Y258" s="114"/>
      <c r="Z258" s="114"/>
      <c r="AA258" s="114"/>
      <c r="AB258" s="114"/>
      <c r="AC258" s="114"/>
      <c r="AD258" s="114"/>
    </row>
    <row r="259" spans="1:30">
      <c r="A259" s="187"/>
      <c r="B259" s="112"/>
      <c r="C259" s="113"/>
      <c r="D259" s="114"/>
      <c r="E259" s="114"/>
      <c r="F259" s="114"/>
      <c r="G259" s="114"/>
      <c r="H259" s="114"/>
      <c r="I259" s="114"/>
      <c r="J259" s="114"/>
      <c r="K259" s="114"/>
      <c r="L259" s="114"/>
      <c r="M259" s="114"/>
      <c r="N259" s="114"/>
      <c r="O259" s="114"/>
      <c r="P259" s="114"/>
      <c r="Q259" s="114"/>
      <c r="R259" s="114"/>
      <c r="S259" s="114"/>
      <c r="T259" s="114"/>
      <c r="U259" s="114"/>
      <c r="V259" s="114"/>
      <c r="W259" s="114"/>
      <c r="X259" s="114"/>
      <c r="Y259" s="114"/>
      <c r="Z259" s="114"/>
      <c r="AA259" s="114"/>
      <c r="AB259" s="114"/>
      <c r="AC259" s="114"/>
      <c r="AD259" s="114"/>
    </row>
    <row r="260" spans="1:30">
      <c r="A260" s="187"/>
      <c r="B260" s="112"/>
      <c r="C260" s="113"/>
      <c r="D260" s="114"/>
      <c r="E260" s="114"/>
      <c r="F260" s="114"/>
      <c r="G260" s="114"/>
      <c r="H260" s="114"/>
      <c r="I260" s="114"/>
      <c r="J260" s="114"/>
      <c r="K260" s="114"/>
      <c r="L260" s="114"/>
      <c r="M260" s="114"/>
      <c r="N260" s="114"/>
      <c r="O260" s="114"/>
      <c r="P260" s="114"/>
      <c r="Q260" s="114"/>
      <c r="R260" s="114"/>
      <c r="S260" s="114"/>
      <c r="T260" s="114"/>
      <c r="U260" s="114"/>
      <c r="V260" s="114"/>
      <c r="W260" s="114"/>
      <c r="X260" s="114"/>
      <c r="Y260" s="114"/>
      <c r="Z260" s="114"/>
      <c r="AA260" s="114"/>
      <c r="AB260" s="114"/>
      <c r="AC260" s="114"/>
      <c r="AD260" s="114"/>
    </row>
    <row r="261" spans="1:30">
      <c r="A261" s="187"/>
      <c r="B261" s="112"/>
      <c r="C261" s="113"/>
      <c r="D261" s="114"/>
      <c r="E261" s="114"/>
      <c r="F261" s="114"/>
      <c r="G261" s="114"/>
      <c r="H261" s="114"/>
      <c r="I261" s="114"/>
      <c r="J261" s="114"/>
      <c r="K261" s="114"/>
      <c r="L261" s="114"/>
      <c r="M261" s="114"/>
      <c r="N261" s="114"/>
      <c r="O261" s="114"/>
      <c r="P261" s="114"/>
      <c r="Q261" s="114"/>
      <c r="R261" s="114"/>
      <c r="S261" s="114"/>
      <c r="T261" s="114"/>
      <c r="U261" s="114"/>
      <c r="V261" s="114"/>
      <c r="W261" s="114"/>
      <c r="X261" s="114"/>
      <c r="Y261" s="114"/>
      <c r="Z261" s="114"/>
      <c r="AA261" s="114"/>
      <c r="AB261" s="114"/>
      <c r="AC261" s="114"/>
      <c r="AD261" s="114"/>
    </row>
    <row r="262" spans="1:30">
      <c r="A262" s="187"/>
      <c r="B262" s="112"/>
      <c r="C262" s="113"/>
      <c r="D262" s="114"/>
      <c r="E262" s="114"/>
      <c r="F262" s="114"/>
      <c r="G262" s="114"/>
      <c r="H262" s="114"/>
      <c r="I262" s="114"/>
      <c r="J262" s="114"/>
      <c r="K262" s="114"/>
      <c r="L262" s="114"/>
      <c r="M262" s="114"/>
      <c r="N262" s="114"/>
      <c r="O262" s="114"/>
      <c r="P262" s="114"/>
      <c r="Q262" s="114"/>
      <c r="R262" s="114"/>
      <c r="S262" s="114"/>
      <c r="T262" s="114"/>
      <c r="U262" s="114"/>
      <c r="V262" s="114"/>
      <c r="W262" s="114"/>
      <c r="X262" s="114"/>
      <c r="Y262" s="114"/>
      <c r="Z262" s="114"/>
      <c r="AA262" s="114"/>
      <c r="AB262" s="114"/>
      <c r="AC262" s="114"/>
      <c r="AD262" s="114"/>
    </row>
    <row r="263" spans="1:30">
      <c r="A263" s="187"/>
      <c r="B263" s="112"/>
      <c r="C263" s="113"/>
      <c r="D263" s="114"/>
      <c r="E263" s="114"/>
      <c r="F263" s="114"/>
      <c r="G263" s="114"/>
      <c r="H263" s="114"/>
      <c r="I263" s="114"/>
      <c r="J263" s="114"/>
      <c r="K263" s="114"/>
      <c r="L263" s="114"/>
      <c r="M263" s="114"/>
      <c r="N263" s="114"/>
      <c r="O263" s="114"/>
      <c r="P263" s="114"/>
      <c r="Q263" s="114"/>
      <c r="R263" s="114"/>
      <c r="S263" s="114"/>
      <c r="T263" s="114"/>
      <c r="U263" s="114"/>
      <c r="V263" s="114"/>
      <c r="W263" s="114"/>
      <c r="X263" s="114"/>
      <c r="Y263" s="114"/>
      <c r="Z263" s="114"/>
      <c r="AA263" s="114"/>
      <c r="AB263" s="114"/>
      <c r="AC263" s="114"/>
      <c r="AD263" s="114"/>
    </row>
    <row r="264" spans="1:30">
      <c r="A264" s="187"/>
      <c r="B264" s="112"/>
      <c r="C264" s="113"/>
      <c r="D264" s="114"/>
      <c r="E264" s="114"/>
      <c r="F264" s="114"/>
      <c r="G264" s="114"/>
      <c r="H264" s="114"/>
      <c r="I264" s="114"/>
      <c r="J264" s="114"/>
      <c r="K264" s="114"/>
      <c r="L264" s="114"/>
      <c r="M264" s="114"/>
      <c r="N264" s="114"/>
      <c r="O264" s="114"/>
      <c r="P264" s="114"/>
      <c r="Q264" s="114"/>
      <c r="R264" s="114"/>
      <c r="S264" s="114"/>
      <c r="T264" s="114"/>
      <c r="U264" s="114"/>
      <c r="V264" s="114"/>
      <c r="W264" s="114"/>
      <c r="X264" s="114"/>
      <c r="Y264" s="114"/>
      <c r="Z264" s="114"/>
      <c r="AA264" s="114"/>
      <c r="AB264" s="114"/>
      <c r="AC264" s="114"/>
      <c r="AD264" s="114"/>
    </row>
    <row r="265" spans="1:30">
      <c r="A265" s="187"/>
      <c r="B265" s="112"/>
      <c r="C265" s="113"/>
      <c r="D265" s="114"/>
      <c r="E265" s="114"/>
      <c r="F265" s="114"/>
      <c r="G265" s="114"/>
      <c r="H265" s="114"/>
      <c r="I265" s="114"/>
      <c r="J265" s="114"/>
      <c r="K265" s="114"/>
      <c r="L265" s="114"/>
      <c r="M265" s="114"/>
      <c r="N265" s="114"/>
      <c r="O265" s="114"/>
      <c r="P265" s="114"/>
      <c r="Q265" s="114"/>
      <c r="R265" s="114"/>
      <c r="S265" s="114"/>
      <c r="T265" s="114"/>
      <c r="U265" s="114"/>
      <c r="V265" s="114"/>
      <c r="W265" s="114"/>
      <c r="X265" s="114"/>
      <c r="Y265" s="114"/>
      <c r="Z265" s="114"/>
      <c r="AA265" s="114"/>
      <c r="AB265" s="114"/>
      <c r="AC265" s="114"/>
      <c r="AD265" s="114"/>
    </row>
    <row r="266" spans="1:30">
      <c r="A266" s="187"/>
      <c r="B266" s="112"/>
      <c r="C266" s="113"/>
      <c r="D266" s="114"/>
      <c r="E266" s="114"/>
      <c r="F266" s="114"/>
      <c r="G266" s="114"/>
      <c r="H266" s="114"/>
      <c r="I266" s="114"/>
      <c r="J266" s="114"/>
      <c r="K266" s="114"/>
      <c r="L266" s="114"/>
      <c r="M266" s="114"/>
      <c r="N266" s="114"/>
      <c r="O266" s="114"/>
      <c r="P266" s="114"/>
      <c r="Q266" s="114"/>
      <c r="R266" s="114"/>
      <c r="S266" s="114"/>
      <c r="T266" s="114"/>
      <c r="U266" s="114"/>
      <c r="V266" s="114"/>
      <c r="W266" s="114"/>
      <c r="X266" s="114"/>
      <c r="Y266" s="114"/>
      <c r="Z266" s="114"/>
      <c r="AA266" s="114"/>
      <c r="AB266" s="114"/>
      <c r="AC266" s="114"/>
      <c r="AD266" s="114"/>
    </row>
    <row r="267" spans="1:30">
      <c r="A267" s="187"/>
      <c r="B267" s="112"/>
      <c r="C267" s="113"/>
      <c r="D267" s="114"/>
      <c r="E267" s="114"/>
      <c r="F267" s="114"/>
      <c r="G267" s="114"/>
      <c r="H267" s="114"/>
      <c r="I267" s="114"/>
      <c r="J267" s="114"/>
      <c r="K267" s="114"/>
      <c r="L267" s="114"/>
      <c r="M267" s="114"/>
      <c r="N267" s="114"/>
      <c r="O267" s="114"/>
      <c r="P267" s="114"/>
      <c r="Q267" s="114"/>
      <c r="R267" s="114"/>
      <c r="S267" s="114"/>
      <c r="T267" s="114"/>
      <c r="U267" s="114"/>
      <c r="V267" s="114"/>
      <c r="W267" s="114"/>
      <c r="X267" s="114"/>
      <c r="Y267" s="114"/>
      <c r="Z267" s="114"/>
      <c r="AA267" s="114"/>
      <c r="AB267" s="114"/>
      <c r="AC267" s="114"/>
      <c r="AD267" s="114"/>
    </row>
    <row r="268" spans="1:30">
      <c r="A268" s="187"/>
      <c r="B268" s="112"/>
      <c r="C268" s="113"/>
      <c r="D268" s="114"/>
      <c r="E268" s="114"/>
      <c r="F268" s="114"/>
      <c r="G268" s="114"/>
      <c r="H268" s="114"/>
      <c r="I268" s="114"/>
      <c r="J268" s="114"/>
      <c r="K268" s="114"/>
      <c r="L268" s="114"/>
      <c r="M268" s="114"/>
      <c r="N268" s="114"/>
      <c r="O268" s="114"/>
      <c r="P268" s="114"/>
      <c r="Q268" s="114"/>
      <c r="R268" s="114"/>
      <c r="S268" s="114"/>
      <c r="T268" s="114"/>
      <c r="U268" s="114"/>
      <c r="V268" s="114"/>
      <c r="W268" s="114"/>
      <c r="X268" s="114"/>
      <c r="Y268" s="114"/>
      <c r="Z268" s="114"/>
      <c r="AA268" s="114"/>
      <c r="AB268" s="114"/>
      <c r="AC268" s="114"/>
      <c r="AD268" s="114"/>
    </row>
    <row r="269" spans="1:30">
      <c r="A269" s="187"/>
      <c r="B269" s="112"/>
      <c r="C269" s="113"/>
      <c r="D269" s="114"/>
      <c r="E269" s="114"/>
      <c r="F269" s="114"/>
      <c r="G269" s="114"/>
      <c r="H269" s="114"/>
      <c r="I269" s="114"/>
      <c r="J269" s="114"/>
      <c r="K269" s="114"/>
      <c r="L269" s="114"/>
      <c r="M269" s="114"/>
      <c r="N269" s="114"/>
      <c r="O269" s="114"/>
      <c r="P269" s="114"/>
      <c r="Q269" s="114"/>
      <c r="R269" s="114"/>
      <c r="S269" s="114"/>
      <c r="T269" s="114"/>
      <c r="U269" s="114"/>
      <c r="V269" s="114"/>
      <c r="W269" s="114"/>
      <c r="X269" s="114"/>
      <c r="Y269" s="114"/>
      <c r="Z269" s="114"/>
      <c r="AA269" s="114"/>
      <c r="AB269" s="114"/>
      <c r="AC269" s="114"/>
      <c r="AD269" s="114"/>
    </row>
    <row r="270" spans="1:30">
      <c r="A270" s="187"/>
      <c r="B270" s="112"/>
      <c r="C270" s="113"/>
      <c r="D270" s="114"/>
      <c r="E270" s="114"/>
      <c r="F270" s="114"/>
      <c r="G270" s="114"/>
      <c r="H270" s="114"/>
      <c r="I270" s="114"/>
      <c r="J270" s="114"/>
      <c r="K270" s="114"/>
      <c r="L270" s="114"/>
      <c r="M270" s="114"/>
      <c r="N270" s="114"/>
      <c r="O270" s="114"/>
      <c r="P270" s="114"/>
      <c r="Q270" s="114"/>
      <c r="R270" s="114"/>
      <c r="S270" s="114"/>
      <c r="T270" s="114"/>
      <c r="U270" s="114"/>
      <c r="V270" s="114"/>
      <c r="W270" s="114"/>
      <c r="X270" s="114"/>
      <c r="Y270" s="114"/>
      <c r="Z270" s="114"/>
      <c r="AA270" s="114"/>
      <c r="AB270" s="114"/>
      <c r="AC270" s="114"/>
      <c r="AD270" s="114"/>
    </row>
    <row r="271" spans="1:30">
      <c r="A271" s="187"/>
      <c r="B271" s="112"/>
      <c r="C271" s="113"/>
      <c r="D271" s="114"/>
      <c r="E271" s="114"/>
      <c r="F271" s="114"/>
      <c r="G271" s="114"/>
      <c r="H271" s="114"/>
      <c r="I271" s="114"/>
      <c r="J271" s="114"/>
      <c r="K271" s="114"/>
      <c r="L271" s="114"/>
      <c r="M271" s="114"/>
      <c r="N271" s="114"/>
      <c r="O271" s="114"/>
      <c r="P271" s="114"/>
      <c r="Q271" s="114"/>
      <c r="R271" s="114"/>
      <c r="S271" s="114"/>
      <c r="T271" s="114"/>
      <c r="U271" s="114"/>
      <c r="V271" s="114"/>
      <c r="W271" s="114"/>
      <c r="X271" s="114"/>
      <c r="Y271" s="114"/>
      <c r="Z271" s="114"/>
      <c r="AA271" s="114"/>
      <c r="AB271" s="114"/>
      <c r="AC271" s="114"/>
      <c r="AD271" s="114"/>
    </row>
  </sheetData>
  <sheetProtection sheet="1" formatCells="0"/>
  <conditionalFormatting sqref="D9:D12">
    <cfRule type="expression" dxfId="3" priority="1">
      <formula>_xlfn.ISFORMULA(D9)</formula>
    </cfRule>
  </conditionalFormatting>
  <pageMargins left="0.7" right="0.7" top="0.75" bottom="0.75" header="0.3" footer="0.3"/>
  <pageSetup scale="75" orientation="landscape" r:id="rId1"/>
  <headerFooter>
    <oddFooter>&amp;R&amp;A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3B3DA-926E-44D8-9FCA-21D737B3DE8E}">
  <sheetPr codeName="Sheet19">
    <pageSetUpPr fitToPage="1"/>
  </sheetPr>
  <dimension ref="A1:AD270"/>
  <sheetViews>
    <sheetView zoomScaleNormal="100" workbookViewId="0"/>
  </sheetViews>
  <sheetFormatPr defaultColWidth="9" defaultRowHeight="13.9"/>
  <cols>
    <col min="1" max="1" width="8.5703125" style="20" customWidth="1"/>
    <col min="2" max="2" width="62.7109375" style="20" bestFit="1" customWidth="1"/>
    <col min="3" max="3" width="18.5703125" style="20" customWidth="1"/>
    <col min="4" max="4" width="31.5703125" style="20" customWidth="1"/>
    <col min="5" max="5" width="42.5703125" style="20" customWidth="1"/>
    <col min="6" max="7" width="13.85546875" style="20" customWidth="1"/>
    <col min="8" max="8" width="21" style="20" customWidth="1"/>
    <col min="9" max="9" width="11.28515625" style="20" customWidth="1"/>
    <col min="10" max="16384" width="9" style="20"/>
  </cols>
  <sheetData>
    <row r="1" spans="1:30">
      <c r="A1" s="186" t="str">
        <f>SUBSTITUTE(ADDRESS(1,COLUMN(A1),4),"1","")&amp;ROW(A1)</f>
        <v>A1</v>
      </c>
      <c r="B1" s="186" t="str">
        <f t="shared" ref="B1:E1" si="0">SUBSTITUTE(ADDRESS(1, COLUMN(B1), 4), "1", "")</f>
        <v>B</v>
      </c>
      <c r="C1" s="186" t="str">
        <f t="shared" si="0"/>
        <v>C</v>
      </c>
      <c r="D1" s="186" t="str">
        <f t="shared" si="0"/>
        <v>D</v>
      </c>
      <c r="E1" s="186" t="str">
        <f t="shared" si="0"/>
        <v>E</v>
      </c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7"/>
      <c r="U1" s="187"/>
      <c r="V1" s="187"/>
      <c r="W1" s="187"/>
      <c r="X1" s="187"/>
      <c r="Y1" s="187"/>
      <c r="Z1" s="187"/>
      <c r="AA1" s="187"/>
      <c r="AB1" s="187"/>
      <c r="AC1" s="187"/>
      <c r="AD1" s="187"/>
    </row>
    <row r="2" spans="1:30" ht="14.1">
      <c r="A2" s="186">
        <f>ROW(A2)</f>
        <v>2</v>
      </c>
      <c r="B2" s="110" t="str">
        <f>Index!B2</f>
        <v>Formula Rate Template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</row>
    <row r="3" spans="1:30" ht="14.1">
      <c r="A3" s="186">
        <f t="shared" ref="A3:A15" si="1">ROW(A3)</f>
        <v>3</v>
      </c>
      <c r="B3" s="110" t="str">
        <f>Index!B3</f>
        <v>For the 12 months ended 12/31/2024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  <c r="AC3" s="187"/>
      <c r="AD3" s="187"/>
    </row>
    <row r="4" spans="1:30" ht="14.1">
      <c r="A4" s="186">
        <f t="shared" si="1"/>
        <v>4</v>
      </c>
      <c r="B4" s="110" t="str">
        <f>Index!B4</f>
        <v>Platte River Power Authority (PRPA)</v>
      </c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</row>
    <row r="5" spans="1:30" ht="14.1">
      <c r="A5" s="186">
        <f>ROW(A5)</f>
        <v>5</v>
      </c>
      <c r="B5" s="110" t="str">
        <f>Index!B5</f>
        <v>Zone 104</v>
      </c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</row>
    <row r="6" spans="1:30" ht="14.1">
      <c r="A6" s="186">
        <f t="shared" si="1"/>
        <v>6</v>
      </c>
      <c r="B6" s="110" t="s">
        <v>422</v>
      </c>
      <c r="C6" s="143"/>
      <c r="D6" s="143"/>
      <c r="E6" s="143"/>
      <c r="F6" s="143"/>
      <c r="G6" s="143"/>
      <c r="H6" s="143"/>
      <c r="I6" s="143"/>
      <c r="J6" s="143"/>
      <c r="K6" s="187"/>
      <c r="L6" s="187"/>
      <c r="M6" s="187"/>
      <c r="N6" s="143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</row>
    <row r="7" spans="1:30" ht="14.1">
      <c r="A7" s="186">
        <f t="shared" si="1"/>
        <v>7</v>
      </c>
      <c r="B7" s="187"/>
      <c r="C7" s="143"/>
      <c r="D7" s="143"/>
      <c r="E7" s="143"/>
      <c r="F7" s="143"/>
      <c r="G7" s="143"/>
      <c r="H7" s="143"/>
      <c r="I7" s="143"/>
      <c r="J7" s="143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</row>
    <row r="8" spans="1:30" ht="14.1">
      <c r="A8" s="186">
        <f t="shared" si="1"/>
        <v>8</v>
      </c>
      <c r="B8" s="34" t="s">
        <v>5</v>
      </c>
      <c r="C8" s="119" t="s">
        <v>3</v>
      </c>
      <c r="D8" s="35" t="s">
        <v>39</v>
      </c>
      <c r="E8" s="63" t="s">
        <v>52</v>
      </c>
      <c r="F8" s="143"/>
      <c r="G8" s="143"/>
      <c r="H8" s="143"/>
      <c r="I8" s="143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7"/>
    </row>
    <row r="9" spans="1:30">
      <c r="A9" s="186">
        <f t="shared" si="1"/>
        <v>9</v>
      </c>
      <c r="B9" s="187" t="s">
        <v>423</v>
      </c>
      <c r="C9" s="325">
        <f>ATRR!D140</f>
        <v>4060838.6567195961</v>
      </c>
      <c r="D9" s="38" t="str">
        <f ca="1">IFERROR(_xlfn.FORMULATEXT(C9),"")</f>
        <v>=ATRR!D140</v>
      </c>
      <c r="E9" s="144"/>
      <c r="F9" s="187"/>
      <c r="G9" s="144"/>
      <c r="H9" s="144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  <c r="Y9" s="187"/>
      <c r="Z9" s="187"/>
      <c r="AA9" s="187"/>
      <c r="AB9" s="187"/>
      <c r="AC9" s="187"/>
      <c r="AD9" s="187"/>
    </row>
    <row r="10" spans="1:30">
      <c r="A10" s="186">
        <f t="shared" si="1"/>
        <v>10</v>
      </c>
      <c r="B10" s="187" t="s">
        <v>424</v>
      </c>
      <c r="C10" s="326">
        <f>ATRR!D129</f>
        <v>-275267.4044</v>
      </c>
      <c r="D10" s="38" t="str">
        <f t="shared" ref="D10:D15" ca="1" si="2">IFERROR(_xlfn.FORMULATEXT(C10),"")</f>
        <v>=ATRR!D129</v>
      </c>
      <c r="E10" s="187"/>
      <c r="F10" s="144"/>
      <c r="G10" s="144"/>
      <c r="H10" s="144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  <c r="Z10" s="187"/>
      <c r="AA10" s="187"/>
      <c r="AB10" s="187"/>
      <c r="AC10" s="187"/>
      <c r="AD10" s="187"/>
    </row>
    <row r="11" spans="1:30">
      <c r="A11" s="186">
        <f t="shared" si="1"/>
        <v>11</v>
      </c>
      <c r="B11" s="187" t="s">
        <v>102</v>
      </c>
      <c r="C11" s="327">
        <f>-ATRR!D98</f>
        <v>-748715.1148167178</v>
      </c>
      <c r="D11" s="38" t="str">
        <f t="shared" ca="1" si="2"/>
        <v>=-ATRR!D98</v>
      </c>
      <c r="E11" s="187"/>
      <c r="F11" s="144"/>
      <c r="G11" s="144"/>
      <c r="H11" s="144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</row>
    <row r="12" spans="1:30">
      <c r="A12" s="186">
        <f t="shared" si="1"/>
        <v>12</v>
      </c>
      <c r="B12" s="187" t="s">
        <v>425</v>
      </c>
      <c r="C12" s="325">
        <f>SUM(C9:C11)</f>
        <v>3036856.1375028784</v>
      </c>
      <c r="D12" s="38" t="str">
        <f t="shared" ca="1" si="2"/>
        <v>=SUM(C9:C11)</v>
      </c>
      <c r="E12" s="187"/>
      <c r="F12" s="144"/>
      <c r="G12" s="144"/>
      <c r="H12" s="144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187"/>
      <c r="Z12" s="187"/>
      <c r="AA12" s="187"/>
      <c r="AB12" s="187"/>
      <c r="AC12" s="187"/>
      <c r="AD12" s="187"/>
    </row>
    <row r="13" spans="1:30">
      <c r="A13" s="186">
        <f t="shared" si="1"/>
        <v>13</v>
      </c>
      <c r="B13" s="187"/>
      <c r="C13" s="328"/>
      <c r="D13" s="38" t="str">
        <f t="shared" ca="1" si="2"/>
        <v/>
      </c>
      <c r="E13" s="187"/>
      <c r="F13" s="144"/>
      <c r="G13" s="144"/>
      <c r="H13" s="144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  <c r="Z13" s="187"/>
      <c r="AA13" s="187"/>
      <c r="AB13" s="187"/>
      <c r="AC13" s="187"/>
      <c r="AD13" s="187"/>
    </row>
    <row r="14" spans="1:30">
      <c r="A14" s="186">
        <f t="shared" si="1"/>
        <v>14</v>
      </c>
      <c r="B14" s="187" t="s">
        <v>426</v>
      </c>
      <c r="C14" s="325">
        <f>ATRR!D33</f>
        <v>10013513.98509397</v>
      </c>
      <c r="D14" s="38" t="str">
        <f t="shared" ca="1" si="2"/>
        <v>=ATRR!D33</v>
      </c>
      <c r="E14" s="187"/>
      <c r="F14" s="144"/>
      <c r="G14" s="144"/>
      <c r="H14" s="144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</row>
    <row r="15" spans="1:30" ht="14.45" thickBot="1">
      <c r="A15" s="186">
        <f t="shared" si="1"/>
        <v>15</v>
      </c>
      <c r="B15" s="145" t="s">
        <v>422</v>
      </c>
      <c r="C15" s="146">
        <f>+C12/C14</f>
        <v>0.30327576733038136</v>
      </c>
      <c r="D15" s="38" t="str">
        <f t="shared" ca="1" si="2"/>
        <v>=+C12/C14</v>
      </c>
      <c r="E15" s="147"/>
      <c r="F15" s="144"/>
      <c r="G15" s="144"/>
      <c r="H15" s="144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</row>
    <row r="16" spans="1:30" ht="14.45" thickTop="1">
      <c r="A16" s="186"/>
      <c r="B16" s="143"/>
      <c r="C16" s="329"/>
      <c r="D16" s="187"/>
      <c r="E16" s="143"/>
      <c r="F16" s="143"/>
      <c r="G16" s="143"/>
      <c r="H16" s="143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</row>
    <row r="17" spans="1:30" ht="14.1">
      <c r="A17" s="187"/>
      <c r="B17" s="187"/>
      <c r="C17" s="187"/>
      <c r="D17" s="187"/>
      <c r="E17" s="143"/>
      <c r="F17" s="143"/>
      <c r="G17" s="143"/>
      <c r="H17" s="143"/>
      <c r="I17" s="187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</row>
    <row r="18" spans="1:30" ht="14.1">
      <c r="A18" s="186"/>
      <c r="B18" s="186"/>
      <c r="C18" s="187"/>
      <c r="D18" s="187"/>
      <c r="E18" s="143"/>
      <c r="F18" s="143"/>
      <c r="G18" s="143"/>
      <c r="H18" s="143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</row>
    <row r="19" spans="1:30" ht="14.1">
      <c r="A19" s="186"/>
      <c r="B19" s="186"/>
      <c r="C19" s="187"/>
      <c r="D19" s="187"/>
      <c r="E19" s="143"/>
      <c r="F19" s="143"/>
      <c r="G19" s="143"/>
      <c r="H19" s="143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</row>
    <row r="20" spans="1:30">
      <c r="A20" s="186"/>
      <c r="B20" s="186"/>
      <c r="C20" s="187"/>
      <c r="D20" s="187"/>
      <c r="E20" s="330"/>
      <c r="F20" s="330"/>
      <c r="G20" s="330"/>
      <c r="H20" s="330"/>
      <c r="I20" s="187"/>
      <c r="J20" s="187"/>
      <c r="K20" s="187"/>
      <c r="L20" s="187"/>
      <c r="M20" s="187"/>
      <c r="N20" s="187"/>
      <c r="O20" s="187"/>
      <c r="P20" s="187"/>
      <c r="Q20" s="187"/>
      <c r="R20" s="187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</row>
    <row r="21" spans="1:30">
      <c r="A21" s="186"/>
      <c r="B21" s="186"/>
      <c r="C21" s="187"/>
      <c r="D21" s="187"/>
      <c r="E21" s="330"/>
      <c r="F21" s="330"/>
      <c r="G21" s="330"/>
      <c r="H21" s="330"/>
      <c r="I21" s="187"/>
      <c r="J21" s="187"/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</row>
    <row r="22" spans="1:30">
      <c r="A22" s="186"/>
      <c r="B22" s="186"/>
      <c r="C22" s="187"/>
      <c r="D22" s="187"/>
      <c r="E22" s="330"/>
      <c r="F22" s="330"/>
      <c r="G22" s="330"/>
      <c r="H22" s="330"/>
      <c r="I22" s="187"/>
      <c r="J22" s="187"/>
      <c r="K22" s="187"/>
      <c r="L22" s="187"/>
      <c r="M22" s="187"/>
      <c r="N22" s="187"/>
      <c r="O22" s="187"/>
      <c r="P22" s="187"/>
      <c r="Q22" s="187"/>
      <c r="R22" s="187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</row>
    <row r="23" spans="1:30">
      <c r="A23" s="186"/>
      <c r="B23" s="186"/>
      <c r="C23" s="187"/>
      <c r="D23" s="187"/>
      <c r="E23" s="330"/>
      <c r="F23" s="330"/>
      <c r="G23" s="330"/>
      <c r="H23" s="330"/>
      <c r="I23" s="187"/>
      <c r="J23" s="187"/>
      <c r="K23" s="187"/>
      <c r="L23" s="187"/>
      <c r="M23" s="187"/>
      <c r="N23" s="187"/>
      <c r="O23" s="187"/>
      <c r="P23" s="187"/>
      <c r="Q23" s="187"/>
      <c r="R23" s="187"/>
      <c r="S23" s="187"/>
      <c r="T23" s="187"/>
      <c r="U23" s="187"/>
      <c r="V23" s="187"/>
      <c r="W23" s="187"/>
      <c r="X23" s="187"/>
      <c r="Y23" s="187"/>
      <c r="Z23" s="187"/>
      <c r="AA23" s="187"/>
      <c r="AB23" s="187"/>
      <c r="AC23" s="187"/>
      <c r="AD23" s="187"/>
    </row>
    <row r="24" spans="1:30">
      <c r="A24" s="186"/>
      <c r="B24" s="186"/>
      <c r="C24" s="187"/>
      <c r="D24" s="187"/>
      <c r="E24" s="330"/>
      <c r="F24" s="330"/>
      <c r="G24" s="330"/>
      <c r="H24" s="330"/>
      <c r="I24" s="187"/>
      <c r="J24" s="187"/>
      <c r="K24" s="187"/>
      <c r="L24" s="187"/>
      <c r="M24" s="187"/>
      <c r="N24" s="187"/>
      <c r="O24" s="187"/>
      <c r="P24" s="187"/>
      <c r="Q24" s="187"/>
      <c r="R24" s="187"/>
      <c r="S24" s="187"/>
      <c r="T24" s="187"/>
      <c r="U24" s="187"/>
      <c r="V24" s="187"/>
      <c r="W24" s="187"/>
      <c r="X24" s="187"/>
      <c r="Y24" s="187"/>
      <c r="Z24" s="187"/>
      <c r="AA24" s="187"/>
      <c r="AB24" s="187"/>
      <c r="AC24" s="187"/>
      <c r="AD24" s="187"/>
    </row>
    <row r="25" spans="1:30">
      <c r="A25" s="186"/>
      <c r="B25" s="186"/>
      <c r="C25" s="187"/>
      <c r="D25" s="187"/>
      <c r="E25" s="330"/>
      <c r="F25" s="330"/>
      <c r="G25" s="330"/>
      <c r="H25" s="330"/>
      <c r="I25" s="187"/>
      <c r="J25" s="187"/>
      <c r="K25" s="187"/>
      <c r="L25" s="187"/>
      <c r="M25" s="187"/>
      <c r="N25" s="187"/>
      <c r="O25" s="187"/>
      <c r="P25" s="187"/>
      <c r="Q25" s="187"/>
      <c r="R25" s="187"/>
      <c r="S25" s="187"/>
      <c r="T25" s="187"/>
      <c r="U25" s="187"/>
      <c r="V25" s="187"/>
      <c r="W25" s="187"/>
      <c r="X25" s="187"/>
      <c r="Y25" s="187"/>
      <c r="Z25" s="187"/>
      <c r="AA25" s="187"/>
      <c r="AB25" s="187"/>
      <c r="AC25" s="187"/>
      <c r="AD25" s="187"/>
    </row>
    <row r="26" spans="1:30">
      <c r="A26" s="186"/>
      <c r="B26" s="186"/>
      <c r="C26" s="186"/>
      <c r="D26" s="330"/>
      <c r="E26" s="330"/>
      <c r="F26" s="330"/>
      <c r="G26" s="330"/>
      <c r="H26" s="330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  <c r="Z26" s="187"/>
      <c r="AA26" s="187"/>
      <c r="AB26" s="187"/>
      <c r="AC26" s="187"/>
      <c r="AD26" s="187"/>
    </row>
    <row r="27" spans="1:30">
      <c r="A27" s="186"/>
      <c r="B27" s="187"/>
      <c r="C27" s="186"/>
      <c r="D27" s="330"/>
      <c r="E27" s="330"/>
      <c r="F27" s="330"/>
      <c r="G27" s="330"/>
      <c r="H27" s="330"/>
      <c r="I27" s="187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</row>
    <row r="28" spans="1:30">
      <c r="A28" s="186"/>
      <c r="B28" s="186"/>
      <c r="C28" s="186"/>
      <c r="D28" s="330"/>
      <c r="E28" s="330"/>
      <c r="F28" s="330"/>
      <c r="G28" s="330"/>
      <c r="H28" s="330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  <c r="AC28" s="187"/>
      <c r="AD28" s="187"/>
    </row>
    <row r="29" spans="1:30">
      <c r="A29" s="186"/>
      <c r="B29" s="186"/>
      <c r="C29" s="186"/>
      <c r="D29" s="330"/>
      <c r="E29" s="330"/>
      <c r="F29" s="330"/>
      <c r="G29" s="330"/>
      <c r="H29" s="330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</row>
    <row r="30" spans="1:30">
      <c r="A30" s="186"/>
      <c r="B30" s="186"/>
      <c r="C30" s="186"/>
      <c r="D30" s="330"/>
      <c r="E30" s="330"/>
      <c r="F30" s="330"/>
      <c r="G30" s="330"/>
      <c r="H30" s="330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</row>
    <row r="31" spans="1:30">
      <c r="A31" s="186"/>
      <c r="B31" s="186"/>
      <c r="C31" s="186"/>
      <c r="D31" s="330"/>
      <c r="E31" s="330"/>
      <c r="F31" s="330"/>
      <c r="G31" s="330"/>
      <c r="H31" s="330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</row>
    <row r="32" spans="1:30">
      <c r="A32" s="186"/>
      <c r="B32" s="186"/>
      <c r="C32" s="186"/>
      <c r="D32" s="330"/>
      <c r="E32" s="330"/>
      <c r="F32" s="330"/>
      <c r="G32" s="330"/>
      <c r="H32" s="330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</row>
    <row r="33" spans="1:30">
      <c r="A33" s="186"/>
      <c r="B33" s="186"/>
      <c r="C33" s="186"/>
      <c r="D33" s="330"/>
      <c r="E33" s="330"/>
      <c r="F33" s="330"/>
      <c r="G33" s="330"/>
      <c r="H33" s="330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</row>
    <row r="34" spans="1:30">
      <c r="A34" s="186"/>
      <c r="B34" s="186"/>
      <c r="C34" s="186"/>
      <c r="D34" s="330"/>
      <c r="E34" s="330"/>
      <c r="F34" s="330"/>
      <c r="G34" s="330"/>
      <c r="H34" s="330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  <c r="AC34" s="187"/>
      <c r="AD34" s="187"/>
    </row>
    <row r="35" spans="1:30">
      <c r="A35" s="186"/>
      <c r="B35" s="186"/>
      <c r="C35" s="186"/>
      <c r="D35" s="330"/>
      <c r="E35" s="330"/>
      <c r="F35" s="330"/>
      <c r="G35" s="330"/>
      <c r="H35" s="330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</row>
    <row r="36" spans="1:30">
      <c r="A36" s="186"/>
      <c r="B36" s="186"/>
      <c r="C36" s="186"/>
      <c r="D36" s="330"/>
      <c r="E36" s="330"/>
      <c r="F36" s="330"/>
      <c r="G36" s="330"/>
      <c r="H36" s="330"/>
      <c r="I36" s="187"/>
      <c r="J36" s="187"/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187"/>
      <c r="Z36" s="187"/>
      <c r="AA36" s="187"/>
      <c r="AB36" s="187"/>
      <c r="AC36" s="187"/>
      <c r="AD36" s="187"/>
    </row>
    <row r="37" spans="1:30">
      <c r="A37" s="186"/>
      <c r="B37" s="186"/>
      <c r="C37" s="186"/>
      <c r="D37" s="330"/>
      <c r="E37" s="330"/>
      <c r="F37" s="330"/>
      <c r="G37" s="330"/>
      <c r="H37" s="330"/>
      <c r="I37" s="187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87"/>
      <c r="Z37" s="187"/>
      <c r="AA37" s="187"/>
      <c r="AB37" s="187"/>
      <c r="AC37" s="187"/>
      <c r="AD37" s="187"/>
    </row>
    <row r="38" spans="1:30">
      <c r="A38" s="186"/>
      <c r="B38" s="186"/>
      <c r="C38" s="186"/>
      <c r="D38" s="330"/>
      <c r="E38" s="330"/>
      <c r="F38" s="330"/>
      <c r="G38" s="330"/>
      <c r="H38" s="330"/>
      <c r="I38" s="187"/>
      <c r="J38" s="187"/>
      <c r="K38" s="187"/>
      <c r="L38" s="187"/>
      <c r="M38" s="187"/>
      <c r="N38" s="187"/>
      <c r="O38" s="187"/>
      <c r="P38" s="187"/>
      <c r="Q38" s="187"/>
      <c r="R38" s="187"/>
      <c r="S38" s="187"/>
      <c r="T38" s="187"/>
      <c r="U38" s="187"/>
      <c r="V38" s="187"/>
      <c r="W38" s="187"/>
      <c r="X38" s="187"/>
      <c r="Y38" s="187"/>
      <c r="Z38" s="187"/>
      <c r="AA38" s="187"/>
      <c r="AB38" s="187"/>
      <c r="AC38" s="187"/>
      <c r="AD38" s="187"/>
    </row>
    <row r="39" spans="1:30">
      <c r="A39" s="186"/>
      <c r="B39" s="186"/>
      <c r="C39" s="186"/>
      <c r="D39" s="330"/>
      <c r="E39" s="330"/>
      <c r="F39" s="330"/>
      <c r="G39" s="330"/>
      <c r="H39" s="330"/>
      <c r="I39" s="187"/>
      <c r="J39" s="187"/>
      <c r="K39" s="187"/>
      <c r="L39" s="187"/>
      <c r="M39" s="187"/>
      <c r="N39" s="187"/>
      <c r="O39" s="187"/>
      <c r="P39" s="187"/>
      <c r="Q39" s="187"/>
      <c r="R39" s="187"/>
      <c r="S39" s="187"/>
      <c r="T39" s="187"/>
      <c r="U39" s="187"/>
      <c r="V39" s="187"/>
      <c r="W39" s="187"/>
      <c r="X39" s="187"/>
      <c r="Y39" s="187"/>
      <c r="Z39" s="187"/>
      <c r="AA39" s="187"/>
      <c r="AB39" s="187"/>
      <c r="AC39" s="187"/>
      <c r="AD39" s="187"/>
    </row>
    <row r="40" spans="1:30">
      <c r="A40" s="186"/>
      <c r="B40" s="186"/>
      <c r="C40" s="186"/>
      <c r="D40" s="330"/>
      <c r="E40" s="330"/>
      <c r="F40" s="330"/>
      <c r="G40" s="330"/>
      <c r="H40" s="330"/>
      <c r="I40" s="187"/>
      <c r="J40" s="187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87"/>
      <c r="V40" s="187"/>
      <c r="W40" s="187"/>
      <c r="X40" s="187"/>
      <c r="Y40" s="187"/>
      <c r="Z40" s="187"/>
      <c r="AA40" s="187"/>
      <c r="AB40" s="187"/>
      <c r="AC40" s="187"/>
      <c r="AD40" s="187"/>
    </row>
    <row r="41" spans="1:30">
      <c r="A41" s="186"/>
      <c r="B41" s="186"/>
      <c r="C41" s="186"/>
      <c r="D41" s="330"/>
      <c r="E41" s="330"/>
      <c r="F41" s="330"/>
      <c r="G41" s="330"/>
      <c r="H41" s="330"/>
      <c r="I41" s="187"/>
      <c r="J41" s="187"/>
      <c r="K41" s="187"/>
      <c r="L41" s="187"/>
      <c r="M41" s="187"/>
      <c r="N41" s="187"/>
      <c r="O41" s="187"/>
      <c r="P41" s="187"/>
      <c r="Q41" s="187"/>
      <c r="R41" s="187"/>
      <c r="S41" s="187"/>
      <c r="T41" s="187"/>
      <c r="U41" s="187"/>
      <c r="V41" s="187"/>
      <c r="W41" s="187"/>
      <c r="X41" s="187"/>
      <c r="Y41" s="187"/>
      <c r="Z41" s="187"/>
      <c r="AA41" s="187"/>
      <c r="AB41" s="187"/>
      <c r="AC41" s="187"/>
      <c r="AD41" s="187"/>
    </row>
    <row r="42" spans="1:30">
      <c r="A42" s="186"/>
      <c r="B42" s="186"/>
      <c r="C42" s="186"/>
      <c r="D42" s="330"/>
      <c r="E42" s="330"/>
      <c r="F42" s="330"/>
      <c r="G42" s="330"/>
      <c r="H42" s="330"/>
      <c r="I42" s="187"/>
      <c r="J42" s="187"/>
      <c r="K42" s="187"/>
      <c r="L42" s="187"/>
      <c r="M42" s="187"/>
      <c r="N42" s="187"/>
      <c r="O42" s="187"/>
      <c r="P42" s="187"/>
      <c r="Q42" s="187"/>
      <c r="R42" s="187"/>
      <c r="S42" s="187"/>
      <c r="T42" s="187"/>
      <c r="U42" s="187"/>
      <c r="V42" s="187"/>
      <c r="W42" s="187"/>
      <c r="X42" s="187"/>
      <c r="Y42" s="187"/>
      <c r="Z42" s="187"/>
      <c r="AA42" s="187"/>
      <c r="AB42" s="187"/>
      <c r="AC42" s="187"/>
      <c r="AD42" s="187"/>
    </row>
    <row r="43" spans="1:30">
      <c r="A43" s="186"/>
      <c r="B43" s="186"/>
      <c r="C43" s="186"/>
      <c r="D43" s="330"/>
      <c r="E43" s="330"/>
      <c r="F43" s="330"/>
      <c r="G43" s="330"/>
      <c r="H43" s="330"/>
      <c r="I43" s="187"/>
      <c r="J43" s="187"/>
      <c r="K43" s="187"/>
      <c r="L43" s="187"/>
      <c r="M43" s="187"/>
      <c r="N43" s="187"/>
      <c r="O43" s="187"/>
      <c r="P43" s="187"/>
      <c r="Q43" s="187"/>
      <c r="R43" s="187"/>
      <c r="S43" s="187"/>
      <c r="T43" s="187"/>
      <c r="U43" s="187"/>
      <c r="V43" s="187"/>
      <c r="W43" s="187"/>
      <c r="X43" s="187"/>
      <c r="Y43" s="187"/>
      <c r="Z43" s="187"/>
      <c r="AA43" s="187"/>
      <c r="AB43" s="187"/>
      <c r="AC43" s="187"/>
      <c r="AD43" s="187"/>
    </row>
    <row r="44" spans="1:30">
      <c r="A44" s="186"/>
      <c r="B44" s="186"/>
      <c r="C44" s="186"/>
      <c r="D44" s="330"/>
      <c r="E44" s="330"/>
      <c r="F44" s="330"/>
      <c r="G44" s="330"/>
      <c r="H44" s="330"/>
      <c r="I44" s="187"/>
      <c r="J44" s="187"/>
      <c r="K44" s="187"/>
      <c r="L44" s="187"/>
      <c r="M44" s="187"/>
      <c r="N44" s="187"/>
      <c r="O44" s="187"/>
      <c r="P44" s="187"/>
      <c r="Q44" s="187"/>
      <c r="R44" s="187"/>
      <c r="S44" s="187"/>
      <c r="T44" s="187"/>
      <c r="U44" s="187"/>
      <c r="V44" s="187"/>
      <c r="W44" s="187"/>
      <c r="X44" s="187"/>
      <c r="Y44" s="187"/>
      <c r="Z44" s="187"/>
      <c r="AA44" s="187"/>
      <c r="AB44" s="187"/>
      <c r="AC44" s="187"/>
      <c r="AD44" s="187"/>
    </row>
    <row r="45" spans="1:30">
      <c r="A45" s="186"/>
      <c r="B45" s="186"/>
      <c r="C45" s="186"/>
      <c r="D45" s="330"/>
      <c r="E45" s="330"/>
      <c r="F45" s="330"/>
      <c r="G45" s="330"/>
      <c r="H45" s="330"/>
      <c r="I45" s="187"/>
      <c r="J45" s="187"/>
      <c r="K45" s="187"/>
      <c r="L45" s="187"/>
      <c r="M45" s="187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187"/>
      <c r="Y45" s="187"/>
      <c r="Z45" s="187"/>
      <c r="AA45" s="187"/>
      <c r="AB45" s="187"/>
      <c r="AC45" s="187"/>
      <c r="AD45" s="187"/>
    </row>
    <row r="46" spans="1:30">
      <c r="A46" s="186"/>
      <c r="B46" s="186"/>
      <c r="C46" s="186"/>
      <c r="D46" s="330"/>
      <c r="E46" s="330"/>
      <c r="F46" s="330"/>
      <c r="G46" s="330"/>
      <c r="H46" s="330"/>
      <c r="I46" s="187"/>
      <c r="J46" s="187"/>
      <c r="K46" s="187"/>
      <c r="L46" s="187"/>
      <c r="M46" s="187"/>
      <c r="N46" s="187"/>
      <c r="O46" s="187"/>
      <c r="P46" s="187"/>
      <c r="Q46" s="187"/>
      <c r="R46" s="187"/>
      <c r="S46" s="187"/>
      <c r="T46" s="187"/>
      <c r="U46" s="187"/>
      <c r="V46" s="187"/>
      <c r="W46" s="187"/>
      <c r="X46" s="187"/>
      <c r="Y46" s="187"/>
      <c r="Z46" s="187"/>
      <c r="AA46" s="187"/>
      <c r="AB46" s="187"/>
      <c r="AC46" s="187"/>
      <c r="AD46" s="187"/>
    </row>
    <row r="47" spans="1:30">
      <c r="A47" s="186"/>
      <c r="B47" s="186"/>
      <c r="C47" s="186"/>
      <c r="D47" s="330"/>
      <c r="E47" s="330"/>
      <c r="F47" s="330"/>
      <c r="G47" s="330"/>
      <c r="H47" s="330"/>
      <c r="I47" s="187"/>
      <c r="J47" s="187"/>
      <c r="K47" s="187"/>
      <c r="L47" s="187"/>
      <c r="M47" s="187"/>
      <c r="N47" s="187"/>
      <c r="O47" s="187"/>
      <c r="P47" s="187"/>
      <c r="Q47" s="187"/>
      <c r="R47" s="187"/>
      <c r="S47" s="187"/>
      <c r="T47" s="187"/>
      <c r="U47" s="187"/>
      <c r="V47" s="187"/>
      <c r="W47" s="187"/>
      <c r="X47" s="187"/>
      <c r="Y47" s="187"/>
      <c r="Z47" s="187"/>
      <c r="AA47" s="187"/>
      <c r="AB47" s="187"/>
      <c r="AC47" s="187"/>
      <c r="AD47" s="187"/>
    </row>
    <row r="48" spans="1:30">
      <c r="A48" s="186"/>
      <c r="B48" s="186"/>
      <c r="C48" s="186"/>
      <c r="D48" s="330"/>
      <c r="E48" s="330"/>
      <c r="F48" s="330"/>
      <c r="G48" s="330"/>
      <c r="H48" s="330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  <c r="W48" s="187"/>
      <c r="X48" s="187"/>
      <c r="Y48" s="187"/>
      <c r="Z48" s="187"/>
      <c r="AA48" s="187"/>
      <c r="AB48" s="187"/>
      <c r="AC48" s="187"/>
      <c r="AD48" s="187"/>
    </row>
    <row r="49" spans="1:30">
      <c r="A49" s="186"/>
      <c r="B49" s="186"/>
      <c r="C49" s="186"/>
      <c r="D49" s="330"/>
      <c r="E49" s="330"/>
      <c r="F49" s="330"/>
      <c r="G49" s="330"/>
      <c r="H49" s="330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  <c r="W49" s="187"/>
      <c r="X49" s="187"/>
      <c r="Y49" s="187"/>
      <c r="Z49" s="187"/>
      <c r="AA49" s="187"/>
      <c r="AB49" s="187"/>
      <c r="AC49" s="187"/>
      <c r="AD49" s="187"/>
    </row>
    <row r="50" spans="1:30">
      <c r="A50" s="186"/>
      <c r="B50" s="186"/>
      <c r="C50" s="186"/>
      <c r="D50" s="330"/>
      <c r="E50" s="330"/>
      <c r="F50" s="330"/>
      <c r="G50" s="330"/>
      <c r="H50" s="330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  <c r="W50" s="187"/>
      <c r="X50" s="187"/>
      <c r="Y50" s="187"/>
      <c r="Z50" s="187"/>
      <c r="AA50" s="187"/>
      <c r="AB50" s="187"/>
      <c r="AC50" s="187"/>
      <c r="AD50" s="187"/>
    </row>
    <row r="51" spans="1:30">
      <c r="A51" s="186"/>
      <c r="B51" s="186"/>
      <c r="C51" s="186"/>
      <c r="D51" s="330"/>
      <c r="E51" s="330"/>
      <c r="F51" s="330"/>
      <c r="G51" s="330"/>
      <c r="H51" s="330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  <c r="W51" s="187"/>
      <c r="X51" s="187"/>
      <c r="Y51" s="187"/>
      <c r="Z51" s="187"/>
      <c r="AA51" s="187"/>
      <c r="AB51" s="187"/>
      <c r="AC51" s="187"/>
      <c r="AD51" s="187"/>
    </row>
    <row r="52" spans="1:30">
      <c r="A52" s="186"/>
      <c r="B52" s="186"/>
      <c r="C52" s="186"/>
      <c r="D52" s="330"/>
      <c r="E52" s="330"/>
      <c r="F52" s="330"/>
      <c r="G52" s="330"/>
      <c r="H52" s="330"/>
      <c r="I52" s="187"/>
      <c r="J52" s="187"/>
      <c r="K52" s="187"/>
      <c r="L52" s="187"/>
      <c r="M52" s="187"/>
      <c r="N52" s="187"/>
      <c r="O52" s="187"/>
      <c r="P52" s="187"/>
      <c r="Q52" s="187"/>
      <c r="R52" s="187"/>
      <c r="S52" s="187"/>
      <c r="T52" s="187"/>
      <c r="U52" s="187"/>
      <c r="V52" s="187"/>
      <c r="W52" s="187"/>
      <c r="X52" s="187"/>
      <c r="Y52" s="187"/>
      <c r="Z52" s="187"/>
      <c r="AA52" s="187"/>
      <c r="AB52" s="187"/>
      <c r="AC52" s="187"/>
      <c r="AD52" s="187"/>
    </row>
    <row r="53" spans="1:30">
      <c r="A53" s="186"/>
      <c r="B53" s="186"/>
      <c r="C53" s="186"/>
      <c r="D53" s="330"/>
      <c r="E53" s="330"/>
      <c r="F53" s="330"/>
      <c r="G53" s="330"/>
      <c r="H53" s="330"/>
      <c r="I53" s="187"/>
      <c r="J53" s="187"/>
      <c r="K53" s="187"/>
      <c r="L53" s="187"/>
      <c r="M53" s="187"/>
      <c r="N53" s="187"/>
      <c r="O53" s="187"/>
      <c r="P53" s="187"/>
      <c r="Q53" s="187"/>
      <c r="R53" s="187"/>
      <c r="S53" s="187"/>
      <c r="T53" s="187"/>
      <c r="U53" s="187"/>
      <c r="V53" s="187"/>
      <c r="W53" s="187"/>
      <c r="X53" s="187"/>
      <c r="Y53" s="187"/>
      <c r="Z53" s="187"/>
      <c r="AA53" s="187"/>
      <c r="AB53" s="187"/>
      <c r="AC53" s="187"/>
      <c r="AD53" s="187"/>
    </row>
    <row r="54" spans="1:30">
      <c r="A54" s="186"/>
      <c r="B54" s="186"/>
      <c r="C54" s="186"/>
      <c r="D54" s="330"/>
      <c r="E54" s="330"/>
      <c r="F54" s="330"/>
      <c r="G54" s="330"/>
      <c r="H54" s="330"/>
      <c r="I54" s="187"/>
      <c r="J54" s="187"/>
      <c r="K54" s="187"/>
      <c r="L54" s="187"/>
      <c r="M54" s="187"/>
      <c r="N54" s="187"/>
      <c r="O54" s="187"/>
      <c r="P54" s="187"/>
      <c r="Q54" s="187"/>
      <c r="R54" s="187"/>
      <c r="S54" s="187"/>
      <c r="T54" s="187"/>
      <c r="U54" s="187"/>
      <c r="V54" s="187"/>
      <c r="W54" s="187"/>
      <c r="X54" s="187"/>
      <c r="Y54" s="187"/>
      <c r="Z54" s="187"/>
      <c r="AA54" s="187"/>
      <c r="AB54" s="187"/>
      <c r="AC54" s="187"/>
      <c r="AD54" s="187"/>
    </row>
    <row r="55" spans="1:30">
      <c r="A55" s="186"/>
      <c r="B55" s="186"/>
      <c r="C55" s="186"/>
      <c r="D55" s="330"/>
      <c r="E55" s="330"/>
      <c r="F55" s="330"/>
      <c r="G55" s="330"/>
      <c r="H55" s="330"/>
      <c r="I55" s="187"/>
      <c r="J55" s="187"/>
      <c r="K55" s="187"/>
      <c r="L55" s="187"/>
      <c r="M55" s="187"/>
      <c r="N55" s="187"/>
      <c r="O55" s="187"/>
      <c r="P55" s="187"/>
      <c r="Q55" s="187"/>
      <c r="R55" s="187"/>
      <c r="S55" s="187"/>
      <c r="T55" s="187"/>
      <c r="U55" s="187"/>
      <c r="V55" s="187"/>
      <c r="W55" s="187"/>
      <c r="X55" s="187"/>
      <c r="Y55" s="187"/>
      <c r="Z55" s="187"/>
      <c r="AA55" s="187"/>
      <c r="AB55" s="187"/>
      <c r="AC55" s="187"/>
      <c r="AD55" s="187"/>
    </row>
    <row r="56" spans="1:30">
      <c r="A56" s="186"/>
      <c r="B56" s="186"/>
      <c r="C56" s="186"/>
      <c r="D56" s="330"/>
      <c r="E56" s="330"/>
      <c r="F56" s="330"/>
      <c r="G56" s="330"/>
      <c r="H56" s="330"/>
      <c r="I56" s="187"/>
      <c r="J56" s="187"/>
      <c r="K56" s="187"/>
      <c r="L56" s="187"/>
      <c r="M56" s="187"/>
      <c r="N56" s="187"/>
      <c r="O56" s="187"/>
      <c r="P56" s="187"/>
      <c r="Q56" s="187"/>
      <c r="R56" s="187"/>
      <c r="S56" s="187"/>
      <c r="T56" s="187"/>
      <c r="U56" s="187"/>
      <c r="V56" s="187"/>
      <c r="W56" s="187"/>
      <c r="X56" s="187"/>
      <c r="Y56" s="187"/>
      <c r="Z56" s="187"/>
      <c r="AA56" s="187"/>
      <c r="AB56" s="187"/>
      <c r="AC56" s="187"/>
      <c r="AD56" s="187"/>
    </row>
    <row r="57" spans="1:30">
      <c r="A57" s="186"/>
      <c r="B57" s="186"/>
      <c r="C57" s="186"/>
      <c r="D57" s="330"/>
      <c r="E57" s="330"/>
      <c r="F57" s="330"/>
      <c r="G57" s="330"/>
      <c r="H57" s="330"/>
      <c r="I57" s="187"/>
      <c r="J57" s="187"/>
      <c r="K57" s="187"/>
      <c r="L57" s="187"/>
      <c r="M57" s="187"/>
      <c r="N57" s="187"/>
      <c r="O57" s="187"/>
      <c r="P57" s="187"/>
      <c r="Q57" s="187"/>
      <c r="R57" s="187"/>
      <c r="S57" s="187"/>
      <c r="T57" s="187"/>
      <c r="U57" s="187"/>
      <c r="V57" s="187"/>
      <c r="W57" s="187"/>
      <c r="X57" s="187"/>
      <c r="Y57" s="187"/>
      <c r="Z57" s="187"/>
      <c r="AA57" s="187"/>
      <c r="AB57" s="187"/>
      <c r="AC57" s="187"/>
      <c r="AD57" s="187"/>
    </row>
    <row r="58" spans="1:30">
      <c r="A58" s="186"/>
      <c r="B58" s="186"/>
      <c r="C58" s="186"/>
      <c r="D58" s="330"/>
      <c r="E58" s="330"/>
      <c r="F58" s="330"/>
      <c r="G58" s="330"/>
      <c r="H58" s="330"/>
      <c r="I58" s="187"/>
      <c r="J58" s="187"/>
      <c r="K58" s="187"/>
      <c r="L58" s="187"/>
      <c r="M58" s="187"/>
      <c r="N58" s="187"/>
      <c r="O58" s="187"/>
      <c r="P58" s="187"/>
      <c r="Q58" s="187"/>
      <c r="R58" s="187"/>
      <c r="S58" s="187"/>
      <c r="T58" s="187"/>
      <c r="U58" s="187"/>
      <c r="V58" s="187"/>
      <c r="W58" s="187"/>
      <c r="X58" s="187"/>
      <c r="Y58" s="187"/>
      <c r="Z58" s="187"/>
      <c r="AA58" s="187"/>
      <c r="AB58" s="187"/>
      <c r="AC58" s="187"/>
      <c r="AD58" s="187"/>
    </row>
    <row r="59" spans="1:30">
      <c r="A59" s="186"/>
      <c r="B59" s="186"/>
      <c r="C59" s="186"/>
      <c r="D59" s="330"/>
      <c r="E59" s="330"/>
      <c r="F59" s="330"/>
      <c r="G59" s="330"/>
      <c r="H59" s="330"/>
      <c r="I59" s="187"/>
      <c r="J59" s="187"/>
      <c r="K59" s="187"/>
      <c r="L59" s="187"/>
      <c r="M59" s="187"/>
      <c r="N59" s="187"/>
      <c r="O59" s="187"/>
      <c r="P59" s="187"/>
      <c r="Q59" s="187"/>
      <c r="R59" s="187"/>
      <c r="S59" s="187"/>
      <c r="T59" s="187"/>
      <c r="U59" s="187"/>
      <c r="V59" s="187"/>
      <c r="W59" s="187"/>
      <c r="X59" s="187"/>
      <c r="Y59" s="187"/>
      <c r="Z59" s="187"/>
      <c r="AA59" s="187"/>
      <c r="AB59" s="187"/>
      <c r="AC59" s="187"/>
      <c r="AD59" s="187"/>
    </row>
    <row r="60" spans="1:30">
      <c r="A60" s="186"/>
      <c r="B60" s="186"/>
      <c r="C60" s="186"/>
      <c r="D60" s="330"/>
      <c r="E60" s="330"/>
      <c r="F60" s="330"/>
      <c r="G60" s="330"/>
      <c r="H60" s="330"/>
      <c r="I60" s="187"/>
      <c r="J60" s="187"/>
      <c r="K60" s="187"/>
      <c r="L60" s="187"/>
      <c r="M60" s="187"/>
      <c r="N60" s="187"/>
      <c r="O60" s="187"/>
      <c r="P60" s="187"/>
      <c r="Q60" s="187"/>
      <c r="R60" s="187"/>
      <c r="S60" s="187"/>
      <c r="T60" s="187"/>
      <c r="U60" s="187"/>
      <c r="V60" s="187"/>
      <c r="W60" s="187"/>
      <c r="X60" s="187"/>
      <c r="Y60" s="187"/>
      <c r="Z60" s="187"/>
      <c r="AA60" s="187"/>
      <c r="AB60" s="187"/>
      <c r="AC60" s="187"/>
      <c r="AD60" s="187"/>
    </row>
    <row r="61" spans="1:30">
      <c r="A61" s="186"/>
      <c r="B61" s="186"/>
      <c r="C61" s="186"/>
      <c r="D61" s="330"/>
      <c r="E61" s="330"/>
      <c r="F61" s="330"/>
      <c r="G61" s="330"/>
      <c r="H61" s="330"/>
      <c r="I61" s="187"/>
      <c r="J61" s="187"/>
      <c r="K61" s="187"/>
      <c r="L61" s="187"/>
      <c r="M61" s="187"/>
      <c r="N61" s="187"/>
      <c r="O61" s="187"/>
      <c r="P61" s="187"/>
      <c r="Q61" s="187"/>
      <c r="R61" s="187"/>
      <c r="S61" s="187"/>
      <c r="T61" s="187"/>
      <c r="U61" s="187"/>
      <c r="V61" s="187"/>
      <c r="W61" s="187"/>
      <c r="X61" s="187"/>
      <c r="Y61" s="187"/>
      <c r="Z61" s="187"/>
      <c r="AA61" s="187"/>
      <c r="AB61" s="187"/>
      <c r="AC61" s="187"/>
      <c r="AD61" s="187"/>
    </row>
    <row r="62" spans="1:30">
      <c r="A62" s="186"/>
      <c r="B62" s="186"/>
      <c r="C62" s="186"/>
      <c r="D62" s="330"/>
      <c r="E62" s="330"/>
      <c r="F62" s="330"/>
      <c r="G62" s="330"/>
      <c r="H62" s="330"/>
      <c r="I62" s="187"/>
      <c r="J62" s="187"/>
      <c r="K62" s="187"/>
      <c r="L62" s="187"/>
      <c r="M62" s="187"/>
      <c r="N62" s="187"/>
      <c r="O62" s="187"/>
      <c r="P62" s="187"/>
      <c r="Q62" s="187"/>
      <c r="R62" s="187"/>
      <c r="S62" s="187"/>
      <c r="T62" s="187"/>
      <c r="U62" s="187"/>
      <c r="V62" s="187"/>
      <c r="W62" s="187"/>
      <c r="X62" s="187"/>
      <c r="Y62" s="187"/>
      <c r="Z62" s="187"/>
      <c r="AA62" s="187"/>
      <c r="AB62" s="187"/>
      <c r="AC62" s="187"/>
      <c r="AD62" s="187"/>
    </row>
    <row r="63" spans="1:30">
      <c r="A63" s="186"/>
      <c r="B63" s="186"/>
      <c r="C63" s="186"/>
      <c r="D63" s="330"/>
      <c r="E63" s="330"/>
      <c r="F63" s="330"/>
      <c r="G63" s="330"/>
      <c r="H63" s="330"/>
      <c r="I63" s="187"/>
      <c r="J63" s="187"/>
      <c r="K63" s="187"/>
      <c r="L63" s="187"/>
      <c r="M63" s="187"/>
      <c r="N63" s="187"/>
      <c r="O63" s="187"/>
      <c r="P63" s="187"/>
      <c r="Q63" s="187"/>
      <c r="R63" s="187"/>
      <c r="S63" s="187"/>
      <c r="T63" s="187"/>
      <c r="U63" s="187"/>
      <c r="V63" s="187"/>
      <c r="W63" s="187"/>
      <c r="X63" s="187"/>
      <c r="Y63" s="187"/>
      <c r="Z63" s="187"/>
      <c r="AA63" s="187"/>
      <c r="AB63" s="187"/>
      <c r="AC63" s="187"/>
      <c r="AD63" s="187"/>
    </row>
    <row r="64" spans="1:30">
      <c r="A64" s="186"/>
      <c r="B64" s="186"/>
      <c r="C64" s="186"/>
      <c r="D64" s="330"/>
      <c r="E64" s="330"/>
      <c r="F64" s="330"/>
      <c r="G64" s="330"/>
      <c r="H64" s="330"/>
      <c r="I64" s="187"/>
      <c r="J64" s="187"/>
      <c r="K64" s="187"/>
      <c r="L64" s="187"/>
      <c r="M64" s="187"/>
      <c r="N64" s="187"/>
      <c r="O64" s="187"/>
      <c r="P64" s="187"/>
      <c r="Q64" s="187"/>
      <c r="R64" s="187"/>
      <c r="S64" s="187"/>
      <c r="T64" s="187"/>
      <c r="U64" s="187"/>
      <c r="V64" s="187"/>
      <c r="W64" s="187"/>
      <c r="X64" s="187"/>
      <c r="Y64" s="187"/>
      <c r="Z64" s="187"/>
      <c r="AA64" s="187"/>
      <c r="AB64" s="187"/>
      <c r="AC64" s="187"/>
      <c r="AD64" s="187"/>
    </row>
    <row r="65" spans="1:30">
      <c r="A65" s="186"/>
      <c r="B65" s="186"/>
      <c r="C65" s="186"/>
      <c r="D65" s="330"/>
      <c r="E65" s="330"/>
      <c r="F65" s="330"/>
      <c r="G65" s="330"/>
      <c r="H65" s="330"/>
      <c r="I65" s="187"/>
      <c r="J65" s="187"/>
      <c r="K65" s="187"/>
      <c r="L65" s="187"/>
      <c r="M65" s="187"/>
      <c r="N65" s="187"/>
      <c r="O65" s="187"/>
      <c r="P65" s="187"/>
      <c r="Q65" s="187"/>
      <c r="R65" s="187"/>
      <c r="S65" s="187"/>
      <c r="T65" s="187"/>
      <c r="U65" s="187"/>
      <c r="V65" s="187"/>
      <c r="W65" s="187"/>
      <c r="X65" s="187"/>
      <c r="Y65" s="187"/>
      <c r="Z65" s="187"/>
      <c r="AA65" s="187"/>
      <c r="AB65" s="187"/>
      <c r="AC65" s="187"/>
      <c r="AD65" s="187"/>
    </row>
    <row r="66" spans="1:30">
      <c r="A66" s="186"/>
      <c r="B66" s="186"/>
      <c r="C66" s="186"/>
      <c r="D66" s="330"/>
      <c r="E66" s="330"/>
      <c r="F66" s="330"/>
      <c r="G66" s="330"/>
      <c r="H66" s="330"/>
      <c r="I66" s="187"/>
      <c r="J66" s="187"/>
      <c r="K66" s="187"/>
      <c r="L66" s="187"/>
      <c r="M66" s="187"/>
      <c r="N66" s="187"/>
      <c r="O66" s="187"/>
      <c r="P66" s="187"/>
      <c r="Q66" s="187"/>
      <c r="R66" s="187"/>
      <c r="S66" s="187"/>
      <c r="T66" s="187"/>
      <c r="U66" s="187"/>
      <c r="V66" s="187"/>
      <c r="W66" s="187"/>
      <c r="X66" s="187"/>
      <c r="Y66" s="187"/>
      <c r="Z66" s="187"/>
      <c r="AA66" s="187"/>
      <c r="AB66" s="187"/>
      <c r="AC66" s="187"/>
      <c r="AD66" s="187"/>
    </row>
    <row r="67" spans="1:30">
      <c r="A67" s="186"/>
      <c r="B67" s="187"/>
      <c r="C67" s="186"/>
      <c r="D67" s="330"/>
      <c r="E67" s="187"/>
      <c r="F67" s="187"/>
      <c r="G67" s="187"/>
      <c r="H67" s="187"/>
      <c r="I67" s="187"/>
      <c r="J67" s="187"/>
      <c r="K67" s="187"/>
      <c r="L67" s="187"/>
      <c r="M67" s="187"/>
      <c r="N67" s="187"/>
      <c r="O67" s="187"/>
      <c r="P67" s="187"/>
      <c r="Q67" s="187"/>
      <c r="R67" s="187"/>
      <c r="S67" s="187"/>
      <c r="T67" s="187"/>
      <c r="U67" s="187"/>
      <c r="V67" s="187"/>
      <c r="W67" s="187"/>
      <c r="X67" s="187"/>
      <c r="Y67" s="187"/>
      <c r="Z67" s="187"/>
      <c r="AA67" s="187"/>
      <c r="AB67" s="187"/>
      <c r="AC67" s="187"/>
      <c r="AD67" s="187"/>
    </row>
    <row r="68" spans="1:30">
      <c r="A68" s="187"/>
      <c r="B68" s="187"/>
      <c r="C68" s="186"/>
      <c r="D68" s="330"/>
      <c r="E68" s="187"/>
      <c r="F68" s="187"/>
      <c r="G68" s="187"/>
      <c r="H68" s="187"/>
      <c r="I68" s="187"/>
      <c r="J68" s="187"/>
      <c r="K68" s="187"/>
      <c r="L68" s="187"/>
      <c r="M68" s="187"/>
      <c r="N68" s="187"/>
      <c r="O68" s="187"/>
      <c r="P68" s="187"/>
      <c r="Q68" s="187"/>
      <c r="R68" s="187"/>
      <c r="S68" s="187"/>
      <c r="T68" s="187"/>
      <c r="U68" s="187"/>
      <c r="V68" s="187"/>
      <c r="W68" s="187"/>
      <c r="X68" s="187"/>
      <c r="Y68" s="187"/>
      <c r="Z68" s="187"/>
      <c r="AA68" s="187"/>
      <c r="AB68" s="187"/>
      <c r="AC68" s="187"/>
      <c r="AD68" s="187"/>
    </row>
    <row r="69" spans="1:30">
      <c r="A69" s="187"/>
      <c r="B69" s="187"/>
      <c r="C69" s="186"/>
      <c r="D69" s="187"/>
      <c r="E69" s="187"/>
      <c r="F69" s="187"/>
      <c r="G69" s="187"/>
      <c r="H69" s="187"/>
      <c r="I69" s="187"/>
      <c r="J69" s="187"/>
      <c r="K69" s="187"/>
      <c r="L69" s="187"/>
      <c r="M69" s="187"/>
      <c r="N69" s="187"/>
      <c r="O69" s="187"/>
      <c r="P69" s="187"/>
      <c r="Q69" s="187"/>
      <c r="R69" s="187"/>
      <c r="S69" s="187"/>
      <c r="T69" s="187"/>
      <c r="U69" s="187"/>
      <c r="V69" s="187"/>
      <c r="W69" s="187"/>
      <c r="X69" s="187"/>
      <c r="Y69" s="187"/>
      <c r="Z69" s="187"/>
      <c r="AA69" s="187"/>
      <c r="AB69" s="187"/>
      <c r="AC69" s="187"/>
      <c r="AD69" s="187"/>
    </row>
    <row r="70" spans="1:30">
      <c r="A70" s="187"/>
      <c r="B70" s="187"/>
      <c r="C70" s="187"/>
      <c r="D70" s="187"/>
      <c r="E70" s="187"/>
      <c r="F70" s="187"/>
      <c r="G70" s="187"/>
      <c r="H70" s="187"/>
      <c r="I70" s="187"/>
      <c r="J70" s="187"/>
      <c r="K70" s="187"/>
      <c r="L70" s="187"/>
      <c r="M70" s="187"/>
      <c r="N70" s="187"/>
      <c r="O70" s="187"/>
      <c r="P70" s="187"/>
      <c r="Q70" s="187"/>
      <c r="R70" s="187"/>
      <c r="S70" s="187"/>
      <c r="T70" s="187"/>
      <c r="U70" s="187"/>
      <c r="V70" s="187"/>
      <c r="W70" s="187"/>
      <c r="X70" s="187"/>
      <c r="Y70" s="187"/>
      <c r="Z70" s="187"/>
      <c r="AA70" s="187"/>
      <c r="AB70" s="187"/>
      <c r="AC70" s="187"/>
      <c r="AD70" s="187"/>
    </row>
    <row r="71" spans="1:30">
      <c r="A71" s="187"/>
      <c r="B71" s="187"/>
      <c r="C71" s="187"/>
      <c r="D71" s="187"/>
      <c r="E71" s="187"/>
      <c r="F71" s="187"/>
      <c r="G71" s="187"/>
      <c r="H71" s="187"/>
      <c r="I71" s="187"/>
      <c r="J71" s="187"/>
      <c r="K71" s="187"/>
      <c r="L71" s="187"/>
      <c r="M71" s="187"/>
      <c r="N71" s="187"/>
      <c r="O71" s="187"/>
      <c r="P71" s="187"/>
      <c r="Q71" s="187"/>
      <c r="R71" s="187"/>
      <c r="S71" s="187"/>
      <c r="T71" s="187"/>
      <c r="U71" s="187"/>
      <c r="V71" s="187"/>
      <c r="W71" s="187"/>
      <c r="X71" s="187"/>
      <c r="Y71" s="187"/>
      <c r="Z71" s="187"/>
      <c r="AA71" s="187"/>
      <c r="AB71" s="187"/>
      <c r="AC71" s="187"/>
      <c r="AD71" s="187"/>
    </row>
    <row r="72" spans="1:30">
      <c r="A72" s="187"/>
      <c r="B72" s="187"/>
      <c r="C72" s="187"/>
      <c r="D72" s="187"/>
      <c r="E72" s="187"/>
      <c r="F72" s="187"/>
      <c r="G72" s="187"/>
      <c r="H72" s="187"/>
      <c r="I72" s="187"/>
      <c r="J72" s="187"/>
      <c r="K72" s="187"/>
      <c r="L72" s="187"/>
      <c r="M72" s="187"/>
      <c r="N72" s="187"/>
      <c r="O72" s="187"/>
      <c r="P72" s="187"/>
      <c r="Q72" s="187"/>
      <c r="R72" s="187"/>
      <c r="S72" s="187"/>
      <c r="T72" s="187"/>
      <c r="U72" s="187"/>
      <c r="V72" s="187"/>
      <c r="W72" s="187"/>
      <c r="X72" s="187"/>
      <c r="Y72" s="187"/>
      <c r="Z72" s="187"/>
      <c r="AA72" s="187"/>
      <c r="AB72" s="187"/>
      <c r="AC72" s="187"/>
      <c r="AD72" s="187"/>
    </row>
    <row r="73" spans="1:30">
      <c r="A73" s="187"/>
      <c r="B73" s="187"/>
      <c r="C73" s="187"/>
      <c r="D73" s="187"/>
      <c r="E73" s="187"/>
      <c r="F73" s="187"/>
      <c r="G73" s="187"/>
      <c r="H73" s="187"/>
      <c r="I73" s="187"/>
      <c r="J73" s="187"/>
      <c r="K73" s="187"/>
      <c r="L73" s="187"/>
      <c r="M73" s="187"/>
      <c r="N73" s="187"/>
      <c r="O73" s="187"/>
      <c r="P73" s="187"/>
      <c r="Q73" s="187"/>
      <c r="R73" s="187"/>
      <c r="S73" s="187"/>
      <c r="T73" s="187"/>
      <c r="U73" s="187"/>
      <c r="V73" s="187"/>
      <c r="W73" s="187"/>
      <c r="X73" s="187"/>
      <c r="Y73" s="187"/>
      <c r="Z73" s="187"/>
      <c r="AA73" s="187"/>
      <c r="AB73" s="187"/>
      <c r="AC73" s="187"/>
      <c r="AD73" s="187"/>
    </row>
    <row r="74" spans="1:30">
      <c r="A74" s="187"/>
      <c r="B74" s="187"/>
      <c r="C74" s="187"/>
      <c r="D74" s="187"/>
      <c r="E74" s="187"/>
      <c r="F74" s="187"/>
      <c r="G74" s="187"/>
      <c r="H74" s="187"/>
      <c r="I74" s="187"/>
      <c r="J74" s="187"/>
      <c r="K74" s="187"/>
      <c r="L74" s="187"/>
      <c r="M74" s="187"/>
      <c r="N74" s="187"/>
      <c r="O74" s="187"/>
      <c r="P74" s="187"/>
      <c r="Q74" s="187"/>
      <c r="R74" s="187"/>
      <c r="S74" s="187"/>
      <c r="T74" s="187"/>
      <c r="U74" s="187"/>
      <c r="V74" s="187"/>
      <c r="W74" s="187"/>
      <c r="X74" s="187"/>
      <c r="Y74" s="187"/>
      <c r="Z74" s="187"/>
      <c r="AA74" s="187"/>
      <c r="AB74" s="187"/>
      <c r="AC74" s="187"/>
      <c r="AD74" s="187"/>
    </row>
    <row r="75" spans="1:30">
      <c r="A75" s="187"/>
      <c r="B75" s="187"/>
      <c r="C75" s="187"/>
      <c r="D75" s="187"/>
      <c r="E75" s="187"/>
      <c r="F75" s="187"/>
      <c r="G75" s="187"/>
      <c r="H75" s="187"/>
      <c r="I75" s="187"/>
      <c r="J75" s="187"/>
      <c r="K75" s="187"/>
      <c r="L75" s="187"/>
      <c r="M75" s="187"/>
      <c r="N75" s="187"/>
      <c r="O75" s="187"/>
      <c r="P75" s="187"/>
      <c r="Q75" s="187"/>
      <c r="R75" s="187"/>
      <c r="S75" s="187"/>
      <c r="T75" s="187"/>
      <c r="U75" s="187"/>
      <c r="V75" s="187"/>
      <c r="W75" s="187"/>
      <c r="X75" s="187"/>
      <c r="Y75" s="187"/>
      <c r="Z75" s="187"/>
      <c r="AA75" s="187"/>
      <c r="AB75" s="187"/>
      <c r="AC75" s="187"/>
      <c r="AD75" s="187"/>
    </row>
    <row r="76" spans="1:30">
      <c r="A76" s="187"/>
      <c r="B76" s="187"/>
      <c r="C76" s="187"/>
      <c r="D76" s="187"/>
      <c r="E76" s="187"/>
      <c r="F76" s="187"/>
      <c r="G76" s="187"/>
      <c r="H76" s="187"/>
      <c r="I76" s="187"/>
      <c r="J76" s="187"/>
      <c r="K76" s="187"/>
      <c r="L76" s="187"/>
      <c r="M76" s="187"/>
      <c r="N76" s="187"/>
      <c r="O76" s="187"/>
      <c r="P76" s="187"/>
      <c r="Q76" s="187"/>
      <c r="R76" s="187"/>
      <c r="S76" s="187"/>
      <c r="T76" s="187"/>
      <c r="U76" s="187"/>
      <c r="V76" s="187"/>
      <c r="W76" s="187"/>
      <c r="X76" s="187"/>
      <c r="Y76" s="187"/>
      <c r="Z76" s="187"/>
      <c r="AA76" s="187"/>
      <c r="AB76" s="187"/>
      <c r="AC76" s="187"/>
      <c r="AD76" s="187"/>
    </row>
    <row r="77" spans="1:30">
      <c r="A77" s="187"/>
      <c r="B77" s="187"/>
      <c r="C77" s="187"/>
      <c r="D77" s="187"/>
      <c r="E77" s="187"/>
      <c r="F77" s="187"/>
      <c r="G77" s="187"/>
      <c r="H77" s="187"/>
      <c r="I77" s="187"/>
      <c r="J77" s="187"/>
      <c r="K77" s="187"/>
      <c r="L77" s="187"/>
      <c r="M77" s="187"/>
      <c r="N77" s="187"/>
      <c r="O77" s="187"/>
      <c r="P77" s="187"/>
      <c r="Q77" s="187"/>
      <c r="R77" s="187"/>
      <c r="S77" s="187"/>
      <c r="T77" s="187"/>
      <c r="U77" s="187"/>
      <c r="V77" s="187"/>
      <c r="W77" s="187"/>
      <c r="X77" s="187"/>
      <c r="Y77" s="187"/>
      <c r="Z77" s="187"/>
      <c r="AA77" s="187"/>
      <c r="AB77" s="187"/>
      <c r="AC77" s="187"/>
      <c r="AD77" s="187"/>
    </row>
    <row r="78" spans="1:30">
      <c r="A78" s="187"/>
      <c r="B78" s="187"/>
      <c r="C78" s="187"/>
      <c r="D78" s="187"/>
      <c r="E78" s="187"/>
      <c r="F78" s="187"/>
      <c r="G78" s="187"/>
      <c r="H78" s="187"/>
      <c r="I78" s="187"/>
      <c r="J78" s="187"/>
      <c r="K78" s="187"/>
      <c r="L78" s="187"/>
      <c r="M78" s="187"/>
      <c r="N78" s="187"/>
      <c r="O78" s="187"/>
      <c r="P78" s="187"/>
      <c r="Q78" s="187"/>
      <c r="R78" s="187"/>
      <c r="S78" s="187"/>
      <c r="T78" s="187"/>
      <c r="U78" s="187"/>
      <c r="V78" s="187"/>
      <c r="W78" s="187"/>
      <c r="X78" s="187"/>
      <c r="Y78" s="187"/>
      <c r="Z78" s="187"/>
      <c r="AA78" s="187"/>
      <c r="AB78" s="187"/>
      <c r="AC78" s="187"/>
      <c r="AD78" s="187"/>
    </row>
    <row r="79" spans="1:30">
      <c r="A79" s="187"/>
      <c r="B79" s="187"/>
      <c r="C79" s="187"/>
      <c r="D79" s="187"/>
      <c r="E79" s="187"/>
      <c r="F79" s="187"/>
      <c r="G79" s="187"/>
      <c r="H79" s="187"/>
      <c r="I79" s="187"/>
      <c r="J79" s="187"/>
      <c r="K79" s="187"/>
      <c r="L79" s="187"/>
      <c r="M79" s="187"/>
      <c r="N79" s="187"/>
      <c r="O79" s="187"/>
      <c r="P79" s="187"/>
      <c r="Q79" s="187"/>
      <c r="R79" s="187"/>
      <c r="S79" s="187"/>
      <c r="T79" s="187"/>
      <c r="U79" s="187"/>
      <c r="V79" s="187"/>
      <c r="W79" s="187"/>
      <c r="X79" s="187"/>
      <c r="Y79" s="187"/>
      <c r="Z79" s="187"/>
      <c r="AA79" s="187"/>
      <c r="AB79" s="187"/>
      <c r="AC79" s="187"/>
      <c r="AD79" s="187"/>
    </row>
    <row r="80" spans="1:30">
      <c r="A80" s="187"/>
      <c r="B80" s="187"/>
      <c r="C80" s="187"/>
      <c r="D80" s="187"/>
      <c r="E80" s="187"/>
      <c r="F80" s="187"/>
      <c r="G80" s="187"/>
      <c r="H80" s="187"/>
      <c r="I80" s="187"/>
      <c r="J80" s="187"/>
      <c r="K80" s="187"/>
      <c r="L80" s="187"/>
      <c r="M80" s="187"/>
      <c r="N80" s="187"/>
      <c r="O80" s="187"/>
      <c r="P80" s="187"/>
      <c r="Q80" s="187"/>
      <c r="R80" s="187"/>
      <c r="S80" s="187"/>
      <c r="T80" s="187"/>
      <c r="U80" s="187"/>
      <c r="V80" s="187"/>
      <c r="W80" s="187"/>
      <c r="X80" s="187"/>
      <c r="Y80" s="187"/>
      <c r="Z80" s="187"/>
      <c r="AA80" s="187"/>
      <c r="AB80" s="187"/>
      <c r="AC80" s="187"/>
      <c r="AD80" s="187"/>
    </row>
    <row r="81" spans="1:30">
      <c r="A81" s="187"/>
      <c r="B81" s="187"/>
      <c r="C81" s="187"/>
      <c r="D81" s="187"/>
      <c r="E81" s="187"/>
      <c r="F81" s="187"/>
      <c r="G81" s="187"/>
      <c r="H81" s="187"/>
      <c r="I81" s="187"/>
      <c r="J81" s="187"/>
      <c r="K81" s="187"/>
      <c r="L81" s="187"/>
      <c r="M81" s="187"/>
      <c r="N81" s="187"/>
      <c r="O81" s="187"/>
      <c r="P81" s="187"/>
      <c r="Q81" s="187"/>
      <c r="R81" s="187"/>
      <c r="S81" s="187"/>
      <c r="T81" s="187"/>
      <c r="U81" s="187"/>
      <c r="V81" s="187"/>
      <c r="W81" s="187"/>
      <c r="X81" s="187"/>
      <c r="Y81" s="187"/>
      <c r="Z81" s="187"/>
      <c r="AA81" s="187"/>
      <c r="AB81" s="187"/>
      <c r="AC81" s="187"/>
      <c r="AD81" s="187"/>
    </row>
    <row r="82" spans="1:30">
      <c r="A82" s="187"/>
      <c r="B82" s="187"/>
      <c r="C82" s="187"/>
      <c r="D82" s="187"/>
      <c r="E82" s="187"/>
      <c r="F82" s="187"/>
      <c r="G82" s="187"/>
      <c r="H82" s="187"/>
      <c r="I82" s="187"/>
      <c r="J82" s="187"/>
      <c r="K82" s="187"/>
      <c r="L82" s="187"/>
      <c r="M82" s="187"/>
      <c r="N82" s="187"/>
      <c r="O82" s="187"/>
      <c r="P82" s="187"/>
      <c r="Q82" s="187"/>
      <c r="R82" s="187"/>
      <c r="S82" s="187"/>
      <c r="T82" s="187"/>
      <c r="U82" s="187"/>
      <c r="V82" s="187"/>
      <c r="W82" s="187"/>
      <c r="X82" s="187"/>
      <c r="Y82" s="187"/>
      <c r="Z82" s="187"/>
      <c r="AA82" s="187"/>
      <c r="AB82" s="187"/>
      <c r="AC82" s="187"/>
      <c r="AD82" s="187"/>
    </row>
    <row r="83" spans="1:30">
      <c r="A83" s="187"/>
      <c r="B83" s="187"/>
      <c r="C83" s="187"/>
      <c r="D83" s="187"/>
      <c r="E83" s="187"/>
      <c r="F83" s="187"/>
      <c r="G83" s="187"/>
      <c r="H83" s="187"/>
      <c r="I83" s="187"/>
      <c r="J83" s="187"/>
      <c r="K83" s="187"/>
      <c r="L83" s="187"/>
      <c r="M83" s="187"/>
      <c r="N83" s="187"/>
      <c r="O83" s="187"/>
      <c r="P83" s="187"/>
      <c r="Q83" s="187"/>
      <c r="R83" s="187"/>
      <c r="S83" s="187"/>
      <c r="T83" s="187"/>
      <c r="U83" s="187"/>
      <c r="V83" s="187"/>
      <c r="W83" s="187"/>
      <c r="X83" s="187"/>
      <c r="Y83" s="187"/>
      <c r="Z83" s="187"/>
      <c r="AA83" s="187"/>
      <c r="AB83" s="187"/>
      <c r="AC83" s="187"/>
      <c r="AD83" s="187"/>
    </row>
    <row r="84" spans="1:30">
      <c r="A84" s="187"/>
      <c r="B84" s="187"/>
      <c r="C84" s="187"/>
      <c r="D84" s="187"/>
      <c r="E84" s="187"/>
      <c r="F84" s="187"/>
      <c r="G84" s="187"/>
      <c r="H84" s="187"/>
      <c r="I84" s="187"/>
      <c r="J84" s="187"/>
      <c r="K84" s="187"/>
      <c r="L84" s="187"/>
      <c r="M84" s="187"/>
      <c r="N84" s="187"/>
      <c r="O84" s="187"/>
      <c r="P84" s="187"/>
      <c r="Q84" s="187"/>
      <c r="R84" s="187"/>
      <c r="S84" s="187"/>
      <c r="T84" s="187"/>
      <c r="U84" s="187"/>
      <c r="V84" s="187"/>
      <c r="W84" s="187"/>
      <c r="X84" s="187"/>
      <c r="Y84" s="187"/>
      <c r="Z84" s="187"/>
      <c r="AA84" s="187"/>
      <c r="AB84" s="187"/>
      <c r="AC84" s="187"/>
      <c r="AD84" s="187"/>
    </row>
    <row r="85" spans="1:30">
      <c r="A85" s="187"/>
      <c r="B85" s="187"/>
      <c r="C85" s="187"/>
      <c r="D85" s="187"/>
      <c r="E85" s="187"/>
      <c r="F85" s="187"/>
      <c r="G85" s="187"/>
      <c r="H85" s="187"/>
      <c r="I85" s="187"/>
      <c r="J85" s="187"/>
      <c r="K85" s="187"/>
      <c r="L85" s="187"/>
      <c r="M85" s="187"/>
      <c r="N85" s="187"/>
      <c r="O85" s="187"/>
      <c r="P85" s="187"/>
      <c r="Q85" s="187"/>
      <c r="R85" s="187"/>
      <c r="S85" s="187"/>
      <c r="T85" s="187"/>
      <c r="U85" s="187"/>
      <c r="V85" s="187"/>
      <c r="W85" s="187"/>
      <c r="X85" s="187"/>
      <c r="Y85" s="187"/>
      <c r="Z85" s="187"/>
      <c r="AA85" s="187"/>
      <c r="AB85" s="187"/>
      <c r="AC85" s="187"/>
      <c r="AD85" s="187"/>
    </row>
    <row r="86" spans="1:30">
      <c r="A86" s="187"/>
      <c r="B86" s="187"/>
      <c r="C86" s="187"/>
      <c r="D86" s="187"/>
      <c r="E86" s="187"/>
      <c r="F86" s="187"/>
      <c r="G86" s="187"/>
      <c r="H86" s="187"/>
      <c r="I86" s="187"/>
      <c r="J86" s="187"/>
      <c r="K86" s="187"/>
      <c r="L86" s="187"/>
      <c r="M86" s="187"/>
      <c r="N86" s="187"/>
      <c r="O86" s="187"/>
      <c r="P86" s="187"/>
      <c r="Q86" s="187"/>
      <c r="R86" s="187"/>
      <c r="S86" s="187"/>
      <c r="T86" s="187"/>
      <c r="U86" s="187"/>
      <c r="V86" s="187"/>
      <c r="W86" s="187"/>
      <c r="X86" s="187"/>
      <c r="Y86" s="187"/>
      <c r="Z86" s="187"/>
      <c r="AA86" s="187"/>
      <c r="AB86" s="187"/>
      <c r="AC86" s="187"/>
      <c r="AD86" s="187"/>
    </row>
    <row r="87" spans="1:30">
      <c r="A87" s="187"/>
      <c r="B87" s="187"/>
      <c r="C87" s="187"/>
      <c r="D87" s="187"/>
      <c r="E87" s="187"/>
      <c r="F87" s="187"/>
      <c r="G87" s="187"/>
      <c r="H87" s="187"/>
      <c r="I87" s="187"/>
      <c r="J87" s="187"/>
      <c r="K87" s="187"/>
      <c r="L87" s="187"/>
      <c r="M87" s="187"/>
      <c r="N87" s="187"/>
      <c r="O87" s="187"/>
      <c r="P87" s="187"/>
      <c r="Q87" s="187"/>
      <c r="R87" s="187"/>
      <c r="S87" s="187"/>
      <c r="T87" s="187"/>
      <c r="U87" s="187"/>
      <c r="V87" s="187"/>
      <c r="W87" s="187"/>
      <c r="X87" s="187"/>
      <c r="Y87" s="187"/>
      <c r="Z87" s="187"/>
      <c r="AA87" s="187"/>
      <c r="AB87" s="187"/>
      <c r="AC87" s="187"/>
      <c r="AD87" s="187"/>
    </row>
    <row r="88" spans="1:30">
      <c r="A88" s="187"/>
      <c r="B88" s="187"/>
      <c r="C88" s="187"/>
      <c r="D88" s="187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87"/>
      <c r="Q88" s="187"/>
      <c r="R88" s="187"/>
      <c r="S88" s="187"/>
      <c r="T88" s="187"/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</row>
    <row r="89" spans="1:30">
      <c r="A89" s="187"/>
      <c r="B89" s="187"/>
      <c r="C89" s="187"/>
      <c r="D89" s="187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87"/>
      <c r="Q89" s="187"/>
      <c r="R89" s="187"/>
      <c r="S89" s="187"/>
      <c r="T89" s="187"/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</row>
    <row r="90" spans="1:30">
      <c r="A90" s="187"/>
      <c r="B90" s="187"/>
      <c r="C90" s="187"/>
      <c r="D90" s="187"/>
      <c r="E90" s="187"/>
      <c r="F90" s="187"/>
      <c r="G90" s="187"/>
      <c r="H90" s="187"/>
      <c r="I90" s="187"/>
      <c r="J90" s="187"/>
      <c r="K90" s="187"/>
      <c r="L90" s="187"/>
      <c r="M90" s="187"/>
      <c r="N90" s="187"/>
      <c r="O90" s="187"/>
      <c r="P90" s="187"/>
      <c r="Q90" s="187"/>
      <c r="R90" s="187"/>
      <c r="S90" s="187"/>
      <c r="T90" s="187"/>
      <c r="U90" s="187"/>
      <c r="V90" s="187"/>
      <c r="W90" s="187"/>
      <c r="X90" s="187"/>
      <c r="Y90" s="187"/>
      <c r="Z90" s="187"/>
      <c r="AA90" s="187"/>
      <c r="AB90" s="187"/>
      <c r="AC90" s="187"/>
      <c r="AD90" s="187"/>
    </row>
    <row r="91" spans="1:30">
      <c r="A91" s="187"/>
      <c r="B91" s="187"/>
      <c r="C91" s="187"/>
      <c r="D91" s="187"/>
      <c r="E91" s="187"/>
      <c r="F91" s="187"/>
      <c r="G91" s="187"/>
      <c r="H91" s="187"/>
      <c r="I91" s="187"/>
      <c r="J91" s="187"/>
      <c r="K91" s="187"/>
      <c r="L91" s="187"/>
      <c r="M91" s="187"/>
      <c r="N91" s="187"/>
      <c r="O91" s="187"/>
      <c r="P91" s="187"/>
      <c r="Q91" s="187"/>
      <c r="R91" s="187"/>
      <c r="S91" s="187"/>
      <c r="T91" s="187"/>
      <c r="U91" s="187"/>
      <c r="V91" s="187"/>
      <c r="W91" s="187"/>
      <c r="X91" s="187"/>
      <c r="Y91" s="187"/>
      <c r="Z91" s="187"/>
      <c r="AA91" s="187"/>
      <c r="AB91" s="187"/>
      <c r="AC91" s="187"/>
      <c r="AD91" s="187"/>
    </row>
    <row r="92" spans="1:30">
      <c r="A92" s="187"/>
      <c r="B92" s="187"/>
      <c r="C92" s="187"/>
      <c r="D92" s="187"/>
      <c r="E92" s="187"/>
      <c r="F92" s="187"/>
      <c r="G92" s="187"/>
      <c r="H92" s="187"/>
      <c r="I92" s="187"/>
      <c r="J92" s="187"/>
      <c r="K92" s="187"/>
      <c r="L92" s="187"/>
      <c r="M92" s="187"/>
      <c r="N92" s="187"/>
      <c r="O92" s="187"/>
      <c r="P92" s="187"/>
      <c r="Q92" s="187"/>
      <c r="R92" s="187"/>
      <c r="S92" s="187"/>
      <c r="T92" s="187"/>
      <c r="U92" s="187"/>
      <c r="V92" s="187"/>
      <c r="W92" s="187"/>
      <c r="X92" s="187"/>
      <c r="Y92" s="187"/>
      <c r="Z92" s="187"/>
      <c r="AA92" s="187"/>
      <c r="AB92" s="187"/>
      <c r="AC92" s="187"/>
      <c r="AD92" s="187"/>
    </row>
    <row r="93" spans="1:30">
      <c r="A93" s="187"/>
      <c r="B93" s="187"/>
      <c r="C93" s="187"/>
      <c r="D93" s="187"/>
      <c r="E93" s="187"/>
      <c r="F93" s="187"/>
      <c r="G93" s="187"/>
      <c r="H93" s="187"/>
      <c r="I93" s="187"/>
      <c r="J93" s="187"/>
      <c r="K93" s="187"/>
      <c r="L93" s="187"/>
      <c r="M93" s="187"/>
      <c r="N93" s="187"/>
      <c r="O93" s="187"/>
      <c r="P93" s="187"/>
      <c r="Q93" s="187"/>
      <c r="R93" s="187"/>
      <c r="S93" s="187"/>
      <c r="T93" s="187"/>
      <c r="U93" s="187"/>
      <c r="V93" s="187"/>
      <c r="W93" s="187"/>
      <c r="X93" s="187"/>
      <c r="Y93" s="187"/>
      <c r="Z93" s="187"/>
      <c r="AA93" s="187"/>
      <c r="AB93" s="187"/>
      <c r="AC93" s="187"/>
      <c r="AD93" s="187"/>
    </row>
    <row r="94" spans="1:30">
      <c r="A94" s="187"/>
      <c r="B94" s="187"/>
      <c r="C94" s="187"/>
      <c r="D94" s="187"/>
      <c r="E94" s="187"/>
      <c r="F94" s="187"/>
      <c r="G94" s="187"/>
      <c r="H94" s="187"/>
      <c r="I94" s="187"/>
      <c r="J94" s="187"/>
      <c r="K94" s="187"/>
      <c r="L94" s="187"/>
      <c r="M94" s="187"/>
      <c r="N94" s="187"/>
      <c r="O94" s="187"/>
      <c r="P94" s="187"/>
      <c r="Q94" s="187"/>
      <c r="R94" s="187"/>
      <c r="S94" s="187"/>
      <c r="T94" s="187"/>
      <c r="U94" s="187"/>
      <c r="V94" s="187"/>
      <c r="W94" s="187"/>
      <c r="X94" s="187"/>
      <c r="Y94" s="187"/>
      <c r="Z94" s="187"/>
      <c r="AA94" s="187"/>
      <c r="AB94" s="187"/>
      <c r="AC94" s="187"/>
      <c r="AD94" s="187"/>
    </row>
    <row r="95" spans="1:30">
      <c r="A95" s="187"/>
      <c r="B95" s="187"/>
      <c r="C95" s="187"/>
      <c r="D95" s="187"/>
      <c r="E95" s="187"/>
      <c r="F95" s="187"/>
      <c r="G95" s="187"/>
      <c r="H95" s="187"/>
      <c r="I95" s="187"/>
      <c r="J95" s="187"/>
      <c r="K95" s="187"/>
      <c r="L95" s="187"/>
      <c r="M95" s="187"/>
      <c r="N95" s="187"/>
      <c r="O95" s="187"/>
      <c r="P95" s="187"/>
      <c r="Q95" s="187"/>
      <c r="R95" s="187"/>
      <c r="S95" s="187"/>
      <c r="T95" s="187"/>
      <c r="U95" s="187"/>
      <c r="V95" s="187"/>
      <c r="W95" s="187"/>
      <c r="X95" s="187"/>
      <c r="Y95" s="187"/>
      <c r="Z95" s="187"/>
      <c r="AA95" s="187"/>
      <c r="AB95" s="187"/>
      <c r="AC95" s="187"/>
      <c r="AD95" s="187"/>
    </row>
    <row r="96" spans="1:30">
      <c r="A96" s="187"/>
      <c r="B96" s="187"/>
      <c r="C96" s="187"/>
      <c r="D96" s="187"/>
      <c r="E96" s="187"/>
      <c r="F96" s="187"/>
      <c r="G96" s="187"/>
      <c r="H96" s="187"/>
      <c r="I96" s="187"/>
      <c r="J96" s="187"/>
      <c r="K96" s="187"/>
      <c r="L96" s="187"/>
      <c r="M96" s="187"/>
      <c r="N96" s="187"/>
      <c r="O96" s="187"/>
      <c r="P96" s="187"/>
      <c r="Q96" s="187"/>
      <c r="R96" s="187"/>
      <c r="S96" s="187"/>
      <c r="T96" s="187"/>
      <c r="U96" s="187"/>
      <c r="V96" s="187"/>
      <c r="W96" s="187"/>
      <c r="X96" s="187"/>
      <c r="Y96" s="187"/>
      <c r="Z96" s="187"/>
      <c r="AA96" s="187"/>
      <c r="AB96" s="187"/>
      <c r="AC96" s="187"/>
      <c r="AD96" s="187"/>
    </row>
    <row r="97" spans="1:30">
      <c r="A97" s="187"/>
      <c r="B97" s="187"/>
      <c r="C97" s="187"/>
      <c r="D97" s="187"/>
      <c r="E97" s="187"/>
      <c r="F97" s="187"/>
      <c r="G97" s="187"/>
      <c r="H97" s="187"/>
      <c r="I97" s="187"/>
      <c r="J97" s="187"/>
      <c r="K97" s="187"/>
      <c r="L97" s="187"/>
      <c r="M97" s="187"/>
      <c r="N97" s="187"/>
      <c r="O97" s="187"/>
      <c r="P97" s="187"/>
      <c r="Q97" s="187"/>
      <c r="R97" s="187"/>
      <c r="S97" s="187"/>
      <c r="T97" s="187"/>
      <c r="U97" s="187"/>
      <c r="V97" s="187"/>
      <c r="W97" s="187"/>
      <c r="X97" s="187"/>
      <c r="Y97" s="187"/>
      <c r="Z97" s="187"/>
      <c r="AA97" s="187"/>
      <c r="AB97" s="187"/>
      <c r="AC97" s="187"/>
      <c r="AD97" s="187"/>
    </row>
    <row r="98" spans="1:30">
      <c r="A98" s="187"/>
      <c r="B98" s="187"/>
      <c r="C98" s="187"/>
      <c r="D98" s="187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187"/>
      <c r="P98" s="187"/>
      <c r="Q98" s="187"/>
      <c r="R98" s="187"/>
      <c r="S98" s="187"/>
      <c r="T98" s="187"/>
      <c r="U98" s="187"/>
      <c r="V98" s="187"/>
      <c r="W98" s="187"/>
      <c r="X98" s="187"/>
      <c r="Y98" s="187"/>
      <c r="Z98" s="187"/>
      <c r="AA98" s="187"/>
      <c r="AB98" s="187"/>
      <c r="AC98" s="187"/>
      <c r="AD98" s="187"/>
    </row>
    <row r="99" spans="1:30">
      <c r="A99" s="187"/>
      <c r="B99" s="187"/>
      <c r="C99" s="187"/>
      <c r="D99" s="187"/>
      <c r="E99" s="187"/>
      <c r="F99" s="187"/>
      <c r="G99" s="187"/>
      <c r="H99" s="187"/>
      <c r="I99" s="187"/>
      <c r="J99" s="187"/>
      <c r="K99" s="187"/>
      <c r="L99" s="187"/>
      <c r="M99" s="187"/>
      <c r="N99" s="187"/>
      <c r="O99" s="187"/>
      <c r="P99" s="187"/>
      <c r="Q99" s="187"/>
      <c r="R99" s="187"/>
      <c r="S99" s="187"/>
      <c r="T99" s="187"/>
      <c r="U99" s="187"/>
      <c r="V99" s="187"/>
      <c r="W99" s="187"/>
      <c r="X99" s="187"/>
      <c r="Y99" s="187"/>
      <c r="Z99" s="187"/>
      <c r="AA99" s="187"/>
      <c r="AB99" s="187"/>
      <c r="AC99" s="187"/>
      <c r="AD99" s="187"/>
    </row>
    <row r="100" spans="1:30">
      <c r="A100" s="187"/>
      <c r="B100" s="187"/>
      <c r="C100" s="187"/>
      <c r="D100" s="187"/>
      <c r="E100" s="187"/>
      <c r="F100" s="187"/>
      <c r="G100" s="187"/>
      <c r="H100" s="187"/>
      <c r="I100" s="187"/>
      <c r="J100" s="187"/>
      <c r="K100" s="187"/>
      <c r="L100" s="187"/>
      <c r="M100" s="187"/>
      <c r="N100" s="187"/>
      <c r="O100" s="187"/>
      <c r="P100" s="187"/>
      <c r="Q100" s="187"/>
      <c r="R100" s="187"/>
      <c r="S100" s="187"/>
      <c r="T100" s="187"/>
      <c r="U100" s="187"/>
      <c r="V100" s="187"/>
      <c r="W100" s="187"/>
      <c r="X100" s="187"/>
      <c r="Y100" s="187"/>
      <c r="Z100" s="187"/>
      <c r="AA100" s="187"/>
      <c r="AB100" s="187"/>
      <c r="AC100" s="187"/>
      <c r="AD100" s="187"/>
    </row>
    <row r="101" spans="1:30">
      <c r="A101" s="187"/>
      <c r="B101" s="187"/>
      <c r="C101" s="187"/>
      <c r="D101" s="187"/>
      <c r="E101" s="187"/>
      <c r="F101" s="187"/>
      <c r="G101" s="187"/>
      <c r="H101" s="187"/>
      <c r="I101" s="187"/>
      <c r="J101" s="187"/>
      <c r="K101" s="187"/>
      <c r="L101" s="187"/>
      <c r="M101" s="187"/>
      <c r="N101" s="187"/>
      <c r="O101" s="187"/>
      <c r="P101" s="187"/>
      <c r="Q101" s="187"/>
      <c r="R101" s="187"/>
      <c r="S101" s="187"/>
      <c r="T101" s="187"/>
      <c r="U101" s="187"/>
      <c r="V101" s="187"/>
      <c r="W101" s="187"/>
      <c r="X101" s="187"/>
      <c r="Y101" s="187"/>
      <c r="Z101" s="187"/>
      <c r="AA101" s="187"/>
      <c r="AB101" s="187"/>
      <c r="AC101" s="187"/>
      <c r="AD101" s="187"/>
    </row>
    <row r="102" spans="1:30">
      <c r="A102" s="187"/>
      <c r="B102" s="187"/>
      <c r="C102" s="187"/>
      <c r="D102" s="187"/>
      <c r="E102" s="187"/>
      <c r="F102" s="187"/>
      <c r="G102" s="187"/>
      <c r="H102" s="187"/>
      <c r="I102" s="187"/>
      <c r="J102" s="187"/>
      <c r="K102" s="187"/>
      <c r="L102" s="187"/>
      <c r="M102" s="187"/>
      <c r="N102" s="187"/>
      <c r="O102" s="187"/>
      <c r="P102" s="187"/>
      <c r="Q102" s="187"/>
      <c r="R102" s="187"/>
      <c r="S102" s="187"/>
      <c r="T102" s="187"/>
      <c r="U102" s="187"/>
      <c r="V102" s="187"/>
      <c r="W102" s="187"/>
      <c r="X102" s="187"/>
      <c r="Y102" s="187"/>
      <c r="Z102" s="187"/>
      <c r="AA102" s="187"/>
      <c r="AB102" s="187"/>
      <c r="AC102" s="187"/>
      <c r="AD102" s="187"/>
    </row>
    <row r="103" spans="1:30">
      <c r="A103" s="187"/>
      <c r="B103" s="187"/>
      <c r="C103" s="187"/>
      <c r="D103" s="187"/>
      <c r="E103" s="187"/>
      <c r="F103" s="187"/>
      <c r="G103" s="187"/>
      <c r="H103" s="187"/>
      <c r="I103" s="187"/>
      <c r="J103" s="187"/>
      <c r="K103" s="187"/>
      <c r="L103" s="187"/>
      <c r="M103" s="187"/>
      <c r="N103" s="187"/>
      <c r="O103" s="187"/>
      <c r="P103" s="187"/>
      <c r="Q103" s="187"/>
      <c r="R103" s="187"/>
      <c r="S103" s="187"/>
      <c r="T103" s="187"/>
      <c r="U103" s="187"/>
      <c r="V103" s="187"/>
      <c r="W103" s="187"/>
      <c r="X103" s="187"/>
      <c r="Y103" s="187"/>
      <c r="Z103" s="187"/>
      <c r="AA103" s="187"/>
      <c r="AB103" s="187"/>
      <c r="AC103" s="187"/>
      <c r="AD103" s="187"/>
    </row>
    <row r="104" spans="1:30">
      <c r="A104" s="187"/>
      <c r="B104" s="187"/>
      <c r="C104" s="187"/>
      <c r="D104" s="187"/>
      <c r="E104" s="187"/>
      <c r="F104" s="187"/>
      <c r="G104" s="187"/>
      <c r="H104" s="187"/>
      <c r="I104" s="187"/>
      <c r="J104" s="187"/>
      <c r="K104" s="187"/>
      <c r="L104" s="187"/>
      <c r="M104" s="187"/>
      <c r="N104" s="187"/>
      <c r="O104" s="187"/>
      <c r="P104" s="187"/>
      <c r="Q104" s="187"/>
      <c r="R104" s="187"/>
      <c r="S104" s="187"/>
      <c r="T104" s="187"/>
      <c r="U104" s="187"/>
      <c r="V104" s="187"/>
      <c r="W104" s="187"/>
      <c r="X104" s="187"/>
      <c r="Y104" s="187"/>
      <c r="Z104" s="187"/>
      <c r="AA104" s="187"/>
      <c r="AB104" s="187"/>
      <c r="AC104" s="187"/>
      <c r="AD104" s="187"/>
    </row>
    <row r="105" spans="1:30">
      <c r="A105" s="187"/>
      <c r="B105" s="187"/>
      <c r="C105" s="187"/>
      <c r="D105" s="187"/>
      <c r="E105" s="187"/>
      <c r="F105" s="187"/>
      <c r="G105" s="187"/>
      <c r="H105" s="187"/>
      <c r="I105" s="187"/>
      <c r="J105" s="187"/>
      <c r="K105" s="187"/>
      <c r="L105" s="187"/>
      <c r="M105" s="187"/>
      <c r="N105" s="187"/>
      <c r="O105" s="187"/>
      <c r="P105" s="187"/>
      <c r="Q105" s="187"/>
      <c r="R105" s="187"/>
      <c r="S105" s="187"/>
      <c r="T105" s="187"/>
      <c r="U105" s="187"/>
      <c r="V105" s="187"/>
      <c r="W105" s="187"/>
      <c r="X105" s="187"/>
      <c r="Y105" s="187"/>
      <c r="Z105" s="187"/>
      <c r="AA105" s="187"/>
      <c r="AB105" s="187"/>
      <c r="AC105" s="187"/>
      <c r="AD105" s="187"/>
    </row>
    <row r="106" spans="1:30">
      <c r="A106" s="187"/>
      <c r="B106" s="187"/>
      <c r="C106" s="187"/>
      <c r="D106" s="187"/>
      <c r="E106" s="187"/>
      <c r="F106" s="187"/>
      <c r="G106" s="187"/>
      <c r="H106" s="187"/>
      <c r="I106" s="187"/>
      <c r="J106" s="187"/>
      <c r="K106" s="187"/>
      <c r="L106" s="187"/>
      <c r="M106" s="187"/>
      <c r="N106" s="187"/>
      <c r="O106" s="187"/>
      <c r="P106" s="187"/>
      <c r="Q106" s="187"/>
      <c r="R106" s="187"/>
      <c r="S106" s="187"/>
      <c r="T106" s="187"/>
      <c r="U106" s="187"/>
      <c r="V106" s="187"/>
      <c r="W106" s="187"/>
      <c r="X106" s="187"/>
      <c r="Y106" s="187"/>
      <c r="Z106" s="187"/>
      <c r="AA106" s="187"/>
      <c r="AB106" s="187"/>
      <c r="AC106" s="187"/>
      <c r="AD106" s="187"/>
    </row>
    <row r="107" spans="1:30">
      <c r="A107" s="187"/>
      <c r="B107" s="187"/>
      <c r="C107" s="187"/>
      <c r="D107" s="187"/>
      <c r="E107" s="187"/>
      <c r="F107" s="187"/>
      <c r="G107" s="187"/>
      <c r="H107" s="187"/>
      <c r="I107" s="187"/>
      <c r="J107" s="187"/>
      <c r="K107" s="187"/>
      <c r="L107" s="187"/>
      <c r="M107" s="187"/>
      <c r="N107" s="187"/>
      <c r="O107" s="187"/>
      <c r="P107" s="187"/>
      <c r="Q107" s="187"/>
      <c r="R107" s="187"/>
      <c r="S107" s="187"/>
      <c r="T107" s="187"/>
      <c r="U107" s="187"/>
      <c r="V107" s="187"/>
      <c r="W107" s="187"/>
      <c r="X107" s="187"/>
      <c r="Y107" s="187"/>
      <c r="Z107" s="187"/>
      <c r="AA107" s="187"/>
      <c r="AB107" s="187"/>
      <c r="AC107" s="187"/>
      <c r="AD107" s="187"/>
    </row>
    <row r="108" spans="1:30">
      <c r="A108" s="187"/>
      <c r="B108" s="187"/>
      <c r="C108" s="187"/>
      <c r="D108" s="187"/>
      <c r="E108" s="187"/>
      <c r="F108" s="187"/>
      <c r="G108" s="187"/>
      <c r="H108" s="187"/>
      <c r="I108" s="187"/>
      <c r="J108" s="187"/>
      <c r="K108" s="187"/>
      <c r="L108" s="187"/>
      <c r="M108" s="187"/>
      <c r="N108" s="187"/>
      <c r="O108" s="187"/>
      <c r="P108" s="187"/>
      <c r="Q108" s="187"/>
      <c r="R108" s="187"/>
      <c r="S108" s="187"/>
      <c r="T108" s="187"/>
      <c r="U108" s="187"/>
      <c r="V108" s="187"/>
      <c r="W108" s="187"/>
      <c r="X108" s="187"/>
      <c r="Y108" s="187"/>
      <c r="Z108" s="187"/>
      <c r="AA108" s="187"/>
      <c r="AB108" s="187"/>
      <c r="AC108" s="187"/>
      <c r="AD108" s="187"/>
    </row>
    <row r="109" spans="1:30">
      <c r="A109" s="187"/>
      <c r="B109" s="187"/>
      <c r="C109" s="187"/>
      <c r="D109" s="187"/>
      <c r="E109" s="187"/>
      <c r="F109" s="187"/>
      <c r="G109" s="187"/>
      <c r="H109" s="187"/>
      <c r="I109" s="187"/>
      <c r="J109" s="187"/>
      <c r="K109" s="187"/>
      <c r="L109" s="187"/>
      <c r="M109" s="187"/>
      <c r="N109" s="187"/>
      <c r="O109" s="187"/>
      <c r="P109" s="187"/>
      <c r="Q109" s="187"/>
      <c r="R109" s="187"/>
      <c r="S109" s="187"/>
      <c r="T109" s="187"/>
      <c r="U109" s="187"/>
      <c r="V109" s="187"/>
      <c r="W109" s="187"/>
      <c r="X109" s="187"/>
      <c r="Y109" s="187"/>
      <c r="Z109" s="187"/>
      <c r="AA109" s="187"/>
      <c r="AB109" s="187"/>
      <c r="AC109" s="187"/>
      <c r="AD109" s="187"/>
    </row>
    <row r="110" spans="1:30">
      <c r="A110" s="187"/>
      <c r="B110" s="187"/>
      <c r="C110" s="187"/>
      <c r="D110" s="187"/>
      <c r="E110" s="187"/>
      <c r="F110" s="187"/>
      <c r="G110" s="187"/>
      <c r="H110" s="187"/>
      <c r="I110" s="187"/>
      <c r="J110" s="187"/>
      <c r="K110" s="187"/>
      <c r="L110" s="187"/>
      <c r="M110" s="187"/>
      <c r="N110" s="187"/>
      <c r="O110" s="187"/>
      <c r="P110" s="187"/>
      <c r="Q110" s="187"/>
      <c r="R110" s="187"/>
      <c r="S110" s="187"/>
      <c r="T110" s="187"/>
      <c r="U110" s="187"/>
      <c r="V110" s="187"/>
      <c r="W110" s="187"/>
      <c r="X110" s="187"/>
      <c r="Y110" s="187"/>
      <c r="Z110" s="187"/>
      <c r="AA110" s="187"/>
      <c r="AB110" s="187"/>
      <c r="AC110" s="187"/>
      <c r="AD110" s="187"/>
    </row>
    <row r="111" spans="1:30">
      <c r="A111" s="187"/>
      <c r="B111" s="187"/>
      <c r="C111" s="187"/>
      <c r="D111" s="187"/>
      <c r="E111" s="187"/>
      <c r="F111" s="187"/>
      <c r="G111" s="187"/>
      <c r="H111" s="187"/>
      <c r="I111" s="187"/>
      <c r="J111" s="187"/>
      <c r="K111" s="187"/>
      <c r="L111" s="187"/>
      <c r="M111" s="187"/>
      <c r="N111" s="187"/>
      <c r="O111" s="187"/>
      <c r="P111" s="187"/>
      <c r="Q111" s="187"/>
      <c r="R111" s="187"/>
      <c r="S111" s="187"/>
      <c r="T111" s="187"/>
      <c r="U111" s="187"/>
      <c r="V111" s="187"/>
      <c r="W111" s="187"/>
      <c r="X111" s="187"/>
      <c r="Y111" s="187"/>
      <c r="Z111" s="187"/>
      <c r="AA111" s="187"/>
      <c r="AB111" s="187"/>
      <c r="AC111" s="187"/>
      <c r="AD111" s="187"/>
    </row>
    <row r="112" spans="1:30">
      <c r="A112" s="187"/>
      <c r="B112" s="187"/>
      <c r="C112" s="187"/>
      <c r="D112" s="187"/>
      <c r="E112" s="187"/>
      <c r="F112" s="187"/>
      <c r="G112" s="187"/>
      <c r="H112" s="187"/>
      <c r="I112" s="187"/>
      <c r="J112" s="187"/>
      <c r="K112" s="187"/>
      <c r="L112" s="187"/>
      <c r="M112" s="187"/>
      <c r="N112" s="187"/>
      <c r="O112" s="187"/>
      <c r="P112" s="187"/>
      <c r="Q112" s="187"/>
      <c r="R112" s="187"/>
      <c r="S112" s="187"/>
      <c r="T112" s="187"/>
      <c r="U112" s="187"/>
      <c r="V112" s="187"/>
      <c r="W112" s="187"/>
      <c r="X112" s="187"/>
      <c r="Y112" s="187"/>
      <c r="Z112" s="187"/>
      <c r="AA112" s="187"/>
      <c r="AB112" s="187"/>
      <c r="AC112" s="187"/>
      <c r="AD112" s="187"/>
    </row>
    <row r="113" spans="1:30">
      <c r="A113" s="187"/>
      <c r="B113" s="187"/>
      <c r="C113" s="187"/>
      <c r="D113" s="187"/>
      <c r="E113" s="187"/>
      <c r="F113" s="187"/>
      <c r="G113" s="187"/>
      <c r="H113" s="187"/>
      <c r="I113" s="187"/>
      <c r="J113" s="187"/>
      <c r="K113" s="187"/>
      <c r="L113" s="187"/>
      <c r="M113" s="187"/>
      <c r="N113" s="187"/>
      <c r="O113" s="187"/>
      <c r="P113" s="187"/>
      <c r="Q113" s="187"/>
      <c r="R113" s="187"/>
      <c r="S113" s="187"/>
      <c r="T113" s="187"/>
      <c r="U113" s="187"/>
      <c r="V113" s="187"/>
      <c r="W113" s="187"/>
      <c r="X113" s="187"/>
      <c r="Y113" s="187"/>
      <c r="Z113" s="187"/>
      <c r="AA113" s="187"/>
      <c r="AB113" s="187"/>
      <c r="AC113" s="187"/>
      <c r="AD113" s="187"/>
    </row>
    <row r="114" spans="1:30">
      <c r="A114" s="187"/>
      <c r="B114" s="187"/>
      <c r="C114" s="187"/>
      <c r="D114" s="187"/>
      <c r="E114" s="187"/>
      <c r="F114" s="187"/>
      <c r="G114" s="187"/>
      <c r="H114" s="187"/>
      <c r="I114" s="187"/>
      <c r="J114" s="187"/>
      <c r="K114" s="187"/>
      <c r="L114" s="187"/>
      <c r="M114" s="187"/>
      <c r="N114" s="187"/>
      <c r="O114" s="187"/>
      <c r="P114" s="187"/>
      <c r="Q114" s="187"/>
      <c r="R114" s="187"/>
      <c r="S114" s="187"/>
      <c r="T114" s="187"/>
      <c r="U114" s="187"/>
      <c r="V114" s="187"/>
      <c r="W114" s="187"/>
      <c r="X114" s="187"/>
      <c r="Y114" s="187"/>
      <c r="Z114" s="187"/>
      <c r="AA114" s="187"/>
      <c r="AB114" s="187"/>
      <c r="AC114" s="187"/>
      <c r="AD114" s="187"/>
    </row>
    <row r="115" spans="1:30">
      <c r="A115" s="187"/>
      <c r="B115" s="187"/>
      <c r="C115" s="187"/>
      <c r="D115" s="187"/>
      <c r="E115" s="187"/>
      <c r="F115" s="187"/>
      <c r="G115" s="187"/>
      <c r="H115" s="187"/>
      <c r="I115" s="187"/>
      <c r="J115" s="187"/>
      <c r="K115" s="187"/>
      <c r="L115" s="187"/>
      <c r="M115" s="187"/>
      <c r="N115" s="187"/>
      <c r="O115" s="187"/>
      <c r="P115" s="187"/>
      <c r="Q115" s="187"/>
      <c r="R115" s="187"/>
      <c r="S115" s="187"/>
      <c r="T115" s="187"/>
      <c r="U115" s="187"/>
      <c r="V115" s="187"/>
      <c r="W115" s="187"/>
      <c r="X115" s="187"/>
      <c r="Y115" s="187"/>
      <c r="Z115" s="187"/>
      <c r="AA115" s="187"/>
      <c r="AB115" s="187"/>
      <c r="AC115" s="187"/>
      <c r="AD115" s="187"/>
    </row>
    <row r="116" spans="1:30">
      <c r="A116" s="187"/>
      <c r="B116" s="187"/>
      <c r="C116" s="187"/>
      <c r="D116" s="187"/>
      <c r="E116" s="187"/>
      <c r="F116" s="187"/>
      <c r="G116" s="187"/>
      <c r="H116" s="187"/>
      <c r="I116" s="187"/>
      <c r="J116" s="187"/>
      <c r="K116" s="187"/>
      <c r="L116" s="187"/>
      <c r="M116" s="187"/>
      <c r="N116" s="187"/>
      <c r="O116" s="187"/>
      <c r="P116" s="187"/>
      <c r="Q116" s="187"/>
      <c r="R116" s="187"/>
      <c r="S116" s="187"/>
      <c r="T116" s="187"/>
      <c r="U116" s="187"/>
      <c r="V116" s="187"/>
      <c r="W116" s="187"/>
      <c r="X116" s="187"/>
      <c r="Y116" s="187"/>
      <c r="Z116" s="187"/>
      <c r="AA116" s="187"/>
      <c r="AB116" s="187"/>
      <c r="AC116" s="187"/>
      <c r="AD116" s="187"/>
    </row>
    <row r="117" spans="1:30">
      <c r="A117" s="187"/>
      <c r="B117" s="187"/>
      <c r="C117" s="187"/>
      <c r="D117" s="187"/>
      <c r="E117" s="187"/>
      <c r="F117" s="187"/>
      <c r="G117" s="187"/>
      <c r="H117" s="187"/>
      <c r="I117" s="187"/>
      <c r="J117" s="187"/>
      <c r="K117" s="187"/>
      <c r="L117" s="187"/>
      <c r="M117" s="187"/>
      <c r="N117" s="187"/>
      <c r="O117" s="187"/>
      <c r="P117" s="187"/>
      <c r="Q117" s="187"/>
      <c r="R117" s="187"/>
      <c r="S117" s="187"/>
      <c r="T117" s="187"/>
      <c r="U117" s="187"/>
      <c r="V117" s="187"/>
      <c r="W117" s="187"/>
      <c r="X117" s="187"/>
      <c r="Y117" s="187"/>
      <c r="Z117" s="187"/>
      <c r="AA117" s="187"/>
      <c r="AB117" s="187"/>
      <c r="AC117" s="187"/>
      <c r="AD117" s="187"/>
    </row>
    <row r="118" spans="1:30">
      <c r="A118" s="187"/>
      <c r="B118" s="187"/>
      <c r="C118" s="187"/>
      <c r="D118" s="187"/>
      <c r="E118" s="187"/>
      <c r="F118" s="187"/>
      <c r="G118" s="187"/>
      <c r="H118" s="187"/>
      <c r="I118" s="187"/>
      <c r="J118" s="187"/>
      <c r="K118" s="187"/>
      <c r="L118" s="187"/>
      <c r="M118" s="187"/>
      <c r="N118" s="187"/>
      <c r="O118" s="187"/>
      <c r="P118" s="187"/>
      <c r="Q118" s="187"/>
      <c r="R118" s="187"/>
      <c r="S118" s="187"/>
      <c r="T118" s="187"/>
      <c r="U118" s="187"/>
      <c r="V118" s="187"/>
      <c r="W118" s="187"/>
      <c r="X118" s="187"/>
      <c r="Y118" s="187"/>
      <c r="Z118" s="187"/>
      <c r="AA118" s="187"/>
      <c r="AB118" s="187"/>
      <c r="AC118" s="187"/>
      <c r="AD118" s="187"/>
    </row>
    <row r="119" spans="1:30">
      <c r="A119" s="187"/>
      <c r="B119" s="187"/>
      <c r="C119" s="187"/>
      <c r="D119" s="187"/>
      <c r="E119" s="187"/>
      <c r="F119" s="187"/>
      <c r="G119" s="187"/>
      <c r="H119" s="187"/>
      <c r="I119" s="187"/>
      <c r="J119" s="187"/>
      <c r="K119" s="187"/>
      <c r="L119" s="187"/>
      <c r="M119" s="187"/>
      <c r="N119" s="187"/>
      <c r="O119" s="187"/>
      <c r="P119" s="187"/>
      <c r="Q119" s="187"/>
      <c r="R119" s="187"/>
      <c r="S119" s="187"/>
      <c r="T119" s="187"/>
      <c r="U119" s="187"/>
      <c r="V119" s="187"/>
      <c r="W119" s="187"/>
      <c r="X119" s="187"/>
      <c r="Y119" s="187"/>
      <c r="Z119" s="187"/>
      <c r="AA119" s="187"/>
      <c r="AB119" s="187"/>
      <c r="AC119" s="187"/>
      <c r="AD119" s="187"/>
    </row>
    <row r="120" spans="1:30">
      <c r="A120" s="187"/>
      <c r="B120" s="187"/>
      <c r="C120" s="187"/>
      <c r="D120" s="187"/>
      <c r="E120" s="187"/>
      <c r="F120" s="187"/>
      <c r="G120" s="187"/>
      <c r="H120" s="187"/>
      <c r="I120" s="187"/>
      <c r="J120" s="187"/>
      <c r="K120" s="187"/>
      <c r="L120" s="187"/>
      <c r="M120" s="187"/>
      <c r="N120" s="187"/>
      <c r="O120" s="187"/>
      <c r="P120" s="187"/>
      <c r="Q120" s="187"/>
      <c r="R120" s="187"/>
      <c r="S120" s="187"/>
      <c r="T120" s="187"/>
      <c r="U120" s="187"/>
      <c r="V120" s="187"/>
      <c r="W120" s="187"/>
      <c r="X120" s="187"/>
      <c r="Y120" s="187"/>
      <c r="Z120" s="187"/>
      <c r="AA120" s="187"/>
      <c r="AB120" s="187"/>
      <c r="AC120" s="187"/>
      <c r="AD120" s="187"/>
    </row>
    <row r="121" spans="1:30">
      <c r="A121" s="187"/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87"/>
      <c r="M121" s="187"/>
      <c r="N121" s="187"/>
      <c r="O121" s="187"/>
      <c r="P121" s="187"/>
      <c r="Q121" s="187"/>
      <c r="R121" s="187"/>
      <c r="S121" s="187"/>
      <c r="T121" s="187"/>
      <c r="U121" s="187"/>
      <c r="V121" s="187"/>
      <c r="W121" s="187"/>
      <c r="X121" s="187"/>
      <c r="Y121" s="187"/>
      <c r="Z121" s="187"/>
      <c r="AA121" s="187"/>
      <c r="AB121" s="187"/>
      <c r="AC121" s="187"/>
      <c r="AD121" s="187"/>
    </row>
    <row r="122" spans="1:30">
      <c r="A122" s="187"/>
      <c r="B122" s="187"/>
      <c r="C122" s="187"/>
      <c r="D122" s="187"/>
      <c r="E122" s="187"/>
      <c r="F122" s="187"/>
      <c r="G122" s="187"/>
      <c r="H122" s="187"/>
      <c r="I122" s="187"/>
      <c r="J122" s="187"/>
      <c r="K122" s="187"/>
      <c r="L122" s="187"/>
      <c r="M122" s="187"/>
      <c r="N122" s="187"/>
      <c r="O122" s="187"/>
      <c r="P122" s="187"/>
      <c r="Q122" s="187"/>
      <c r="R122" s="187"/>
      <c r="S122" s="187"/>
      <c r="T122" s="187"/>
      <c r="U122" s="187"/>
      <c r="V122" s="187"/>
      <c r="W122" s="187"/>
      <c r="X122" s="187"/>
      <c r="Y122" s="187"/>
      <c r="Z122" s="187"/>
      <c r="AA122" s="187"/>
      <c r="AB122" s="187"/>
      <c r="AC122" s="187"/>
      <c r="AD122" s="187"/>
    </row>
    <row r="123" spans="1:30">
      <c r="A123" s="187"/>
      <c r="B123" s="187"/>
      <c r="C123" s="187"/>
      <c r="D123" s="187"/>
      <c r="E123" s="187"/>
      <c r="F123" s="187"/>
      <c r="G123" s="187"/>
      <c r="H123" s="187"/>
      <c r="I123" s="187"/>
      <c r="J123" s="187"/>
      <c r="K123" s="187"/>
      <c r="L123" s="187"/>
      <c r="M123" s="187"/>
      <c r="N123" s="187"/>
      <c r="O123" s="187"/>
      <c r="P123" s="187"/>
      <c r="Q123" s="187"/>
      <c r="R123" s="187"/>
      <c r="S123" s="187"/>
      <c r="T123" s="187"/>
      <c r="U123" s="187"/>
      <c r="V123" s="187"/>
      <c r="W123" s="187"/>
      <c r="X123" s="187"/>
      <c r="Y123" s="187"/>
      <c r="Z123" s="187"/>
      <c r="AA123" s="187"/>
      <c r="AB123" s="187"/>
      <c r="AC123" s="187"/>
      <c r="AD123" s="187"/>
    </row>
    <row r="124" spans="1:30">
      <c r="A124" s="187"/>
      <c r="B124" s="187"/>
      <c r="C124" s="187"/>
      <c r="D124" s="187"/>
      <c r="E124" s="187"/>
      <c r="F124" s="187"/>
      <c r="G124" s="187"/>
      <c r="H124" s="187"/>
      <c r="I124" s="187"/>
      <c r="J124" s="187"/>
      <c r="K124" s="187"/>
      <c r="L124" s="187"/>
      <c r="M124" s="187"/>
      <c r="N124" s="187"/>
      <c r="O124" s="187"/>
      <c r="P124" s="187"/>
      <c r="Q124" s="187"/>
      <c r="R124" s="187"/>
      <c r="S124" s="187"/>
      <c r="T124" s="187"/>
      <c r="U124" s="187"/>
      <c r="V124" s="187"/>
      <c r="W124" s="187"/>
      <c r="X124" s="187"/>
      <c r="Y124" s="187"/>
      <c r="Z124" s="187"/>
      <c r="AA124" s="187"/>
      <c r="AB124" s="187"/>
      <c r="AC124" s="187"/>
      <c r="AD124" s="187"/>
    </row>
    <row r="125" spans="1:30">
      <c r="A125" s="187"/>
      <c r="B125" s="187"/>
      <c r="C125" s="187"/>
      <c r="D125" s="187"/>
      <c r="E125" s="187"/>
      <c r="F125" s="187"/>
      <c r="G125" s="187"/>
      <c r="H125" s="187"/>
      <c r="I125" s="187"/>
      <c r="J125" s="187"/>
      <c r="K125" s="187"/>
      <c r="L125" s="187"/>
      <c r="M125" s="187"/>
      <c r="N125" s="187"/>
      <c r="O125" s="187"/>
      <c r="P125" s="187"/>
      <c r="Q125" s="187"/>
      <c r="R125" s="187"/>
      <c r="S125" s="187"/>
      <c r="T125" s="187"/>
      <c r="U125" s="187"/>
      <c r="V125" s="187"/>
      <c r="W125" s="187"/>
      <c r="X125" s="187"/>
      <c r="Y125" s="187"/>
      <c r="Z125" s="187"/>
      <c r="AA125" s="187"/>
      <c r="AB125" s="187"/>
      <c r="AC125" s="187"/>
      <c r="AD125" s="187"/>
    </row>
    <row r="126" spans="1:30">
      <c r="A126" s="187"/>
      <c r="B126" s="187"/>
      <c r="C126" s="187"/>
      <c r="D126" s="187"/>
      <c r="E126" s="187"/>
      <c r="F126" s="187"/>
      <c r="G126" s="187"/>
      <c r="H126" s="187"/>
      <c r="I126" s="187"/>
      <c r="J126" s="187"/>
      <c r="K126" s="187"/>
      <c r="L126" s="187"/>
      <c r="M126" s="187"/>
      <c r="N126" s="187"/>
      <c r="O126" s="187"/>
      <c r="P126" s="187"/>
      <c r="Q126" s="187"/>
      <c r="R126" s="187"/>
      <c r="S126" s="187"/>
      <c r="T126" s="187"/>
      <c r="U126" s="187"/>
      <c r="V126" s="187"/>
      <c r="W126" s="187"/>
      <c r="X126" s="187"/>
      <c r="Y126" s="187"/>
      <c r="Z126" s="187"/>
      <c r="AA126" s="187"/>
      <c r="AB126" s="187"/>
      <c r="AC126" s="187"/>
      <c r="AD126" s="187"/>
    </row>
    <row r="127" spans="1:30">
      <c r="A127" s="187"/>
      <c r="B127" s="187"/>
      <c r="C127" s="187"/>
      <c r="D127" s="187"/>
      <c r="E127" s="187"/>
      <c r="F127" s="187"/>
      <c r="G127" s="187"/>
      <c r="H127" s="187"/>
      <c r="I127" s="187"/>
      <c r="J127" s="187"/>
      <c r="K127" s="187"/>
      <c r="L127" s="187"/>
      <c r="M127" s="187"/>
      <c r="N127" s="187"/>
      <c r="O127" s="187"/>
      <c r="P127" s="187"/>
      <c r="Q127" s="187"/>
      <c r="R127" s="187"/>
      <c r="S127" s="187"/>
      <c r="T127" s="187"/>
      <c r="U127" s="187"/>
      <c r="V127" s="187"/>
      <c r="W127" s="187"/>
      <c r="X127" s="187"/>
      <c r="Y127" s="187"/>
      <c r="Z127" s="187"/>
      <c r="AA127" s="187"/>
      <c r="AB127" s="187"/>
      <c r="AC127" s="187"/>
      <c r="AD127" s="187"/>
    </row>
    <row r="128" spans="1:30">
      <c r="A128" s="187"/>
      <c r="B128" s="187"/>
      <c r="C128" s="187"/>
      <c r="D128" s="187"/>
      <c r="E128" s="187"/>
      <c r="F128" s="187"/>
      <c r="G128" s="187"/>
      <c r="H128" s="187"/>
      <c r="I128" s="187"/>
      <c r="J128" s="187"/>
      <c r="K128" s="187"/>
      <c r="L128" s="187"/>
      <c r="M128" s="187"/>
      <c r="N128" s="187"/>
      <c r="O128" s="187"/>
      <c r="P128" s="187"/>
      <c r="Q128" s="187"/>
      <c r="R128" s="187"/>
      <c r="S128" s="187"/>
      <c r="T128" s="187"/>
      <c r="U128" s="187"/>
      <c r="V128" s="187"/>
      <c r="W128" s="187"/>
      <c r="X128" s="187"/>
      <c r="Y128" s="187"/>
      <c r="Z128" s="187"/>
      <c r="AA128" s="187"/>
      <c r="AB128" s="187"/>
      <c r="AC128" s="187"/>
      <c r="AD128" s="187"/>
    </row>
    <row r="129" spans="1:30">
      <c r="A129" s="187"/>
      <c r="B129" s="187"/>
      <c r="C129" s="187"/>
      <c r="D129" s="187"/>
      <c r="E129" s="187"/>
      <c r="F129" s="187"/>
      <c r="G129" s="187"/>
      <c r="H129" s="187"/>
      <c r="I129" s="187"/>
      <c r="J129" s="187"/>
      <c r="K129" s="187"/>
      <c r="L129" s="187"/>
      <c r="M129" s="187"/>
      <c r="N129" s="187"/>
      <c r="O129" s="187"/>
      <c r="P129" s="187"/>
      <c r="Q129" s="187"/>
      <c r="R129" s="187"/>
      <c r="S129" s="187"/>
      <c r="T129" s="187"/>
      <c r="U129" s="187"/>
      <c r="V129" s="187"/>
      <c r="W129" s="187"/>
      <c r="X129" s="187"/>
      <c r="Y129" s="187"/>
      <c r="Z129" s="187"/>
      <c r="AA129" s="187"/>
      <c r="AB129" s="187"/>
      <c r="AC129" s="187"/>
      <c r="AD129" s="187"/>
    </row>
    <row r="130" spans="1:30">
      <c r="A130" s="187"/>
      <c r="B130" s="187"/>
      <c r="C130" s="187"/>
      <c r="D130" s="187"/>
      <c r="E130" s="187"/>
      <c r="F130" s="187"/>
      <c r="G130" s="187"/>
      <c r="H130" s="187"/>
      <c r="I130" s="187"/>
      <c r="J130" s="187"/>
      <c r="K130" s="187"/>
      <c r="L130" s="187"/>
      <c r="M130" s="187"/>
      <c r="N130" s="187"/>
      <c r="O130" s="187"/>
      <c r="P130" s="187"/>
      <c r="Q130" s="187"/>
      <c r="R130" s="187"/>
      <c r="S130" s="187"/>
      <c r="T130" s="187"/>
      <c r="U130" s="187"/>
      <c r="V130" s="187"/>
      <c r="W130" s="187"/>
      <c r="X130" s="187"/>
      <c r="Y130" s="187"/>
      <c r="Z130" s="187"/>
      <c r="AA130" s="187"/>
      <c r="AB130" s="187"/>
      <c r="AC130" s="187"/>
      <c r="AD130" s="187"/>
    </row>
    <row r="131" spans="1:30">
      <c r="A131" s="187"/>
      <c r="B131" s="187"/>
      <c r="C131" s="187"/>
      <c r="D131" s="187"/>
      <c r="E131" s="187"/>
      <c r="F131" s="187"/>
      <c r="G131" s="187"/>
      <c r="H131" s="187"/>
      <c r="I131" s="187"/>
      <c r="J131" s="187"/>
      <c r="K131" s="187"/>
      <c r="L131" s="187"/>
      <c r="M131" s="187"/>
      <c r="N131" s="187"/>
      <c r="O131" s="187"/>
      <c r="P131" s="187"/>
      <c r="Q131" s="187"/>
      <c r="R131" s="187"/>
      <c r="S131" s="187"/>
      <c r="T131" s="187"/>
      <c r="U131" s="187"/>
      <c r="V131" s="187"/>
      <c r="W131" s="187"/>
      <c r="X131" s="187"/>
      <c r="Y131" s="187"/>
      <c r="Z131" s="187"/>
      <c r="AA131" s="187"/>
      <c r="AB131" s="187"/>
      <c r="AC131" s="187"/>
      <c r="AD131" s="187"/>
    </row>
    <row r="132" spans="1:30">
      <c r="A132" s="187"/>
      <c r="B132" s="187"/>
      <c r="C132" s="187"/>
      <c r="D132" s="187"/>
      <c r="E132" s="187"/>
      <c r="F132" s="187"/>
      <c r="G132" s="187"/>
      <c r="H132" s="187"/>
      <c r="I132" s="187"/>
      <c r="J132" s="187"/>
      <c r="K132" s="187"/>
      <c r="L132" s="187"/>
      <c r="M132" s="187"/>
      <c r="N132" s="187"/>
      <c r="O132" s="187"/>
      <c r="P132" s="187"/>
      <c r="Q132" s="187"/>
      <c r="R132" s="187"/>
      <c r="S132" s="187"/>
      <c r="T132" s="187"/>
      <c r="U132" s="187"/>
      <c r="V132" s="187"/>
      <c r="W132" s="187"/>
      <c r="X132" s="187"/>
      <c r="Y132" s="187"/>
      <c r="Z132" s="187"/>
      <c r="AA132" s="187"/>
      <c r="AB132" s="187"/>
      <c r="AC132" s="187"/>
      <c r="AD132" s="187"/>
    </row>
    <row r="133" spans="1:30">
      <c r="A133" s="187"/>
      <c r="B133" s="187"/>
      <c r="C133" s="187"/>
      <c r="D133" s="187"/>
      <c r="E133" s="187"/>
      <c r="F133" s="187"/>
      <c r="G133" s="187"/>
      <c r="H133" s="187"/>
      <c r="I133" s="187"/>
      <c r="J133" s="187"/>
      <c r="K133" s="187"/>
      <c r="L133" s="187"/>
      <c r="M133" s="187"/>
      <c r="N133" s="187"/>
      <c r="O133" s="187"/>
      <c r="P133" s="187"/>
      <c r="Q133" s="187"/>
      <c r="R133" s="187"/>
      <c r="S133" s="187"/>
      <c r="T133" s="187"/>
      <c r="U133" s="187"/>
      <c r="V133" s="187"/>
      <c r="W133" s="187"/>
      <c r="X133" s="187"/>
      <c r="Y133" s="187"/>
      <c r="Z133" s="187"/>
      <c r="AA133" s="187"/>
      <c r="AB133" s="187"/>
      <c r="AC133" s="187"/>
      <c r="AD133" s="187"/>
    </row>
    <row r="134" spans="1:30">
      <c r="A134" s="187"/>
      <c r="B134" s="187"/>
      <c r="C134" s="187"/>
      <c r="D134" s="187"/>
      <c r="E134" s="187"/>
      <c r="F134" s="187"/>
      <c r="G134" s="187"/>
      <c r="H134" s="187"/>
      <c r="I134" s="187"/>
      <c r="J134" s="187"/>
      <c r="K134" s="187"/>
      <c r="L134" s="187"/>
      <c r="M134" s="187"/>
      <c r="N134" s="187"/>
      <c r="O134" s="187"/>
      <c r="P134" s="187"/>
      <c r="Q134" s="187"/>
      <c r="R134" s="187"/>
      <c r="S134" s="187"/>
      <c r="T134" s="187"/>
      <c r="U134" s="187"/>
      <c r="V134" s="187"/>
      <c r="W134" s="187"/>
      <c r="X134" s="187"/>
      <c r="Y134" s="187"/>
      <c r="Z134" s="187"/>
      <c r="AA134" s="187"/>
      <c r="AB134" s="187"/>
      <c r="AC134" s="187"/>
      <c r="AD134" s="187"/>
    </row>
    <row r="135" spans="1:30">
      <c r="A135" s="187"/>
      <c r="B135" s="187"/>
      <c r="C135" s="187"/>
      <c r="D135" s="187"/>
      <c r="E135" s="187"/>
      <c r="F135" s="187"/>
      <c r="G135" s="187"/>
      <c r="H135" s="187"/>
      <c r="I135" s="187"/>
      <c r="J135" s="187"/>
      <c r="K135" s="187"/>
      <c r="L135" s="187"/>
      <c r="M135" s="187"/>
      <c r="N135" s="187"/>
      <c r="O135" s="187"/>
      <c r="P135" s="187"/>
      <c r="Q135" s="187"/>
      <c r="R135" s="187"/>
      <c r="S135" s="187"/>
      <c r="T135" s="187"/>
      <c r="U135" s="187"/>
      <c r="V135" s="187"/>
      <c r="W135" s="187"/>
      <c r="X135" s="187"/>
      <c r="Y135" s="187"/>
      <c r="Z135" s="187"/>
      <c r="AA135" s="187"/>
      <c r="AB135" s="187"/>
      <c r="AC135" s="187"/>
      <c r="AD135" s="187"/>
    </row>
    <row r="136" spans="1:30">
      <c r="A136" s="187"/>
      <c r="B136" s="187"/>
      <c r="C136" s="187"/>
      <c r="D136" s="187"/>
      <c r="E136" s="187"/>
      <c r="F136" s="187"/>
      <c r="G136" s="187"/>
      <c r="H136" s="187"/>
      <c r="I136" s="187"/>
      <c r="J136" s="187"/>
      <c r="K136" s="187"/>
      <c r="L136" s="187"/>
      <c r="M136" s="187"/>
      <c r="N136" s="187"/>
      <c r="O136" s="187"/>
      <c r="P136" s="187"/>
      <c r="Q136" s="187"/>
      <c r="R136" s="187"/>
      <c r="S136" s="187"/>
      <c r="T136" s="187"/>
      <c r="U136" s="187"/>
      <c r="V136" s="187"/>
      <c r="W136" s="187"/>
      <c r="X136" s="187"/>
      <c r="Y136" s="187"/>
      <c r="Z136" s="187"/>
      <c r="AA136" s="187"/>
      <c r="AB136" s="187"/>
      <c r="AC136" s="187"/>
      <c r="AD136" s="187"/>
    </row>
    <row r="137" spans="1:30">
      <c r="A137" s="187"/>
      <c r="B137" s="187"/>
      <c r="C137" s="187"/>
      <c r="D137" s="187"/>
      <c r="E137" s="187"/>
      <c r="F137" s="187"/>
      <c r="G137" s="187"/>
      <c r="H137" s="187"/>
      <c r="I137" s="187"/>
      <c r="J137" s="187"/>
      <c r="K137" s="187"/>
      <c r="L137" s="187"/>
      <c r="M137" s="187"/>
      <c r="N137" s="187"/>
      <c r="O137" s="187"/>
      <c r="P137" s="187"/>
      <c r="Q137" s="187"/>
      <c r="R137" s="187"/>
      <c r="S137" s="187"/>
      <c r="T137" s="187"/>
      <c r="U137" s="187"/>
      <c r="V137" s="187"/>
      <c r="W137" s="187"/>
      <c r="X137" s="187"/>
      <c r="Y137" s="187"/>
      <c r="Z137" s="187"/>
      <c r="AA137" s="187"/>
      <c r="AB137" s="187"/>
      <c r="AC137" s="187"/>
      <c r="AD137" s="187"/>
    </row>
    <row r="138" spans="1:30">
      <c r="A138" s="187"/>
      <c r="B138" s="187"/>
      <c r="C138" s="187"/>
      <c r="D138" s="187"/>
      <c r="E138" s="187"/>
      <c r="F138" s="187"/>
      <c r="G138" s="187"/>
      <c r="H138" s="187"/>
      <c r="I138" s="187"/>
      <c r="J138" s="187"/>
      <c r="K138" s="187"/>
      <c r="L138" s="187"/>
      <c r="M138" s="187"/>
      <c r="N138" s="187"/>
      <c r="O138" s="187"/>
      <c r="P138" s="187"/>
      <c r="Q138" s="187"/>
      <c r="R138" s="187"/>
      <c r="S138" s="187"/>
      <c r="T138" s="187"/>
      <c r="U138" s="187"/>
      <c r="V138" s="187"/>
      <c r="W138" s="187"/>
      <c r="X138" s="187"/>
      <c r="Y138" s="187"/>
      <c r="Z138" s="187"/>
      <c r="AA138" s="187"/>
      <c r="AB138" s="187"/>
      <c r="AC138" s="187"/>
      <c r="AD138" s="187"/>
    </row>
    <row r="139" spans="1:30">
      <c r="A139" s="187"/>
      <c r="B139" s="187"/>
      <c r="C139" s="187"/>
      <c r="D139" s="187"/>
      <c r="E139" s="187"/>
      <c r="F139" s="187"/>
      <c r="G139" s="187"/>
      <c r="H139" s="187"/>
      <c r="I139" s="187"/>
      <c r="J139" s="187"/>
      <c r="K139" s="187"/>
      <c r="L139" s="187"/>
      <c r="M139" s="187"/>
      <c r="N139" s="187"/>
      <c r="O139" s="187"/>
      <c r="P139" s="187"/>
      <c r="Q139" s="187"/>
      <c r="R139" s="187"/>
      <c r="S139" s="187"/>
      <c r="T139" s="187"/>
      <c r="U139" s="187"/>
      <c r="V139" s="187"/>
      <c r="W139" s="187"/>
      <c r="X139" s="187"/>
      <c r="Y139" s="187"/>
      <c r="Z139" s="187"/>
      <c r="AA139" s="187"/>
      <c r="AB139" s="187"/>
      <c r="AC139" s="187"/>
      <c r="AD139" s="187"/>
    </row>
    <row r="140" spans="1:30">
      <c r="A140" s="187"/>
      <c r="B140" s="187"/>
      <c r="C140" s="187"/>
      <c r="D140" s="187"/>
      <c r="E140" s="187"/>
      <c r="F140" s="187"/>
      <c r="G140" s="187"/>
      <c r="H140" s="187"/>
      <c r="I140" s="187"/>
      <c r="J140" s="187"/>
      <c r="K140" s="187"/>
      <c r="L140" s="187"/>
      <c r="M140" s="187"/>
      <c r="N140" s="187"/>
      <c r="O140" s="187"/>
      <c r="P140" s="187"/>
      <c r="Q140" s="187"/>
      <c r="R140" s="187"/>
      <c r="S140" s="187"/>
      <c r="T140" s="187"/>
      <c r="U140" s="187"/>
      <c r="V140" s="187"/>
      <c r="W140" s="187"/>
      <c r="X140" s="187"/>
      <c r="Y140" s="187"/>
      <c r="Z140" s="187"/>
      <c r="AA140" s="187"/>
      <c r="AB140" s="187"/>
      <c r="AC140" s="187"/>
      <c r="AD140" s="187"/>
    </row>
    <row r="141" spans="1:30">
      <c r="A141" s="187"/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87"/>
      <c r="O141" s="187"/>
      <c r="P141" s="187"/>
      <c r="Q141" s="187"/>
      <c r="R141" s="187"/>
      <c r="S141" s="187"/>
      <c r="T141" s="187"/>
      <c r="U141" s="187"/>
      <c r="V141" s="187"/>
      <c r="W141" s="187"/>
      <c r="X141" s="187"/>
      <c r="Y141" s="187"/>
      <c r="Z141" s="187"/>
      <c r="AA141" s="187"/>
      <c r="AB141" s="187"/>
      <c r="AC141" s="187"/>
      <c r="AD141" s="187"/>
    </row>
    <row r="142" spans="1:30">
      <c r="A142" s="187"/>
      <c r="B142" s="187"/>
      <c r="C142" s="187"/>
      <c r="D142" s="187"/>
      <c r="E142" s="187"/>
      <c r="F142" s="187"/>
      <c r="G142" s="187"/>
      <c r="H142" s="187"/>
      <c r="I142" s="187"/>
      <c r="J142" s="187"/>
      <c r="K142" s="187"/>
      <c r="L142" s="187"/>
      <c r="M142" s="187"/>
      <c r="N142" s="187"/>
      <c r="O142" s="187"/>
      <c r="P142" s="187"/>
      <c r="Q142" s="187"/>
      <c r="R142" s="187"/>
      <c r="S142" s="187"/>
      <c r="T142" s="187"/>
      <c r="U142" s="187"/>
      <c r="V142" s="187"/>
      <c r="W142" s="187"/>
      <c r="X142" s="187"/>
      <c r="Y142" s="187"/>
      <c r="Z142" s="187"/>
      <c r="AA142" s="187"/>
      <c r="AB142" s="187"/>
      <c r="AC142" s="187"/>
      <c r="AD142" s="187"/>
    </row>
    <row r="143" spans="1:30">
      <c r="A143" s="187"/>
      <c r="B143" s="187"/>
      <c r="C143" s="187"/>
      <c r="D143" s="187"/>
      <c r="E143" s="187"/>
      <c r="F143" s="187"/>
      <c r="G143" s="187"/>
      <c r="H143" s="187"/>
      <c r="I143" s="187"/>
      <c r="J143" s="187"/>
      <c r="K143" s="187"/>
      <c r="L143" s="187"/>
      <c r="M143" s="187"/>
      <c r="N143" s="187"/>
      <c r="O143" s="187"/>
      <c r="P143" s="187"/>
      <c r="Q143" s="187"/>
      <c r="R143" s="187"/>
      <c r="S143" s="187"/>
      <c r="T143" s="187"/>
      <c r="U143" s="187"/>
      <c r="V143" s="187"/>
      <c r="W143" s="187"/>
      <c r="X143" s="187"/>
      <c r="Y143" s="187"/>
      <c r="Z143" s="187"/>
      <c r="AA143" s="187"/>
      <c r="AB143" s="187"/>
      <c r="AC143" s="187"/>
      <c r="AD143" s="187"/>
    </row>
    <row r="144" spans="1:30">
      <c r="A144" s="187"/>
      <c r="B144" s="187"/>
      <c r="C144" s="187"/>
      <c r="D144" s="187"/>
      <c r="E144" s="187"/>
      <c r="F144" s="187"/>
      <c r="G144" s="187"/>
      <c r="H144" s="187"/>
      <c r="I144" s="187"/>
      <c r="J144" s="187"/>
      <c r="K144" s="187"/>
      <c r="L144" s="187"/>
      <c r="M144" s="187"/>
      <c r="N144" s="187"/>
      <c r="O144" s="187"/>
      <c r="P144" s="187"/>
      <c r="Q144" s="187"/>
      <c r="R144" s="187"/>
      <c r="S144" s="187"/>
      <c r="T144" s="187"/>
      <c r="U144" s="187"/>
      <c r="V144" s="187"/>
      <c r="W144" s="187"/>
      <c r="X144" s="187"/>
      <c r="Y144" s="187"/>
      <c r="Z144" s="187"/>
      <c r="AA144" s="187"/>
      <c r="AB144" s="187"/>
      <c r="AC144" s="187"/>
      <c r="AD144" s="187"/>
    </row>
    <row r="145" spans="1:30">
      <c r="A145" s="187"/>
      <c r="B145" s="187"/>
      <c r="C145" s="187"/>
      <c r="D145" s="187"/>
      <c r="E145" s="187"/>
      <c r="F145" s="187"/>
      <c r="G145" s="187"/>
      <c r="H145" s="187"/>
      <c r="I145" s="187"/>
      <c r="J145" s="187"/>
      <c r="K145" s="187"/>
      <c r="L145" s="187"/>
      <c r="M145" s="187"/>
      <c r="N145" s="187"/>
      <c r="O145" s="187"/>
      <c r="P145" s="187"/>
      <c r="Q145" s="187"/>
      <c r="R145" s="187"/>
      <c r="S145" s="187"/>
      <c r="T145" s="187"/>
      <c r="U145" s="187"/>
      <c r="V145" s="187"/>
      <c r="W145" s="187"/>
      <c r="X145" s="187"/>
      <c r="Y145" s="187"/>
      <c r="Z145" s="187"/>
      <c r="AA145" s="187"/>
      <c r="AB145" s="187"/>
      <c r="AC145" s="187"/>
      <c r="AD145" s="187"/>
    </row>
    <row r="146" spans="1:30">
      <c r="A146" s="187"/>
      <c r="B146" s="187"/>
      <c r="C146" s="187"/>
      <c r="D146" s="187"/>
      <c r="E146" s="187"/>
      <c r="F146" s="187"/>
      <c r="G146" s="187"/>
      <c r="H146" s="187"/>
      <c r="I146" s="187"/>
      <c r="J146" s="187"/>
      <c r="K146" s="187"/>
      <c r="L146" s="187"/>
      <c r="M146" s="187"/>
      <c r="N146" s="187"/>
      <c r="O146" s="187"/>
      <c r="P146" s="187"/>
      <c r="Q146" s="187"/>
      <c r="R146" s="187"/>
      <c r="S146" s="187"/>
      <c r="T146" s="187"/>
      <c r="U146" s="187"/>
      <c r="V146" s="187"/>
      <c r="W146" s="187"/>
      <c r="X146" s="187"/>
      <c r="Y146" s="187"/>
      <c r="Z146" s="187"/>
      <c r="AA146" s="187"/>
      <c r="AB146" s="187"/>
      <c r="AC146" s="187"/>
      <c r="AD146" s="187"/>
    </row>
    <row r="147" spans="1:30">
      <c r="A147" s="187"/>
      <c r="B147" s="187"/>
      <c r="C147" s="187"/>
      <c r="D147" s="187"/>
      <c r="E147" s="187"/>
      <c r="F147" s="187"/>
      <c r="G147" s="187"/>
      <c r="H147" s="187"/>
      <c r="I147" s="187"/>
      <c r="J147" s="187"/>
      <c r="K147" s="187"/>
      <c r="L147" s="187"/>
      <c r="M147" s="187"/>
      <c r="N147" s="187"/>
      <c r="O147" s="187"/>
      <c r="P147" s="187"/>
      <c r="Q147" s="187"/>
      <c r="R147" s="187"/>
      <c r="S147" s="187"/>
      <c r="T147" s="187"/>
      <c r="U147" s="187"/>
      <c r="V147" s="187"/>
      <c r="W147" s="187"/>
      <c r="X147" s="187"/>
      <c r="Y147" s="187"/>
      <c r="Z147" s="187"/>
      <c r="AA147" s="187"/>
      <c r="AB147" s="187"/>
      <c r="AC147" s="187"/>
      <c r="AD147" s="187"/>
    </row>
    <row r="148" spans="1:30">
      <c r="A148" s="187"/>
      <c r="B148" s="187"/>
      <c r="C148" s="187"/>
      <c r="D148" s="187"/>
      <c r="E148" s="187"/>
      <c r="F148" s="187"/>
      <c r="G148" s="187"/>
      <c r="H148" s="187"/>
      <c r="I148" s="187"/>
      <c r="J148" s="187"/>
      <c r="K148" s="187"/>
      <c r="L148" s="187"/>
      <c r="M148" s="187"/>
      <c r="N148" s="187"/>
      <c r="O148" s="187"/>
      <c r="P148" s="187"/>
      <c r="Q148" s="187"/>
      <c r="R148" s="187"/>
      <c r="S148" s="187"/>
      <c r="T148" s="187"/>
      <c r="U148" s="187"/>
      <c r="V148" s="187"/>
      <c r="W148" s="187"/>
      <c r="X148" s="187"/>
      <c r="Y148" s="187"/>
      <c r="Z148" s="187"/>
      <c r="AA148" s="187"/>
      <c r="AB148" s="187"/>
      <c r="AC148" s="187"/>
      <c r="AD148" s="187"/>
    </row>
    <row r="149" spans="1:30">
      <c r="A149" s="187"/>
      <c r="B149" s="187"/>
      <c r="C149" s="187"/>
      <c r="D149" s="187"/>
      <c r="E149" s="187"/>
      <c r="F149" s="187"/>
      <c r="G149" s="187"/>
      <c r="H149" s="187"/>
      <c r="I149" s="187"/>
      <c r="J149" s="187"/>
      <c r="K149" s="187"/>
      <c r="L149" s="187"/>
      <c r="M149" s="187"/>
      <c r="N149" s="187"/>
      <c r="O149" s="187"/>
      <c r="P149" s="187"/>
      <c r="Q149" s="187"/>
      <c r="R149" s="187"/>
      <c r="S149" s="187"/>
      <c r="T149" s="187"/>
      <c r="U149" s="187"/>
      <c r="V149" s="187"/>
      <c r="W149" s="187"/>
      <c r="X149" s="187"/>
      <c r="Y149" s="187"/>
      <c r="Z149" s="187"/>
      <c r="AA149" s="187"/>
      <c r="AB149" s="187"/>
      <c r="AC149" s="187"/>
      <c r="AD149" s="187"/>
    </row>
    <row r="150" spans="1:30">
      <c r="A150" s="187"/>
      <c r="B150" s="187"/>
      <c r="C150" s="187"/>
      <c r="D150" s="187"/>
      <c r="E150" s="187"/>
      <c r="F150" s="187"/>
      <c r="G150" s="187"/>
      <c r="H150" s="187"/>
      <c r="I150" s="187"/>
      <c r="J150" s="187"/>
      <c r="K150" s="187"/>
      <c r="L150" s="187"/>
      <c r="M150" s="187"/>
      <c r="N150" s="187"/>
      <c r="O150" s="187"/>
      <c r="P150" s="187"/>
      <c r="Q150" s="187"/>
      <c r="R150" s="187"/>
      <c r="S150" s="187"/>
      <c r="T150" s="187"/>
      <c r="U150" s="187"/>
      <c r="V150" s="187"/>
      <c r="W150" s="187"/>
      <c r="X150" s="187"/>
      <c r="Y150" s="187"/>
      <c r="Z150" s="187"/>
      <c r="AA150" s="187"/>
      <c r="AB150" s="187"/>
      <c r="AC150" s="187"/>
      <c r="AD150" s="187"/>
    </row>
    <row r="151" spans="1:30">
      <c r="A151" s="187"/>
      <c r="B151" s="187"/>
      <c r="C151" s="187"/>
      <c r="D151" s="187"/>
      <c r="E151" s="187"/>
      <c r="F151" s="187"/>
      <c r="G151" s="187"/>
      <c r="H151" s="187"/>
      <c r="I151" s="187"/>
      <c r="J151" s="187"/>
      <c r="K151" s="187"/>
      <c r="L151" s="187"/>
      <c r="M151" s="187"/>
      <c r="N151" s="187"/>
      <c r="O151" s="187"/>
      <c r="P151" s="187"/>
      <c r="Q151" s="187"/>
      <c r="R151" s="187"/>
      <c r="S151" s="187"/>
      <c r="T151" s="187"/>
      <c r="U151" s="187"/>
      <c r="V151" s="187"/>
      <c r="W151" s="187"/>
      <c r="X151" s="187"/>
      <c r="Y151" s="187"/>
      <c r="Z151" s="187"/>
      <c r="AA151" s="187"/>
      <c r="AB151" s="187"/>
      <c r="AC151" s="187"/>
      <c r="AD151" s="187"/>
    </row>
    <row r="152" spans="1:30">
      <c r="A152" s="187"/>
      <c r="B152" s="187"/>
      <c r="C152" s="187"/>
      <c r="D152" s="187"/>
      <c r="E152" s="187"/>
      <c r="F152" s="187"/>
      <c r="G152" s="187"/>
      <c r="H152" s="187"/>
      <c r="I152" s="187"/>
      <c r="J152" s="187"/>
      <c r="K152" s="187"/>
      <c r="L152" s="187"/>
      <c r="M152" s="187"/>
      <c r="N152" s="187"/>
      <c r="O152" s="187"/>
      <c r="P152" s="187"/>
      <c r="Q152" s="187"/>
      <c r="R152" s="187"/>
      <c r="S152" s="187"/>
      <c r="T152" s="187"/>
      <c r="U152" s="187"/>
      <c r="V152" s="187"/>
      <c r="W152" s="187"/>
      <c r="X152" s="187"/>
      <c r="Y152" s="187"/>
      <c r="Z152" s="187"/>
      <c r="AA152" s="187"/>
      <c r="AB152" s="187"/>
      <c r="AC152" s="187"/>
      <c r="AD152" s="187"/>
    </row>
    <row r="153" spans="1:30">
      <c r="A153" s="187"/>
      <c r="B153" s="187"/>
      <c r="C153" s="187"/>
      <c r="D153" s="187"/>
      <c r="E153" s="187"/>
      <c r="F153" s="187"/>
      <c r="G153" s="187"/>
      <c r="H153" s="187"/>
      <c r="I153" s="187"/>
      <c r="J153" s="187"/>
      <c r="K153" s="187"/>
      <c r="L153" s="187"/>
      <c r="M153" s="187"/>
      <c r="N153" s="187"/>
      <c r="O153" s="187"/>
      <c r="P153" s="187"/>
      <c r="Q153" s="187"/>
      <c r="R153" s="187"/>
      <c r="S153" s="187"/>
      <c r="T153" s="187"/>
      <c r="U153" s="187"/>
      <c r="V153" s="187"/>
      <c r="W153" s="187"/>
      <c r="X153" s="187"/>
      <c r="Y153" s="187"/>
      <c r="Z153" s="187"/>
      <c r="AA153" s="187"/>
      <c r="AB153" s="187"/>
      <c r="AC153" s="187"/>
      <c r="AD153" s="187"/>
    </row>
    <row r="154" spans="1:30">
      <c r="A154" s="187"/>
      <c r="B154" s="187"/>
      <c r="C154" s="187"/>
      <c r="D154" s="187"/>
      <c r="E154" s="187"/>
      <c r="F154" s="187"/>
      <c r="G154" s="187"/>
      <c r="H154" s="187"/>
      <c r="I154" s="187"/>
      <c r="J154" s="187"/>
      <c r="K154" s="187"/>
      <c r="L154" s="187"/>
      <c r="M154" s="187"/>
      <c r="N154" s="187"/>
      <c r="O154" s="187"/>
      <c r="P154" s="187"/>
      <c r="Q154" s="187"/>
      <c r="R154" s="187"/>
      <c r="S154" s="187"/>
      <c r="T154" s="187"/>
      <c r="U154" s="187"/>
      <c r="V154" s="187"/>
      <c r="W154" s="187"/>
      <c r="X154" s="187"/>
      <c r="Y154" s="187"/>
      <c r="Z154" s="187"/>
      <c r="AA154" s="187"/>
      <c r="AB154" s="187"/>
      <c r="AC154" s="187"/>
      <c r="AD154" s="187"/>
    </row>
    <row r="155" spans="1:30">
      <c r="A155" s="187"/>
      <c r="B155" s="187"/>
      <c r="C155" s="187"/>
      <c r="D155" s="187"/>
      <c r="E155" s="187"/>
      <c r="F155" s="187"/>
      <c r="G155" s="187"/>
      <c r="H155" s="187"/>
      <c r="I155" s="187"/>
      <c r="J155" s="187"/>
      <c r="K155" s="187"/>
      <c r="L155" s="187"/>
      <c r="M155" s="187"/>
      <c r="N155" s="187"/>
      <c r="O155" s="187"/>
      <c r="P155" s="187"/>
      <c r="Q155" s="187"/>
      <c r="R155" s="187"/>
      <c r="S155" s="187"/>
      <c r="T155" s="187"/>
      <c r="U155" s="187"/>
      <c r="V155" s="187"/>
      <c r="W155" s="187"/>
      <c r="X155" s="187"/>
      <c r="Y155" s="187"/>
      <c r="Z155" s="187"/>
      <c r="AA155" s="187"/>
      <c r="AB155" s="187"/>
      <c r="AC155" s="187"/>
      <c r="AD155" s="187"/>
    </row>
    <row r="156" spans="1:30">
      <c r="A156" s="187"/>
      <c r="B156" s="187"/>
      <c r="C156" s="187"/>
      <c r="D156" s="187"/>
      <c r="E156" s="187"/>
      <c r="F156" s="187"/>
      <c r="G156" s="187"/>
      <c r="H156" s="187"/>
      <c r="I156" s="187"/>
      <c r="J156" s="187"/>
      <c r="K156" s="187"/>
      <c r="L156" s="187"/>
      <c r="M156" s="187"/>
      <c r="N156" s="187"/>
      <c r="O156" s="187"/>
      <c r="P156" s="187"/>
      <c r="Q156" s="187"/>
      <c r="R156" s="187"/>
      <c r="S156" s="187"/>
      <c r="T156" s="187"/>
      <c r="U156" s="187"/>
      <c r="V156" s="187"/>
      <c r="W156" s="187"/>
      <c r="X156" s="187"/>
      <c r="Y156" s="187"/>
      <c r="Z156" s="187"/>
      <c r="AA156" s="187"/>
      <c r="AB156" s="187"/>
      <c r="AC156" s="187"/>
      <c r="AD156" s="187"/>
    </row>
    <row r="157" spans="1:30">
      <c r="A157" s="187"/>
      <c r="B157" s="187"/>
      <c r="C157" s="187"/>
      <c r="D157" s="187"/>
      <c r="E157" s="187"/>
      <c r="F157" s="187"/>
      <c r="G157" s="187"/>
      <c r="H157" s="187"/>
      <c r="I157" s="187"/>
      <c r="J157" s="187"/>
      <c r="K157" s="187"/>
      <c r="L157" s="187"/>
      <c r="M157" s="187"/>
      <c r="N157" s="187"/>
      <c r="O157" s="187"/>
      <c r="P157" s="187"/>
      <c r="Q157" s="187"/>
      <c r="R157" s="187"/>
      <c r="S157" s="187"/>
      <c r="T157" s="187"/>
      <c r="U157" s="187"/>
      <c r="V157" s="187"/>
      <c r="W157" s="187"/>
      <c r="X157" s="187"/>
      <c r="Y157" s="187"/>
      <c r="Z157" s="187"/>
      <c r="AA157" s="187"/>
      <c r="AB157" s="187"/>
      <c r="AC157" s="187"/>
      <c r="AD157" s="187"/>
    </row>
    <row r="158" spans="1:30">
      <c r="A158" s="187"/>
      <c r="B158" s="187"/>
      <c r="C158" s="187"/>
      <c r="D158" s="187"/>
      <c r="E158" s="187"/>
      <c r="F158" s="187"/>
      <c r="G158" s="187"/>
      <c r="H158" s="187"/>
      <c r="I158" s="187"/>
      <c r="J158" s="187"/>
      <c r="K158" s="187"/>
      <c r="L158" s="187"/>
      <c r="M158" s="187"/>
      <c r="N158" s="187"/>
      <c r="O158" s="187"/>
      <c r="P158" s="187"/>
      <c r="Q158" s="187"/>
      <c r="R158" s="187"/>
      <c r="S158" s="187"/>
      <c r="T158" s="187"/>
      <c r="U158" s="187"/>
      <c r="V158" s="187"/>
      <c r="W158" s="187"/>
      <c r="X158" s="187"/>
      <c r="Y158" s="187"/>
      <c r="Z158" s="187"/>
      <c r="AA158" s="187"/>
      <c r="AB158" s="187"/>
      <c r="AC158" s="187"/>
      <c r="AD158" s="187"/>
    </row>
    <row r="159" spans="1:30">
      <c r="A159" s="187"/>
      <c r="B159" s="187"/>
      <c r="C159" s="187"/>
      <c r="D159" s="187"/>
      <c r="E159" s="187"/>
      <c r="F159" s="187"/>
      <c r="G159" s="187"/>
      <c r="H159" s="187"/>
      <c r="I159" s="187"/>
      <c r="J159" s="187"/>
      <c r="K159" s="187"/>
      <c r="L159" s="187"/>
      <c r="M159" s="187"/>
      <c r="N159" s="187"/>
      <c r="O159" s="187"/>
      <c r="P159" s="187"/>
      <c r="Q159" s="187"/>
      <c r="R159" s="187"/>
      <c r="S159" s="187"/>
      <c r="T159" s="187"/>
      <c r="U159" s="187"/>
      <c r="V159" s="187"/>
      <c r="W159" s="187"/>
      <c r="X159" s="187"/>
      <c r="Y159" s="187"/>
      <c r="Z159" s="187"/>
      <c r="AA159" s="187"/>
      <c r="AB159" s="187"/>
      <c r="AC159" s="187"/>
      <c r="AD159" s="187"/>
    </row>
    <row r="160" spans="1:30">
      <c r="A160" s="187"/>
      <c r="B160" s="187"/>
      <c r="C160" s="187"/>
      <c r="D160" s="187"/>
      <c r="E160" s="187"/>
      <c r="F160" s="187"/>
      <c r="G160" s="187"/>
      <c r="H160" s="187"/>
      <c r="I160" s="187"/>
      <c r="J160" s="187"/>
      <c r="K160" s="187"/>
      <c r="L160" s="187"/>
      <c r="M160" s="187"/>
      <c r="N160" s="187"/>
      <c r="O160" s="187"/>
      <c r="P160" s="187"/>
      <c r="Q160" s="187"/>
      <c r="R160" s="187"/>
      <c r="S160" s="187"/>
      <c r="T160" s="187"/>
      <c r="U160" s="187"/>
      <c r="V160" s="187"/>
      <c r="W160" s="187"/>
      <c r="X160" s="187"/>
      <c r="Y160" s="187"/>
      <c r="Z160" s="187"/>
      <c r="AA160" s="187"/>
      <c r="AB160" s="187"/>
      <c r="AC160" s="187"/>
      <c r="AD160" s="187"/>
    </row>
    <row r="161" spans="1:30">
      <c r="A161" s="187"/>
      <c r="B161" s="187"/>
      <c r="C161" s="187"/>
      <c r="D161" s="187"/>
      <c r="E161" s="187"/>
      <c r="F161" s="187"/>
      <c r="G161" s="187"/>
      <c r="H161" s="187"/>
      <c r="I161" s="187"/>
      <c r="J161" s="187"/>
      <c r="K161" s="187"/>
      <c r="L161" s="187"/>
      <c r="M161" s="187"/>
      <c r="N161" s="187"/>
      <c r="O161" s="187"/>
      <c r="P161" s="187"/>
      <c r="Q161" s="187"/>
      <c r="R161" s="187"/>
      <c r="S161" s="187"/>
      <c r="T161" s="187"/>
      <c r="U161" s="187"/>
      <c r="V161" s="187"/>
      <c r="W161" s="187"/>
      <c r="X161" s="187"/>
      <c r="Y161" s="187"/>
      <c r="Z161" s="187"/>
      <c r="AA161" s="187"/>
      <c r="AB161" s="187"/>
      <c r="AC161" s="187"/>
      <c r="AD161" s="187"/>
    </row>
    <row r="162" spans="1:30">
      <c r="A162" s="187"/>
      <c r="B162" s="187"/>
      <c r="C162" s="187"/>
      <c r="D162" s="187"/>
      <c r="E162" s="187"/>
      <c r="F162" s="187"/>
      <c r="G162" s="187"/>
      <c r="H162" s="187"/>
      <c r="I162" s="187"/>
      <c r="J162" s="187"/>
      <c r="K162" s="187"/>
      <c r="L162" s="187"/>
      <c r="M162" s="187"/>
      <c r="N162" s="187"/>
      <c r="O162" s="187"/>
      <c r="P162" s="187"/>
      <c r="Q162" s="187"/>
      <c r="R162" s="187"/>
      <c r="S162" s="187"/>
      <c r="T162" s="187"/>
      <c r="U162" s="187"/>
      <c r="V162" s="187"/>
      <c r="W162" s="187"/>
      <c r="X162" s="187"/>
      <c r="Y162" s="187"/>
      <c r="Z162" s="187"/>
      <c r="AA162" s="187"/>
      <c r="AB162" s="187"/>
      <c r="AC162" s="187"/>
      <c r="AD162" s="187"/>
    </row>
    <row r="163" spans="1:30">
      <c r="A163" s="187"/>
      <c r="B163" s="187"/>
      <c r="C163" s="187"/>
      <c r="D163" s="187"/>
      <c r="E163" s="187"/>
      <c r="F163" s="187"/>
      <c r="G163" s="187"/>
      <c r="H163" s="187"/>
      <c r="I163" s="187"/>
      <c r="J163" s="187"/>
      <c r="K163" s="187"/>
      <c r="L163" s="187"/>
      <c r="M163" s="187"/>
      <c r="N163" s="187"/>
      <c r="O163" s="187"/>
      <c r="P163" s="187"/>
      <c r="Q163" s="187"/>
      <c r="R163" s="187"/>
      <c r="S163" s="187"/>
      <c r="T163" s="187"/>
      <c r="U163" s="187"/>
      <c r="V163" s="187"/>
      <c r="W163" s="187"/>
      <c r="X163" s="187"/>
      <c r="Y163" s="187"/>
      <c r="Z163" s="187"/>
      <c r="AA163" s="187"/>
      <c r="AB163" s="187"/>
      <c r="AC163" s="187"/>
      <c r="AD163" s="187"/>
    </row>
    <row r="164" spans="1:30">
      <c r="A164" s="187"/>
      <c r="B164" s="187"/>
      <c r="C164" s="187"/>
      <c r="D164" s="187"/>
      <c r="E164" s="187"/>
      <c r="F164" s="187"/>
      <c r="G164" s="187"/>
      <c r="H164" s="187"/>
      <c r="I164" s="187"/>
      <c r="J164" s="187"/>
      <c r="K164" s="187"/>
      <c r="L164" s="187"/>
      <c r="M164" s="187"/>
      <c r="N164" s="187"/>
      <c r="O164" s="187"/>
      <c r="P164" s="187"/>
      <c r="Q164" s="187"/>
      <c r="R164" s="187"/>
      <c r="S164" s="187"/>
      <c r="T164" s="187"/>
      <c r="U164" s="187"/>
      <c r="V164" s="187"/>
      <c r="W164" s="187"/>
      <c r="X164" s="187"/>
      <c r="Y164" s="187"/>
      <c r="Z164" s="187"/>
      <c r="AA164" s="187"/>
      <c r="AB164" s="187"/>
      <c r="AC164" s="187"/>
      <c r="AD164" s="187"/>
    </row>
    <row r="165" spans="1:30">
      <c r="A165" s="187"/>
      <c r="B165" s="187"/>
      <c r="C165" s="187"/>
      <c r="D165" s="187"/>
      <c r="E165" s="187"/>
      <c r="F165" s="187"/>
      <c r="G165" s="187"/>
      <c r="H165" s="187"/>
      <c r="I165" s="187"/>
      <c r="J165" s="187"/>
      <c r="K165" s="187"/>
      <c r="L165" s="187"/>
      <c r="M165" s="187"/>
      <c r="N165" s="187"/>
      <c r="O165" s="187"/>
      <c r="P165" s="187"/>
      <c r="Q165" s="187"/>
      <c r="R165" s="187"/>
      <c r="S165" s="187"/>
      <c r="T165" s="187"/>
      <c r="U165" s="187"/>
      <c r="V165" s="187"/>
      <c r="W165" s="187"/>
      <c r="X165" s="187"/>
      <c r="Y165" s="187"/>
      <c r="Z165" s="187"/>
      <c r="AA165" s="187"/>
      <c r="AB165" s="187"/>
      <c r="AC165" s="187"/>
      <c r="AD165" s="187"/>
    </row>
    <row r="166" spans="1:30">
      <c r="A166" s="187"/>
      <c r="B166" s="187"/>
      <c r="C166" s="187"/>
      <c r="D166" s="187"/>
      <c r="E166" s="187"/>
      <c r="F166" s="187"/>
      <c r="G166" s="187"/>
      <c r="H166" s="187"/>
      <c r="I166" s="187"/>
      <c r="J166" s="187"/>
      <c r="K166" s="187"/>
      <c r="L166" s="187"/>
      <c r="M166" s="187"/>
      <c r="N166" s="187"/>
      <c r="O166" s="187"/>
      <c r="P166" s="187"/>
      <c r="Q166" s="187"/>
      <c r="R166" s="187"/>
      <c r="S166" s="187"/>
      <c r="T166" s="187"/>
      <c r="U166" s="187"/>
      <c r="V166" s="187"/>
      <c r="W166" s="187"/>
      <c r="X166" s="187"/>
      <c r="Y166" s="187"/>
      <c r="Z166" s="187"/>
      <c r="AA166" s="187"/>
      <c r="AB166" s="187"/>
      <c r="AC166" s="187"/>
      <c r="AD166" s="187"/>
    </row>
    <row r="167" spans="1:30">
      <c r="A167" s="187"/>
      <c r="B167" s="187"/>
      <c r="C167" s="187"/>
      <c r="D167" s="187"/>
      <c r="E167" s="187"/>
      <c r="F167" s="187"/>
      <c r="G167" s="187"/>
      <c r="H167" s="187"/>
      <c r="I167" s="187"/>
      <c r="J167" s="187"/>
      <c r="K167" s="187"/>
      <c r="L167" s="187"/>
      <c r="M167" s="187"/>
      <c r="N167" s="187"/>
      <c r="O167" s="187"/>
      <c r="P167" s="187"/>
      <c r="Q167" s="187"/>
      <c r="R167" s="187"/>
      <c r="S167" s="187"/>
      <c r="T167" s="187"/>
      <c r="U167" s="187"/>
      <c r="V167" s="187"/>
      <c r="W167" s="187"/>
      <c r="X167" s="187"/>
      <c r="Y167" s="187"/>
      <c r="Z167" s="187"/>
      <c r="AA167" s="187"/>
      <c r="AB167" s="187"/>
      <c r="AC167" s="187"/>
      <c r="AD167" s="187"/>
    </row>
    <row r="168" spans="1:30">
      <c r="A168" s="187"/>
      <c r="B168" s="187"/>
      <c r="C168" s="187"/>
      <c r="D168" s="187"/>
      <c r="E168" s="187"/>
      <c r="F168" s="187"/>
      <c r="G168" s="187"/>
      <c r="H168" s="187"/>
      <c r="I168" s="187"/>
      <c r="J168" s="187"/>
      <c r="K168" s="187"/>
      <c r="L168" s="187"/>
      <c r="M168" s="187"/>
      <c r="N168" s="187"/>
      <c r="O168" s="187"/>
      <c r="P168" s="187"/>
      <c r="Q168" s="187"/>
      <c r="R168" s="187"/>
      <c r="S168" s="187"/>
      <c r="T168" s="187"/>
      <c r="U168" s="187"/>
      <c r="V168" s="187"/>
      <c r="W168" s="187"/>
      <c r="X168" s="187"/>
      <c r="Y168" s="187"/>
      <c r="Z168" s="187"/>
      <c r="AA168" s="187"/>
      <c r="AB168" s="187"/>
      <c r="AC168" s="187"/>
      <c r="AD168" s="187"/>
    </row>
    <row r="169" spans="1:30">
      <c r="A169" s="187"/>
      <c r="B169" s="187"/>
      <c r="C169" s="187"/>
      <c r="D169" s="187"/>
      <c r="E169" s="187"/>
      <c r="F169" s="187"/>
      <c r="G169" s="187"/>
      <c r="H169" s="187"/>
      <c r="I169" s="187"/>
      <c r="J169" s="187"/>
      <c r="K169" s="187"/>
      <c r="L169" s="187"/>
      <c r="M169" s="187"/>
      <c r="N169" s="187"/>
      <c r="O169" s="187"/>
      <c r="P169" s="187"/>
      <c r="Q169" s="187"/>
      <c r="R169" s="187"/>
      <c r="S169" s="187"/>
      <c r="T169" s="187"/>
      <c r="U169" s="187"/>
      <c r="V169" s="187"/>
      <c r="W169" s="187"/>
      <c r="X169" s="187"/>
      <c r="Y169" s="187"/>
      <c r="Z169" s="187"/>
      <c r="AA169" s="187"/>
      <c r="AB169" s="187"/>
      <c r="AC169" s="187"/>
      <c r="AD169" s="187"/>
    </row>
    <row r="170" spans="1:30">
      <c r="A170" s="187"/>
      <c r="B170" s="187"/>
      <c r="C170" s="187"/>
      <c r="D170" s="187"/>
      <c r="E170" s="187"/>
      <c r="F170" s="187"/>
      <c r="G170" s="187"/>
      <c r="H170" s="187"/>
      <c r="I170" s="187"/>
      <c r="J170" s="187"/>
      <c r="K170" s="187"/>
      <c r="L170" s="187"/>
      <c r="M170" s="187"/>
      <c r="N170" s="187"/>
      <c r="O170" s="187"/>
      <c r="P170" s="187"/>
      <c r="Q170" s="187"/>
      <c r="R170" s="187"/>
      <c r="S170" s="187"/>
      <c r="T170" s="187"/>
      <c r="U170" s="187"/>
      <c r="V170" s="187"/>
      <c r="W170" s="187"/>
      <c r="X170" s="187"/>
      <c r="Y170" s="187"/>
      <c r="Z170" s="187"/>
      <c r="AA170" s="187"/>
      <c r="AB170" s="187"/>
      <c r="AC170" s="187"/>
      <c r="AD170" s="187"/>
    </row>
    <row r="171" spans="1:30">
      <c r="A171" s="187"/>
      <c r="B171" s="187"/>
      <c r="C171" s="187"/>
      <c r="D171" s="187"/>
      <c r="E171" s="187"/>
      <c r="F171" s="187"/>
      <c r="G171" s="187"/>
      <c r="H171" s="187"/>
      <c r="I171" s="187"/>
      <c r="J171" s="187"/>
      <c r="K171" s="187"/>
      <c r="L171" s="187"/>
      <c r="M171" s="187"/>
      <c r="N171" s="187"/>
      <c r="O171" s="187"/>
      <c r="P171" s="187"/>
      <c r="Q171" s="187"/>
      <c r="R171" s="187"/>
      <c r="S171" s="187"/>
      <c r="T171" s="187"/>
      <c r="U171" s="187"/>
      <c r="V171" s="187"/>
      <c r="W171" s="187"/>
      <c r="X171" s="187"/>
      <c r="Y171" s="187"/>
      <c r="Z171" s="187"/>
      <c r="AA171" s="187"/>
      <c r="AB171" s="187"/>
      <c r="AC171" s="187"/>
      <c r="AD171" s="187"/>
    </row>
    <row r="172" spans="1:30">
      <c r="A172" s="187"/>
      <c r="B172" s="187"/>
      <c r="C172" s="187"/>
      <c r="D172" s="187"/>
      <c r="E172" s="187"/>
      <c r="F172" s="187"/>
      <c r="G172" s="187"/>
      <c r="H172" s="187"/>
      <c r="I172" s="187"/>
      <c r="J172" s="187"/>
      <c r="K172" s="187"/>
      <c r="L172" s="187"/>
      <c r="M172" s="187"/>
      <c r="N172" s="187"/>
      <c r="O172" s="187"/>
      <c r="P172" s="187"/>
      <c r="Q172" s="187"/>
      <c r="R172" s="187"/>
      <c r="S172" s="187"/>
      <c r="T172" s="187"/>
      <c r="U172" s="187"/>
      <c r="V172" s="187"/>
      <c r="W172" s="187"/>
      <c r="X172" s="187"/>
      <c r="Y172" s="187"/>
      <c r="Z172" s="187"/>
      <c r="AA172" s="187"/>
      <c r="AB172" s="187"/>
      <c r="AC172" s="187"/>
      <c r="AD172" s="187"/>
    </row>
    <row r="173" spans="1:30">
      <c r="A173" s="187"/>
      <c r="B173" s="187"/>
      <c r="C173" s="187"/>
      <c r="D173" s="187"/>
      <c r="E173" s="187"/>
      <c r="F173" s="187"/>
      <c r="G173" s="187"/>
      <c r="H173" s="187"/>
      <c r="I173" s="187"/>
      <c r="J173" s="187"/>
      <c r="K173" s="187"/>
      <c r="L173" s="187"/>
      <c r="M173" s="187"/>
      <c r="N173" s="187"/>
      <c r="O173" s="187"/>
      <c r="P173" s="187"/>
      <c r="Q173" s="187"/>
      <c r="R173" s="187"/>
      <c r="S173" s="187"/>
      <c r="T173" s="187"/>
      <c r="U173" s="187"/>
      <c r="V173" s="187"/>
      <c r="W173" s="187"/>
      <c r="X173" s="187"/>
      <c r="Y173" s="187"/>
      <c r="Z173" s="187"/>
      <c r="AA173" s="187"/>
      <c r="AB173" s="187"/>
      <c r="AC173" s="187"/>
      <c r="AD173" s="187"/>
    </row>
    <row r="174" spans="1:30">
      <c r="A174" s="187"/>
      <c r="B174" s="187"/>
      <c r="C174" s="187"/>
      <c r="D174" s="187"/>
      <c r="E174" s="187"/>
      <c r="F174" s="187"/>
      <c r="G174" s="187"/>
      <c r="H174" s="187"/>
      <c r="I174" s="187"/>
      <c r="J174" s="187"/>
      <c r="K174" s="187"/>
      <c r="L174" s="187"/>
      <c r="M174" s="187"/>
      <c r="N174" s="187"/>
      <c r="O174" s="187"/>
      <c r="P174" s="187"/>
      <c r="Q174" s="187"/>
      <c r="R174" s="187"/>
      <c r="S174" s="187"/>
      <c r="T174" s="187"/>
      <c r="U174" s="187"/>
      <c r="V174" s="187"/>
      <c r="W174" s="187"/>
      <c r="X174" s="187"/>
      <c r="Y174" s="187"/>
      <c r="Z174" s="187"/>
      <c r="AA174" s="187"/>
      <c r="AB174" s="187"/>
      <c r="AC174" s="187"/>
      <c r="AD174" s="187"/>
    </row>
    <row r="175" spans="1:30">
      <c r="A175" s="187"/>
      <c r="B175" s="187"/>
      <c r="C175" s="187"/>
      <c r="D175" s="187"/>
      <c r="E175" s="187"/>
      <c r="F175" s="187"/>
      <c r="G175" s="187"/>
      <c r="H175" s="187"/>
      <c r="I175" s="187"/>
      <c r="J175" s="187"/>
      <c r="K175" s="187"/>
      <c r="L175" s="187"/>
      <c r="M175" s="187"/>
      <c r="N175" s="187"/>
      <c r="O175" s="187"/>
      <c r="P175" s="187"/>
      <c r="Q175" s="187"/>
      <c r="R175" s="187"/>
      <c r="S175" s="187"/>
      <c r="T175" s="187"/>
      <c r="U175" s="187"/>
      <c r="V175" s="187"/>
      <c r="W175" s="187"/>
      <c r="X175" s="187"/>
      <c r="Y175" s="187"/>
      <c r="Z175" s="187"/>
      <c r="AA175" s="187"/>
      <c r="AB175" s="187"/>
      <c r="AC175" s="187"/>
      <c r="AD175" s="187"/>
    </row>
    <row r="176" spans="1:30">
      <c r="A176" s="187"/>
      <c r="B176" s="187"/>
      <c r="C176" s="187"/>
      <c r="D176" s="187"/>
      <c r="E176" s="187"/>
      <c r="F176" s="187"/>
      <c r="G176" s="187"/>
      <c r="H176" s="187"/>
      <c r="I176" s="187"/>
      <c r="J176" s="187"/>
      <c r="K176" s="187"/>
      <c r="L176" s="187"/>
      <c r="M176" s="187"/>
      <c r="N176" s="187"/>
      <c r="O176" s="187"/>
      <c r="P176" s="187"/>
      <c r="Q176" s="187"/>
      <c r="R176" s="187"/>
      <c r="S176" s="187"/>
      <c r="T176" s="187"/>
      <c r="U176" s="187"/>
      <c r="V176" s="187"/>
      <c r="W176" s="187"/>
      <c r="X176" s="187"/>
      <c r="Y176" s="187"/>
      <c r="Z176" s="187"/>
      <c r="AA176" s="187"/>
      <c r="AB176" s="187"/>
      <c r="AC176" s="187"/>
      <c r="AD176" s="187"/>
    </row>
    <row r="177" spans="1:30">
      <c r="A177" s="187"/>
      <c r="B177" s="187"/>
      <c r="C177" s="187"/>
      <c r="D177" s="187"/>
      <c r="E177" s="187"/>
      <c r="F177" s="187"/>
      <c r="G177" s="187"/>
      <c r="H177" s="187"/>
      <c r="I177" s="187"/>
      <c r="J177" s="187"/>
      <c r="K177" s="187"/>
      <c r="L177" s="187"/>
      <c r="M177" s="187"/>
      <c r="N177" s="187"/>
      <c r="O177" s="187"/>
      <c r="P177" s="187"/>
      <c r="Q177" s="187"/>
      <c r="R177" s="187"/>
      <c r="S177" s="187"/>
      <c r="T177" s="187"/>
      <c r="U177" s="187"/>
      <c r="V177" s="187"/>
      <c r="W177" s="187"/>
      <c r="X177" s="187"/>
      <c r="Y177" s="187"/>
      <c r="Z177" s="187"/>
      <c r="AA177" s="187"/>
      <c r="AB177" s="187"/>
      <c r="AC177" s="187"/>
      <c r="AD177" s="187"/>
    </row>
    <row r="178" spans="1:30">
      <c r="A178" s="187"/>
      <c r="B178" s="187"/>
      <c r="C178" s="187"/>
      <c r="D178" s="187"/>
      <c r="E178" s="187"/>
      <c r="F178" s="187"/>
      <c r="G178" s="187"/>
      <c r="H178" s="187"/>
      <c r="I178" s="187"/>
      <c r="J178" s="187"/>
      <c r="K178" s="187"/>
      <c r="L178" s="187"/>
      <c r="M178" s="187"/>
      <c r="N178" s="187"/>
      <c r="O178" s="187"/>
      <c r="P178" s="187"/>
      <c r="Q178" s="187"/>
      <c r="R178" s="187"/>
      <c r="S178" s="187"/>
      <c r="T178" s="187"/>
      <c r="U178" s="187"/>
      <c r="V178" s="187"/>
      <c r="W178" s="187"/>
      <c r="X178" s="187"/>
      <c r="Y178" s="187"/>
      <c r="Z178" s="187"/>
      <c r="AA178" s="187"/>
      <c r="AB178" s="187"/>
      <c r="AC178" s="187"/>
      <c r="AD178" s="187"/>
    </row>
    <row r="179" spans="1:30">
      <c r="A179" s="187"/>
      <c r="B179" s="187"/>
      <c r="C179" s="187"/>
      <c r="D179" s="187"/>
      <c r="E179" s="187"/>
      <c r="F179" s="187"/>
      <c r="G179" s="187"/>
      <c r="H179" s="187"/>
      <c r="I179" s="187"/>
      <c r="J179" s="187"/>
      <c r="K179" s="187"/>
      <c r="L179" s="187"/>
      <c r="M179" s="187"/>
      <c r="N179" s="187"/>
      <c r="O179" s="187"/>
      <c r="P179" s="187"/>
      <c r="Q179" s="187"/>
      <c r="R179" s="187"/>
      <c r="S179" s="187"/>
      <c r="T179" s="187"/>
      <c r="U179" s="187"/>
      <c r="V179" s="187"/>
      <c r="W179" s="187"/>
      <c r="X179" s="187"/>
      <c r="Y179" s="187"/>
      <c r="Z179" s="187"/>
      <c r="AA179" s="187"/>
      <c r="AB179" s="187"/>
      <c r="AC179" s="187"/>
      <c r="AD179" s="187"/>
    </row>
    <row r="180" spans="1:30">
      <c r="A180" s="187"/>
      <c r="B180" s="187"/>
      <c r="C180" s="187"/>
      <c r="D180" s="187"/>
      <c r="E180" s="187"/>
      <c r="F180" s="187"/>
      <c r="G180" s="187"/>
      <c r="H180" s="187"/>
      <c r="I180" s="187"/>
      <c r="J180" s="187"/>
      <c r="K180" s="187"/>
      <c r="L180" s="187"/>
      <c r="M180" s="187"/>
      <c r="N180" s="187"/>
      <c r="O180" s="187"/>
      <c r="P180" s="187"/>
      <c r="Q180" s="187"/>
      <c r="R180" s="187"/>
      <c r="S180" s="187"/>
      <c r="T180" s="187"/>
      <c r="U180" s="187"/>
      <c r="V180" s="187"/>
      <c r="W180" s="187"/>
      <c r="X180" s="187"/>
      <c r="Y180" s="187"/>
      <c r="Z180" s="187"/>
      <c r="AA180" s="187"/>
      <c r="AB180" s="187"/>
      <c r="AC180" s="187"/>
      <c r="AD180" s="187"/>
    </row>
    <row r="181" spans="1:30">
      <c r="A181" s="187"/>
      <c r="B181" s="187"/>
      <c r="C181" s="187"/>
      <c r="D181" s="187"/>
      <c r="E181" s="187"/>
      <c r="F181" s="187"/>
      <c r="G181" s="187"/>
      <c r="H181" s="187"/>
      <c r="I181" s="187"/>
      <c r="J181" s="187"/>
      <c r="K181" s="187"/>
      <c r="L181" s="187"/>
      <c r="M181" s="187"/>
      <c r="N181" s="187"/>
      <c r="O181" s="187"/>
      <c r="P181" s="187"/>
      <c r="Q181" s="187"/>
      <c r="R181" s="187"/>
      <c r="S181" s="187"/>
      <c r="T181" s="187"/>
      <c r="U181" s="187"/>
      <c r="V181" s="187"/>
      <c r="W181" s="187"/>
      <c r="X181" s="187"/>
      <c r="Y181" s="187"/>
      <c r="Z181" s="187"/>
      <c r="AA181" s="187"/>
      <c r="AB181" s="187"/>
      <c r="AC181" s="187"/>
      <c r="AD181" s="187"/>
    </row>
    <row r="182" spans="1:30">
      <c r="A182" s="187"/>
      <c r="B182" s="187"/>
      <c r="C182" s="187"/>
      <c r="D182" s="187"/>
      <c r="E182" s="187"/>
      <c r="F182" s="187"/>
      <c r="G182" s="187"/>
      <c r="H182" s="187"/>
      <c r="I182" s="187"/>
      <c r="J182" s="187"/>
      <c r="K182" s="187"/>
      <c r="L182" s="187"/>
      <c r="M182" s="187"/>
      <c r="N182" s="187"/>
      <c r="O182" s="187"/>
      <c r="P182" s="187"/>
      <c r="Q182" s="187"/>
      <c r="R182" s="187"/>
      <c r="S182" s="187"/>
      <c r="T182" s="187"/>
      <c r="U182" s="187"/>
      <c r="V182" s="187"/>
      <c r="W182" s="187"/>
      <c r="X182" s="187"/>
      <c r="Y182" s="187"/>
      <c r="Z182" s="187"/>
      <c r="AA182" s="187"/>
      <c r="AB182" s="187"/>
      <c r="AC182" s="187"/>
      <c r="AD182" s="187"/>
    </row>
    <row r="183" spans="1:30">
      <c r="A183" s="187"/>
      <c r="B183" s="187"/>
      <c r="C183" s="187"/>
      <c r="D183" s="187"/>
      <c r="E183" s="187"/>
      <c r="F183" s="187"/>
      <c r="G183" s="187"/>
      <c r="H183" s="187"/>
      <c r="I183" s="187"/>
      <c r="J183" s="187"/>
      <c r="K183" s="187"/>
      <c r="L183" s="187"/>
      <c r="M183" s="187"/>
      <c r="N183" s="187"/>
      <c r="O183" s="187"/>
      <c r="P183" s="187"/>
      <c r="Q183" s="187"/>
      <c r="R183" s="187"/>
      <c r="S183" s="187"/>
      <c r="T183" s="187"/>
      <c r="U183" s="187"/>
      <c r="V183" s="187"/>
      <c r="W183" s="187"/>
      <c r="X183" s="187"/>
      <c r="Y183" s="187"/>
      <c r="Z183" s="187"/>
      <c r="AA183" s="187"/>
      <c r="AB183" s="187"/>
      <c r="AC183" s="187"/>
      <c r="AD183" s="187"/>
    </row>
    <row r="184" spans="1:30">
      <c r="A184" s="187"/>
      <c r="B184" s="187"/>
      <c r="C184" s="187"/>
      <c r="D184" s="187"/>
      <c r="E184" s="187"/>
      <c r="F184" s="187"/>
      <c r="G184" s="187"/>
      <c r="H184" s="187"/>
      <c r="I184" s="187"/>
      <c r="J184" s="187"/>
      <c r="K184" s="187"/>
      <c r="L184" s="187"/>
      <c r="M184" s="187"/>
      <c r="N184" s="187"/>
      <c r="O184" s="187"/>
      <c r="P184" s="187"/>
      <c r="Q184" s="187"/>
      <c r="R184" s="187"/>
      <c r="S184" s="187"/>
      <c r="T184" s="187"/>
      <c r="U184" s="187"/>
      <c r="V184" s="187"/>
      <c r="W184" s="187"/>
      <c r="X184" s="187"/>
      <c r="Y184" s="187"/>
      <c r="Z184" s="187"/>
      <c r="AA184" s="187"/>
      <c r="AB184" s="187"/>
      <c r="AC184" s="187"/>
      <c r="AD184" s="187"/>
    </row>
    <row r="185" spans="1:30">
      <c r="A185" s="187"/>
      <c r="B185" s="187"/>
      <c r="C185" s="187"/>
      <c r="D185" s="187"/>
      <c r="E185" s="187"/>
      <c r="F185" s="187"/>
      <c r="G185" s="187"/>
      <c r="H185" s="187"/>
      <c r="I185" s="187"/>
      <c r="J185" s="187"/>
      <c r="K185" s="187"/>
      <c r="L185" s="187"/>
      <c r="M185" s="187"/>
      <c r="N185" s="187"/>
      <c r="O185" s="187"/>
      <c r="P185" s="187"/>
      <c r="Q185" s="187"/>
      <c r="R185" s="187"/>
      <c r="S185" s="187"/>
      <c r="T185" s="187"/>
      <c r="U185" s="187"/>
      <c r="V185" s="187"/>
      <c r="W185" s="187"/>
      <c r="X185" s="187"/>
      <c r="Y185" s="187"/>
      <c r="Z185" s="187"/>
      <c r="AA185" s="187"/>
      <c r="AB185" s="187"/>
      <c r="AC185" s="187"/>
      <c r="AD185" s="187"/>
    </row>
    <row r="186" spans="1:30">
      <c r="A186" s="187"/>
      <c r="B186" s="187"/>
      <c r="C186" s="187"/>
      <c r="D186" s="187"/>
      <c r="E186" s="187"/>
      <c r="F186" s="187"/>
      <c r="G186" s="187"/>
      <c r="H186" s="187"/>
      <c r="I186" s="187"/>
      <c r="J186" s="187"/>
      <c r="K186" s="187"/>
      <c r="L186" s="187"/>
      <c r="M186" s="187"/>
      <c r="N186" s="187"/>
      <c r="O186" s="187"/>
      <c r="P186" s="187"/>
      <c r="Q186" s="187"/>
      <c r="R186" s="187"/>
      <c r="S186" s="187"/>
      <c r="T186" s="187"/>
      <c r="U186" s="187"/>
      <c r="V186" s="187"/>
      <c r="W186" s="187"/>
      <c r="X186" s="187"/>
      <c r="Y186" s="187"/>
      <c r="Z186" s="187"/>
      <c r="AA186" s="187"/>
      <c r="AB186" s="187"/>
      <c r="AC186" s="187"/>
      <c r="AD186" s="187"/>
    </row>
    <row r="187" spans="1:30">
      <c r="A187" s="187"/>
      <c r="B187" s="187"/>
      <c r="C187" s="187"/>
      <c r="D187" s="187"/>
      <c r="E187" s="187"/>
      <c r="F187" s="187"/>
      <c r="G187" s="187"/>
      <c r="H187" s="187"/>
      <c r="I187" s="187"/>
      <c r="J187" s="187"/>
      <c r="K187" s="187"/>
      <c r="L187" s="187"/>
      <c r="M187" s="187"/>
      <c r="N187" s="187"/>
      <c r="O187" s="187"/>
      <c r="P187" s="187"/>
      <c r="Q187" s="187"/>
      <c r="R187" s="187"/>
      <c r="S187" s="187"/>
      <c r="T187" s="187"/>
      <c r="U187" s="187"/>
      <c r="V187" s="187"/>
      <c r="W187" s="187"/>
      <c r="X187" s="187"/>
      <c r="Y187" s="187"/>
      <c r="Z187" s="187"/>
      <c r="AA187" s="187"/>
      <c r="AB187" s="187"/>
      <c r="AC187" s="187"/>
      <c r="AD187" s="187"/>
    </row>
    <row r="188" spans="1:30">
      <c r="A188" s="187"/>
      <c r="B188" s="187"/>
      <c r="C188" s="187"/>
      <c r="D188" s="187"/>
      <c r="E188" s="187"/>
      <c r="F188" s="187"/>
      <c r="G188" s="187"/>
      <c r="H188" s="187"/>
      <c r="I188" s="187"/>
      <c r="J188" s="187"/>
      <c r="K188" s="187"/>
      <c r="L188" s="187"/>
      <c r="M188" s="187"/>
      <c r="N188" s="187"/>
      <c r="O188" s="187"/>
      <c r="P188" s="187"/>
      <c r="Q188" s="187"/>
      <c r="R188" s="187"/>
      <c r="S188" s="187"/>
      <c r="T188" s="187"/>
      <c r="U188" s="187"/>
      <c r="V188" s="187"/>
      <c r="W188" s="187"/>
      <c r="X188" s="187"/>
      <c r="Y188" s="187"/>
      <c r="Z188" s="187"/>
      <c r="AA188" s="187"/>
      <c r="AB188" s="187"/>
      <c r="AC188" s="187"/>
      <c r="AD188" s="187"/>
    </row>
    <row r="189" spans="1:30">
      <c r="A189" s="187"/>
      <c r="B189" s="187"/>
      <c r="C189" s="187"/>
      <c r="D189" s="187"/>
      <c r="E189" s="187"/>
      <c r="F189" s="187"/>
      <c r="G189" s="187"/>
      <c r="H189" s="187"/>
      <c r="I189" s="187"/>
      <c r="J189" s="187"/>
      <c r="K189" s="187"/>
      <c r="L189" s="187"/>
      <c r="M189" s="187"/>
      <c r="N189" s="187"/>
      <c r="O189" s="187"/>
      <c r="P189" s="187"/>
      <c r="Q189" s="187"/>
      <c r="R189" s="187"/>
      <c r="S189" s="187"/>
      <c r="T189" s="187"/>
      <c r="U189" s="187"/>
      <c r="V189" s="187"/>
      <c r="W189" s="187"/>
      <c r="X189" s="187"/>
      <c r="Y189" s="187"/>
      <c r="Z189" s="187"/>
      <c r="AA189" s="187"/>
      <c r="AB189" s="187"/>
      <c r="AC189" s="187"/>
      <c r="AD189" s="187"/>
    </row>
    <row r="190" spans="1:30">
      <c r="A190" s="187"/>
      <c r="B190" s="187"/>
      <c r="C190" s="187"/>
      <c r="D190" s="187"/>
      <c r="E190" s="187"/>
      <c r="F190" s="187"/>
      <c r="G190" s="187"/>
      <c r="H190" s="187"/>
      <c r="I190" s="187"/>
      <c r="J190" s="187"/>
      <c r="K190" s="187"/>
      <c r="L190" s="187"/>
      <c r="M190" s="187"/>
      <c r="N190" s="187"/>
      <c r="O190" s="187"/>
      <c r="P190" s="187"/>
      <c r="Q190" s="187"/>
      <c r="R190" s="187"/>
      <c r="S190" s="187"/>
      <c r="T190" s="187"/>
      <c r="U190" s="187"/>
      <c r="V190" s="187"/>
      <c r="W190" s="187"/>
      <c r="X190" s="187"/>
      <c r="Y190" s="187"/>
      <c r="Z190" s="187"/>
      <c r="AA190" s="187"/>
      <c r="AB190" s="187"/>
      <c r="AC190" s="187"/>
      <c r="AD190" s="187"/>
    </row>
    <row r="191" spans="1:30">
      <c r="A191" s="187"/>
      <c r="B191" s="187"/>
      <c r="C191" s="187"/>
      <c r="D191" s="187"/>
      <c r="E191" s="187"/>
      <c r="F191" s="187"/>
      <c r="G191" s="187"/>
      <c r="H191" s="187"/>
      <c r="I191" s="187"/>
      <c r="J191" s="187"/>
      <c r="K191" s="187"/>
      <c r="L191" s="187"/>
      <c r="M191" s="187"/>
      <c r="N191" s="187"/>
      <c r="O191" s="187"/>
      <c r="P191" s="187"/>
      <c r="Q191" s="187"/>
      <c r="R191" s="187"/>
      <c r="S191" s="187"/>
      <c r="T191" s="187"/>
      <c r="U191" s="187"/>
      <c r="V191" s="187"/>
      <c r="W191" s="187"/>
      <c r="X191" s="187"/>
      <c r="Y191" s="187"/>
      <c r="Z191" s="187"/>
      <c r="AA191" s="187"/>
      <c r="AB191" s="187"/>
      <c r="AC191" s="187"/>
      <c r="AD191" s="187"/>
    </row>
    <row r="192" spans="1:30">
      <c r="A192" s="187"/>
      <c r="B192" s="187"/>
      <c r="C192" s="187"/>
      <c r="D192" s="187"/>
      <c r="E192" s="187"/>
      <c r="F192" s="187"/>
      <c r="G192" s="187"/>
      <c r="H192" s="187"/>
      <c r="I192" s="187"/>
      <c r="J192" s="187"/>
      <c r="K192" s="187"/>
      <c r="L192" s="187"/>
      <c r="M192" s="187"/>
      <c r="N192" s="187"/>
      <c r="O192" s="187"/>
      <c r="P192" s="187"/>
      <c r="Q192" s="187"/>
      <c r="R192" s="187"/>
      <c r="S192" s="187"/>
      <c r="T192" s="187"/>
      <c r="U192" s="187"/>
      <c r="V192" s="187"/>
      <c r="W192" s="187"/>
      <c r="X192" s="187"/>
      <c r="Y192" s="187"/>
      <c r="Z192" s="187"/>
      <c r="AA192" s="187"/>
      <c r="AB192" s="187"/>
      <c r="AC192" s="187"/>
      <c r="AD192" s="187"/>
    </row>
    <row r="193" spans="1:30">
      <c r="A193" s="187"/>
      <c r="B193" s="187"/>
      <c r="C193" s="187"/>
      <c r="D193" s="187"/>
      <c r="E193" s="187"/>
      <c r="F193" s="187"/>
      <c r="G193" s="187"/>
      <c r="H193" s="187"/>
      <c r="I193" s="187"/>
      <c r="J193" s="187"/>
      <c r="K193" s="187"/>
      <c r="L193" s="187"/>
      <c r="M193" s="187"/>
      <c r="N193" s="187"/>
      <c r="O193" s="187"/>
      <c r="P193" s="187"/>
      <c r="Q193" s="187"/>
      <c r="R193" s="187"/>
      <c r="S193" s="187"/>
      <c r="T193" s="187"/>
      <c r="U193" s="187"/>
      <c r="V193" s="187"/>
      <c r="W193" s="187"/>
      <c r="X193" s="187"/>
      <c r="Y193" s="187"/>
      <c r="Z193" s="187"/>
      <c r="AA193" s="187"/>
      <c r="AB193" s="187"/>
      <c r="AC193" s="187"/>
      <c r="AD193" s="187"/>
    </row>
    <row r="194" spans="1:30">
      <c r="A194" s="187"/>
      <c r="B194" s="187"/>
      <c r="C194" s="187"/>
      <c r="D194" s="187"/>
      <c r="E194" s="187"/>
      <c r="F194" s="187"/>
      <c r="G194" s="187"/>
      <c r="H194" s="187"/>
      <c r="I194" s="187"/>
      <c r="J194" s="187"/>
      <c r="K194" s="187"/>
      <c r="L194" s="187"/>
      <c r="M194" s="187"/>
      <c r="N194" s="187"/>
      <c r="O194" s="187"/>
      <c r="P194" s="187"/>
      <c r="Q194" s="187"/>
      <c r="R194" s="187"/>
      <c r="S194" s="187"/>
      <c r="T194" s="187"/>
      <c r="U194" s="187"/>
      <c r="V194" s="187"/>
      <c r="W194" s="187"/>
      <c r="X194" s="187"/>
      <c r="Y194" s="187"/>
      <c r="Z194" s="187"/>
      <c r="AA194" s="187"/>
      <c r="AB194" s="187"/>
      <c r="AC194" s="187"/>
      <c r="AD194" s="187"/>
    </row>
    <row r="195" spans="1:30">
      <c r="A195" s="187"/>
      <c r="B195" s="187"/>
      <c r="C195" s="187"/>
      <c r="D195" s="187"/>
      <c r="E195" s="187"/>
      <c r="F195" s="187"/>
      <c r="G195" s="187"/>
      <c r="H195" s="187"/>
      <c r="I195" s="187"/>
      <c r="J195" s="187"/>
      <c r="K195" s="187"/>
      <c r="L195" s="187"/>
      <c r="M195" s="187"/>
      <c r="N195" s="187"/>
      <c r="O195" s="187"/>
      <c r="P195" s="187"/>
      <c r="Q195" s="187"/>
      <c r="R195" s="187"/>
      <c r="S195" s="187"/>
      <c r="T195" s="187"/>
      <c r="U195" s="187"/>
      <c r="V195" s="187"/>
      <c r="W195" s="187"/>
      <c r="X195" s="187"/>
      <c r="Y195" s="187"/>
      <c r="Z195" s="187"/>
      <c r="AA195" s="187"/>
      <c r="AB195" s="187"/>
      <c r="AC195" s="187"/>
      <c r="AD195" s="187"/>
    </row>
    <row r="196" spans="1:30">
      <c r="A196" s="187"/>
      <c r="B196" s="187"/>
      <c r="C196" s="187"/>
      <c r="D196" s="187"/>
      <c r="E196" s="187"/>
      <c r="F196" s="187"/>
      <c r="G196" s="187"/>
      <c r="H196" s="187"/>
      <c r="I196" s="187"/>
      <c r="J196" s="187"/>
      <c r="K196" s="187"/>
      <c r="L196" s="187"/>
      <c r="M196" s="187"/>
      <c r="N196" s="187"/>
      <c r="O196" s="187"/>
      <c r="P196" s="187"/>
      <c r="Q196" s="187"/>
      <c r="R196" s="187"/>
      <c r="S196" s="187"/>
      <c r="T196" s="187"/>
      <c r="U196" s="187"/>
      <c r="V196" s="187"/>
      <c r="W196" s="187"/>
      <c r="X196" s="187"/>
      <c r="Y196" s="187"/>
      <c r="Z196" s="187"/>
      <c r="AA196" s="187"/>
      <c r="AB196" s="187"/>
      <c r="AC196" s="187"/>
      <c r="AD196" s="187"/>
    </row>
    <row r="197" spans="1:30">
      <c r="A197" s="187"/>
      <c r="B197" s="187"/>
      <c r="C197" s="187"/>
      <c r="D197" s="187"/>
      <c r="E197" s="187"/>
      <c r="F197" s="187"/>
      <c r="G197" s="187"/>
      <c r="H197" s="187"/>
      <c r="I197" s="187"/>
      <c r="J197" s="187"/>
      <c r="K197" s="187"/>
      <c r="L197" s="187"/>
      <c r="M197" s="187"/>
      <c r="N197" s="187"/>
      <c r="O197" s="187"/>
      <c r="P197" s="187"/>
      <c r="Q197" s="187"/>
      <c r="R197" s="187"/>
      <c r="S197" s="187"/>
      <c r="T197" s="187"/>
      <c r="U197" s="187"/>
      <c r="V197" s="187"/>
      <c r="W197" s="187"/>
      <c r="X197" s="187"/>
      <c r="Y197" s="187"/>
      <c r="Z197" s="187"/>
      <c r="AA197" s="187"/>
      <c r="AB197" s="187"/>
      <c r="AC197" s="187"/>
      <c r="AD197" s="187"/>
    </row>
    <row r="198" spans="1:30">
      <c r="A198" s="187"/>
      <c r="B198" s="187"/>
      <c r="C198" s="187"/>
      <c r="D198" s="187"/>
      <c r="E198" s="187"/>
      <c r="F198" s="187"/>
      <c r="G198" s="187"/>
      <c r="H198" s="187"/>
      <c r="I198" s="187"/>
      <c r="J198" s="187"/>
      <c r="K198" s="187"/>
      <c r="L198" s="187"/>
      <c r="M198" s="187"/>
      <c r="N198" s="187"/>
      <c r="O198" s="187"/>
      <c r="P198" s="187"/>
      <c r="Q198" s="187"/>
      <c r="R198" s="187"/>
      <c r="S198" s="187"/>
      <c r="T198" s="187"/>
      <c r="U198" s="187"/>
      <c r="V198" s="187"/>
      <c r="W198" s="187"/>
      <c r="X198" s="187"/>
      <c r="Y198" s="187"/>
      <c r="Z198" s="187"/>
      <c r="AA198" s="187"/>
      <c r="AB198" s="187"/>
      <c r="AC198" s="187"/>
      <c r="AD198" s="187"/>
    </row>
    <row r="199" spans="1:30">
      <c r="A199" s="187"/>
      <c r="B199" s="187"/>
      <c r="C199" s="187"/>
      <c r="D199" s="187"/>
      <c r="E199" s="187"/>
      <c r="F199" s="187"/>
      <c r="G199" s="187"/>
      <c r="H199" s="187"/>
      <c r="I199" s="187"/>
      <c r="J199" s="187"/>
      <c r="K199" s="187"/>
      <c r="L199" s="187"/>
      <c r="M199" s="187"/>
      <c r="N199" s="187"/>
      <c r="O199" s="187"/>
      <c r="P199" s="187"/>
      <c r="Q199" s="187"/>
      <c r="R199" s="187"/>
      <c r="S199" s="187"/>
      <c r="T199" s="187"/>
      <c r="U199" s="187"/>
      <c r="V199" s="187"/>
      <c r="W199" s="187"/>
      <c r="X199" s="187"/>
      <c r="Y199" s="187"/>
      <c r="Z199" s="187"/>
      <c r="AA199" s="187"/>
      <c r="AB199" s="187"/>
      <c r="AC199" s="187"/>
      <c r="AD199" s="187"/>
    </row>
    <row r="200" spans="1:30">
      <c r="A200" s="187"/>
      <c r="B200" s="187"/>
      <c r="C200" s="187"/>
      <c r="D200" s="187"/>
      <c r="E200" s="187"/>
      <c r="F200" s="187"/>
      <c r="G200" s="187"/>
      <c r="H200" s="187"/>
      <c r="I200" s="187"/>
      <c r="J200" s="187"/>
      <c r="K200" s="187"/>
      <c r="L200" s="187"/>
      <c r="M200" s="187"/>
      <c r="N200" s="187"/>
      <c r="O200" s="187"/>
      <c r="P200" s="187"/>
      <c r="Q200" s="187"/>
      <c r="R200" s="187"/>
      <c r="S200" s="187"/>
      <c r="T200" s="187"/>
      <c r="U200" s="187"/>
      <c r="V200" s="187"/>
      <c r="W200" s="187"/>
      <c r="X200" s="187"/>
      <c r="Y200" s="187"/>
      <c r="Z200" s="187"/>
      <c r="AA200" s="187"/>
      <c r="AB200" s="187"/>
      <c r="AC200" s="187"/>
      <c r="AD200" s="187"/>
    </row>
    <row r="201" spans="1:30">
      <c r="A201" s="187"/>
      <c r="B201" s="187"/>
      <c r="C201" s="187"/>
      <c r="D201" s="187"/>
      <c r="E201" s="187"/>
      <c r="F201" s="187"/>
      <c r="G201" s="187"/>
      <c r="H201" s="187"/>
      <c r="I201" s="187"/>
      <c r="J201" s="187"/>
      <c r="K201" s="187"/>
      <c r="L201" s="187"/>
      <c r="M201" s="187"/>
      <c r="N201" s="187"/>
      <c r="O201" s="187"/>
      <c r="P201" s="187"/>
      <c r="Q201" s="187"/>
      <c r="R201" s="187"/>
      <c r="S201" s="187"/>
      <c r="T201" s="187"/>
      <c r="U201" s="187"/>
      <c r="V201" s="187"/>
      <c r="W201" s="187"/>
      <c r="X201" s="187"/>
      <c r="Y201" s="187"/>
      <c r="Z201" s="187"/>
      <c r="AA201" s="187"/>
      <c r="AB201" s="187"/>
      <c r="AC201" s="187"/>
      <c r="AD201" s="187"/>
    </row>
    <row r="202" spans="1:30">
      <c r="A202" s="187"/>
      <c r="B202" s="187"/>
      <c r="C202" s="187"/>
      <c r="D202" s="187"/>
      <c r="E202" s="187"/>
      <c r="F202" s="187"/>
      <c r="G202" s="187"/>
      <c r="H202" s="187"/>
      <c r="I202" s="187"/>
      <c r="J202" s="187"/>
      <c r="K202" s="187"/>
      <c r="L202" s="187"/>
      <c r="M202" s="187"/>
      <c r="N202" s="187"/>
      <c r="O202" s="187"/>
      <c r="P202" s="187"/>
      <c r="Q202" s="187"/>
      <c r="R202" s="187"/>
      <c r="S202" s="187"/>
      <c r="T202" s="187"/>
      <c r="U202" s="187"/>
      <c r="V202" s="187"/>
      <c r="W202" s="187"/>
      <c r="X202" s="187"/>
      <c r="Y202" s="187"/>
      <c r="Z202" s="187"/>
      <c r="AA202" s="187"/>
      <c r="AB202" s="187"/>
      <c r="AC202" s="187"/>
      <c r="AD202" s="187"/>
    </row>
    <row r="203" spans="1:30">
      <c r="A203" s="187"/>
      <c r="B203" s="187"/>
      <c r="C203" s="187"/>
      <c r="D203" s="187"/>
      <c r="E203" s="187"/>
      <c r="F203" s="187"/>
      <c r="G203" s="187"/>
      <c r="H203" s="187"/>
      <c r="I203" s="187"/>
      <c r="J203" s="187"/>
      <c r="K203" s="187"/>
      <c r="L203" s="187"/>
      <c r="M203" s="187"/>
      <c r="N203" s="187"/>
      <c r="O203" s="187"/>
      <c r="P203" s="187"/>
      <c r="Q203" s="187"/>
      <c r="R203" s="187"/>
      <c r="S203" s="187"/>
      <c r="T203" s="187"/>
      <c r="U203" s="187"/>
      <c r="V203" s="187"/>
      <c r="W203" s="187"/>
      <c r="X203" s="187"/>
      <c r="Y203" s="187"/>
      <c r="Z203" s="187"/>
      <c r="AA203" s="187"/>
      <c r="AB203" s="187"/>
      <c r="AC203" s="187"/>
      <c r="AD203" s="187"/>
    </row>
    <row r="204" spans="1:30">
      <c r="A204" s="187"/>
      <c r="B204" s="187"/>
      <c r="C204" s="187"/>
      <c r="D204" s="187"/>
      <c r="E204" s="187"/>
      <c r="F204" s="187"/>
      <c r="G204" s="187"/>
      <c r="H204" s="187"/>
      <c r="I204" s="187"/>
      <c r="J204" s="187"/>
      <c r="K204" s="187"/>
      <c r="L204" s="187"/>
      <c r="M204" s="187"/>
      <c r="N204" s="187"/>
      <c r="O204" s="187"/>
      <c r="P204" s="187"/>
      <c r="Q204" s="187"/>
      <c r="R204" s="187"/>
      <c r="S204" s="187"/>
      <c r="T204" s="187"/>
      <c r="U204" s="187"/>
      <c r="V204" s="187"/>
      <c r="W204" s="187"/>
      <c r="X204" s="187"/>
      <c r="Y204" s="187"/>
      <c r="Z204" s="187"/>
      <c r="AA204" s="187"/>
      <c r="AB204" s="187"/>
      <c r="AC204" s="187"/>
      <c r="AD204" s="187"/>
    </row>
    <row r="205" spans="1:30">
      <c r="A205" s="187"/>
      <c r="B205" s="187"/>
      <c r="C205" s="187"/>
      <c r="D205" s="187"/>
      <c r="E205" s="187"/>
      <c r="F205" s="187"/>
      <c r="G205" s="187"/>
      <c r="H205" s="187"/>
      <c r="I205" s="187"/>
      <c r="J205" s="187"/>
      <c r="K205" s="187"/>
      <c r="L205" s="187"/>
      <c r="M205" s="187"/>
      <c r="N205" s="187"/>
      <c r="O205" s="187"/>
      <c r="P205" s="187"/>
      <c r="Q205" s="187"/>
      <c r="R205" s="187"/>
      <c r="S205" s="187"/>
      <c r="T205" s="187"/>
      <c r="U205" s="187"/>
      <c r="V205" s="187"/>
      <c r="W205" s="187"/>
      <c r="X205" s="187"/>
      <c r="Y205" s="187"/>
      <c r="Z205" s="187"/>
      <c r="AA205" s="187"/>
      <c r="AB205" s="187"/>
      <c r="AC205" s="187"/>
      <c r="AD205" s="187"/>
    </row>
    <row r="206" spans="1:30">
      <c r="A206" s="187"/>
      <c r="B206" s="187"/>
      <c r="C206" s="187"/>
      <c r="D206" s="187"/>
      <c r="E206" s="187"/>
      <c r="F206" s="187"/>
      <c r="G206" s="187"/>
      <c r="H206" s="187"/>
      <c r="I206" s="187"/>
      <c r="J206" s="187"/>
      <c r="K206" s="187"/>
      <c r="L206" s="187"/>
      <c r="M206" s="187"/>
      <c r="N206" s="187"/>
      <c r="O206" s="187"/>
      <c r="P206" s="187"/>
      <c r="Q206" s="187"/>
      <c r="R206" s="187"/>
      <c r="S206" s="187"/>
      <c r="T206" s="187"/>
      <c r="U206" s="187"/>
      <c r="V206" s="187"/>
      <c r="W206" s="187"/>
      <c r="X206" s="187"/>
      <c r="Y206" s="187"/>
      <c r="Z206" s="187"/>
      <c r="AA206" s="187"/>
      <c r="AB206" s="187"/>
      <c r="AC206" s="187"/>
      <c r="AD206" s="187"/>
    </row>
    <row r="207" spans="1:30">
      <c r="A207" s="187"/>
      <c r="B207" s="187"/>
      <c r="C207" s="187"/>
      <c r="D207" s="187"/>
      <c r="E207" s="187"/>
      <c r="F207" s="187"/>
      <c r="G207" s="187"/>
      <c r="H207" s="187"/>
      <c r="I207" s="187"/>
      <c r="J207" s="187"/>
      <c r="K207" s="187"/>
      <c r="L207" s="187"/>
      <c r="M207" s="187"/>
      <c r="N207" s="187"/>
      <c r="O207" s="187"/>
      <c r="P207" s="187"/>
      <c r="Q207" s="187"/>
      <c r="R207" s="187"/>
      <c r="S207" s="187"/>
      <c r="T207" s="187"/>
      <c r="U207" s="187"/>
      <c r="V207" s="187"/>
      <c r="W207" s="187"/>
      <c r="X207" s="187"/>
      <c r="Y207" s="187"/>
      <c r="Z207" s="187"/>
      <c r="AA207" s="187"/>
      <c r="AB207" s="187"/>
      <c r="AC207" s="187"/>
      <c r="AD207" s="187"/>
    </row>
    <row r="208" spans="1:30">
      <c r="A208" s="187"/>
      <c r="B208" s="187"/>
      <c r="C208" s="187"/>
      <c r="D208" s="187"/>
      <c r="E208" s="187"/>
      <c r="F208" s="187"/>
      <c r="G208" s="187"/>
      <c r="H208" s="187"/>
      <c r="I208" s="187"/>
      <c r="J208" s="187"/>
      <c r="K208" s="187"/>
      <c r="L208" s="187"/>
      <c r="M208" s="187"/>
      <c r="N208" s="187"/>
      <c r="O208" s="187"/>
      <c r="P208" s="187"/>
      <c r="Q208" s="187"/>
      <c r="R208" s="187"/>
      <c r="S208" s="187"/>
      <c r="T208" s="187"/>
      <c r="U208" s="187"/>
      <c r="V208" s="187"/>
      <c r="W208" s="187"/>
      <c r="X208" s="187"/>
      <c r="Y208" s="187"/>
      <c r="Z208" s="187"/>
      <c r="AA208" s="187"/>
      <c r="AB208" s="187"/>
      <c r="AC208" s="187"/>
      <c r="AD208" s="187"/>
    </row>
    <row r="209" spans="1:30">
      <c r="A209" s="187"/>
      <c r="B209" s="187"/>
      <c r="C209" s="187"/>
      <c r="D209" s="187"/>
      <c r="E209" s="187"/>
      <c r="F209" s="187"/>
      <c r="G209" s="187"/>
      <c r="H209" s="187"/>
      <c r="I209" s="187"/>
      <c r="J209" s="187"/>
      <c r="K209" s="187"/>
      <c r="L209" s="187"/>
      <c r="M209" s="187"/>
      <c r="N209" s="187"/>
      <c r="O209" s="187"/>
      <c r="P209" s="187"/>
      <c r="Q209" s="187"/>
      <c r="R209" s="187"/>
      <c r="S209" s="187"/>
      <c r="T209" s="187"/>
      <c r="U209" s="187"/>
      <c r="V209" s="187"/>
      <c r="W209" s="187"/>
      <c r="X209" s="187"/>
      <c r="Y209" s="187"/>
      <c r="Z209" s="187"/>
      <c r="AA209" s="187"/>
      <c r="AB209" s="187"/>
      <c r="AC209" s="187"/>
      <c r="AD209" s="187"/>
    </row>
    <row r="210" spans="1:30">
      <c r="A210" s="187"/>
      <c r="B210" s="187"/>
      <c r="C210" s="187"/>
      <c r="D210" s="187"/>
      <c r="E210" s="187"/>
      <c r="F210" s="187"/>
      <c r="G210" s="187"/>
      <c r="H210" s="187"/>
      <c r="I210" s="187"/>
      <c r="J210" s="187"/>
      <c r="K210" s="187"/>
      <c r="L210" s="187"/>
      <c r="M210" s="187"/>
      <c r="N210" s="187"/>
      <c r="O210" s="187"/>
      <c r="P210" s="187"/>
      <c r="Q210" s="187"/>
      <c r="R210" s="187"/>
      <c r="S210" s="187"/>
      <c r="T210" s="187"/>
      <c r="U210" s="187"/>
      <c r="V210" s="187"/>
      <c r="W210" s="187"/>
      <c r="X210" s="187"/>
      <c r="Y210" s="187"/>
      <c r="Z210" s="187"/>
      <c r="AA210" s="187"/>
      <c r="AB210" s="187"/>
      <c r="AC210" s="187"/>
      <c r="AD210" s="187"/>
    </row>
    <row r="211" spans="1:30">
      <c r="A211" s="187"/>
      <c r="B211" s="187"/>
      <c r="C211" s="187"/>
      <c r="D211" s="187"/>
      <c r="E211" s="187"/>
      <c r="F211" s="187"/>
      <c r="G211" s="187"/>
      <c r="H211" s="187"/>
      <c r="I211" s="187"/>
      <c r="J211" s="187"/>
      <c r="K211" s="187"/>
      <c r="L211" s="187"/>
      <c r="M211" s="187"/>
      <c r="N211" s="187"/>
      <c r="O211" s="187"/>
      <c r="P211" s="187"/>
      <c r="Q211" s="187"/>
      <c r="R211" s="187"/>
      <c r="S211" s="187"/>
      <c r="T211" s="187"/>
      <c r="U211" s="187"/>
      <c r="V211" s="187"/>
      <c r="W211" s="187"/>
      <c r="X211" s="187"/>
      <c r="Y211" s="187"/>
      <c r="Z211" s="187"/>
      <c r="AA211" s="187"/>
      <c r="AB211" s="187"/>
      <c r="AC211" s="187"/>
      <c r="AD211" s="187"/>
    </row>
    <row r="212" spans="1:30">
      <c r="A212" s="187"/>
      <c r="B212" s="187"/>
      <c r="C212" s="187"/>
      <c r="D212" s="187"/>
      <c r="E212" s="187"/>
      <c r="F212" s="187"/>
      <c r="G212" s="187"/>
      <c r="H212" s="187"/>
      <c r="I212" s="187"/>
      <c r="J212" s="187"/>
      <c r="K212" s="187"/>
      <c r="L212" s="187"/>
      <c r="M212" s="187"/>
      <c r="N212" s="187"/>
      <c r="O212" s="187"/>
      <c r="P212" s="187"/>
      <c r="Q212" s="187"/>
      <c r="R212" s="187"/>
      <c r="S212" s="187"/>
      <c r="T212" s="187"/>
      <c r="U212" s="187"/>
      <c r="V212" s="187"/>
      <c r="W212" s="187"/>
      <c r="X212" s="187"/>
      <c r="Y212" s="187"/>
      <c r="Z212" s="187"/>
      <c r="AA212" s="187"/>
      <c r="AB212" s="187"/>
      <c r="AC212" s="187"/>
      <c r="AD212" s="187"/>
    </row>
    <row r="213" spans="1:30">
      <c r="A213" s="187"/>
      <c r="B213" s="187"/>
      <c r="C213" s="187"/>
      <c r="D213" s="187"/>
      <c r="E213" s="187"/>
      <c r="F213" s="187"/>
      <c r="G213" s="187"/>
      <c r="H213" s="187"/>
      <c r="I213" s="187"/>
      <c r="J213" s="187"/>
      <c r="K213" s="187"/>
      <c r="L213" s="187"/>
      <c r="M213" s="187"/>
      <c r="N213" s="187"/>
      <c r="O213" s="187"/>
      <c r="P213" s="187"/>
      <c r="Q213" s="187"/>
      <c r="R213" s="187"/>
      <c r="S213" s="187"/>
      <c r="T213" s="187"/>
      <c r="U213" s="187"/>
      <c r="V213" s="187"/>
      <c r="W213" s="187"/>
      <c r="X213" s="187"/>
      <c r="Y213" s="187"/>
      <c r="Z213" s="187"/>
      <c r="AA213" s="187"/>
      <c r="AB213" s="187"/>
      <c r="AC213" s="187"/>
      <c r="AD213" s="187"/>
    </row>
    <row r="214" spans="1:30">
      <c r="A214" s="187"/>
      <c r="B214" s="187"/>
      <c r="C214" s="187"/>
      <c r="D214" s="187"/>
      <c r="E214" s="187"/>
      <c r="F214" s="187"/>
      <c r="G214" s="187"/>
      <c r="H214" s="187"/>
      <c r="I214" s="187"/>
      <c r="J214" s="187"/>
      <c r="K214" s="187"/>
      <c r="L214" s="187"/>
      <c r="M214" s="187"/>
      <c r="N214" s="187"/>
      <c r="O214" s="187"/>
      <c r="P214" s="187"/>
      <c r="Q214" s="187"/>
      <c r="R214" s="187"/>
      <c r="S214" s="187"/>
      <c r="T214" s="187"/>
      <c r="U214" s="187"/>
      <c r="V214" s="187"/>
      <c r="W214" s="187"/>
      <c r="X214" s="187"/>
      <c r="Y214" s="187"/>
      <c r="Z214" s="187"/>
      <c r="AA214" s="187"/>
      <c r="AB214" s="187"/>
      <c r="AC214" s="187"/>
      <c r="AD214" s="187"/>
    </row>
    <row r="215" spans="1:30">
      <c r="A215" s="187"/>
      <c r="B215" s="187"/>
      <c r="C215" s="187"/>
      <c r="D215" s="187"/>
      <c r="E215" s="187"/>
      <c r="F215" s="187"/>
      <c r="G215" s="187"/>
      <c r="H215" s="187"/>
      <c r="I215" s="187"/>
      <c r="J215" s="187"/>
      <c r="K215" s="187"/>
      <c r="L215" s="187"/>
      <c r="M215" s="187"/>
      <c r="N215" s="187"/>
      <c r="O215" s="187"/>
      <c r="P215" s="187"/>
      <c r="Q215" s="187"/>
      <c r="R215" s="187"/>
      <c r="S215" s="187"/>
      <c r="T215" s="187"/>
      <c r="U215" s="187"/>
      <c r="V215" s="187"/>
      <c r="W215" s="187"/>
      <c r="X215" s="187"/>
      <c r="Y215" s="187"/>
      <c r="Z215" s="187"/>
      <c r="AA215" s="187"/>
      <c r="AB215" s="187"/>
      <c r="AC215" s="187"/>
      <c r="AD215" s="187"/>
    </row>
    <row r="216" spans="1:30">
      <c r="A216" s="187"/>
      <c r="B216" s="187"/>
      <c r="C216" s="187"/>
      <c r="D216" s="187"/>
      <c r="E216" s="187"/>
      <c r="F216" s="187"/>
      <c r="G216" s="187"/>
      <c r="H216" s="187"/>
      <c r="I216" s="187"/>
      <c r="J216" s="187"/>
      <c r="K216" s="187"/>
      <c r="L216" s="187"/>
      <c r="M216" s="187"/>
      <c r="N216" s="187"/>
      <c r="O216" s="187"/>
      <c r="P216" s="187"/>
      <c r="Q216" s="187"/>
      <c r="R216" s="187"/>
      <c r="S216" s="187"/>
      <c r="T216" s="187"/>
      <c r="U216" s="187"/>
      <c r="V216" s="187"/>
      <c r="W216" s="187"/>
      <c r="X216" s="187"/>
      <c r="Y216" s="187"/>
      <c r="Z216" s="187"/>
      <c r="AA216" s="187"/>
      <c r="AB216" s="187"/>
      <c r="AC216" s="187"/>
      <c r="AD216" s="187"/>
    </row>
    <row r="217" spans="1:30">
      <c r="A217" s="187"/>
      <c r="B217" s="187"/>
      <c r="C217" s="187"/>
      <c r="D217" s="187"/>
      <c r="E217" s="187"/>
      <c r="F217" s="187"/>
      <c r="G217" s="187"/>
      <c r="H217" s="187"/>
      <c r="I217" s="187"/>
      <c r="J217" s="187"/>
      <c r="K217" s="187"/>
      <c r="L217" s="187"/>
      <c r="M217" s="187"/>
      <c r="N217" s="187"/>
      <c r="O217" s="187"/>
      <c r="P217" s="187"/>
      <c r="Q217" s="187"/>
      <c r="R217" s="187"/>
      <c r="S217" s="187"/>
      <c r="T217" s="187"/>
      <c r="U217" s="187"/>
      <c r="V217" s="187"/>
      <c r="W217" s="187"/>
      <c r="X217" s="187"/>
      <c r="Y217" s="187"/>
      <c r="Z217" s="187"/>
      <c r="AA217" s="187"/>
      <c r="AB217" s="187"/>
      <c r="AC217" s="187"/>
      <c r="AD217" s="187"/>
    </row>
    <row r="218" spans="1:30">
      <c r="A218" s="187"/>
      <c r="B218" s="187"/>
      <c r="C218" s="187"/>
      <c r="D218" s="187"/>
      <c r="E218" s="187"/>
      <c r="F218" s="187"/>
      <c r="G218" s="187"/>
      <c r="H218" s="187"/>
      <c r="I218" s="187"/>
      <c r="J218" s="187"/>
      <c r="K218" s="187"/>
      <c r="L218" s="187"/>
      <c r="M218" s="187"/>
      <c r="N218" s="187"/>
      <c r="O218" s="187"/>
      <c r="P218" s="187"/>
      <c r="Q218" s="187"/>
      <c r="R218" s="187"/>
      <c r="S218" s="187"/>
      <c r="T218" s="187"/>
      <c r="U218" s="187"/>
      <c r="V218" s="187"/>
      <c r="W218" s="187"/>
      <c r="X218" s="187"/>
      <c r="Y218" s="187"/>
      <c r="Z218" s="187"/>
      <c r="AA218" s="187"/>
      <c r="AB218" s="187"/>
      <c r="AC218" s="187"/>
      <c r="AD218" s="187"/>
    </row>
    <row r="219" spans="1:30">
      <c r="A219" s="187"/>
      <c r="B219" s="187"/>
      <c r="C219" s="187"/>
      <c r="D219" s="187"/>
      <c r="E219" s="187"/>
      <c r="F219" s="187"/>
      <c r="G219" s="187"/>
      <c r="H219" s="187"/>
      <c r="I219" s="187"/>
      <c r="J219" s="187"/>
      <c r="K219" s="187"/>
      <c r="L219" s="187"/>
      <c r="M219" s="187"/>
      <c r="N219" s="187"/>
      <c r="O219" s="187"/>
      <c r="P219" s="187"/>
      <c r="Q219" s="187"/>
      <c r="R219" s="187"/>
      <c r="S219" s="187"/>
      <c r="T219" s="187"/>
      <c r="U219" s="187"/>
      <c r="V219" s="187"/>
      <c r="W219" s="187"/>
      <c r="X219" s="187"/>
      <c r="Y219" s="187"/>
      <c r="Z219" s="187"/>
      <c r="AA219" s="187"/>
      <c r="AB219" s="187"/>
      <c r="AC219" s="187"/>
      <c r="AD219" s="187"/>
    </row>
    <row r="220" spans="1:30">
      <c r="A220" s="187"/>
      <c r="B220" s="187"/>
      <c r="C220" s="187"/>
      <c r="D220" s="187"/>
      <c r="E220" s="187"/>
      <c r="F220" s="187"/>
      <c r="G220" s="187"/>
      <c r="H220" s="187"/>
      <c r="I220" s="187"/>
      <c r="J220" s="187"/>
      <c r="K220" s="187"/>
      <c r="L220" s="187"/>
      <c r="M220" s="187"/>
      <c r="N220" s="187"/>
      <c r="O220" s="187"/>
      <c r="P220" s="187"/>
      <c r="Q220" s="187"/>
      <c r="R220" s="187"/>
      <c r="S220" s="187"/>
      <c r="T220" s="187"/>
      <c r="U220" s="187"/>
      <c r="V220" s="187"/>
      <c r="W220" s="187"/>
      <c r="X220" s="187"/>
      <c r="Y220" s="187"/>
      <c r="Z220" s="187"/>
      <c r="AA220" s="187"/>
      <c r="AB220" s="187"/>
      <c r="AC220" s="187"/>
      <c r="AD220" s="187"/>
    </row>
    <row r="221" spans="1:30">
      <c r="A221" s="187"/>
      <c r="B221" s="187"/>
      <c r="C221" s="187"/>
      <c r="D221" s="187"/>
      <c r="E221" s="187"/>
      <c r="F221" s="187"/>
      <c r="G221" s="187"/>
      <c r="H221" s="187"/>
      <c r="I221" s="187"/>
      <c r="J221" s="187"/>
      <c r="K221" s="187"/>
      <c r="L221" s="187"/>
      <c r="M221" s="187"/>
      <c r="N221" s="187"/>
      <c r="O221" s="187"/>
      <c r="P221" s="187"/>
      <c r="Q221" s="187"/>
      <c r="R221" s="187"/>
      <c r="S221" s="187"/>
      <c r="T221" s="187"/>
      <c r="U221" s="187"/>
      <c r="V221" s="187"/>
      <c r="W221" s="187"/>
      <c r="X221" s="187"/>
      <c r="Y221" s="187"/>
      <c r="Z221" s="187"/>
      <c r="AA221" s="187"/>
      <c r="AB221" s="187"/>
      <c r="AC221" s="187"/>
      <c r="AD221" s="187"/>
    </row>
    <row r="222" spans="1:30">
      <c r="A222" s="187"/>
      <c r="B222" s="187"/>
      <c r="C222" s="187"/>
      <c r="D222" s="187"/>
      <c r="E222" s="187"/>
      <c r="F222" s="187"/>
      <c r="G222" s="187"/>
      <c r="H222" s="187"/>
      <c r="I222" s="187"/>
      <c r="J222" s="187"/>
      <c r="K222" s="187"/>
      <c r="L222" s="187"/>
      <c r="M222" s="187"/>
      <c r="N222" s="187"/>
      <c r="O222" s="187"/>
      <c r="P222" s="187"/>
      <c r="Q222" s="187"/>
      <c r="R222" s="187"/>
      <c r="S222" s="187"/>
      <c r="T222" s="187"/>
      <c r="U222" s="187"/>
      <c r="V222" s="187"/>
      <c r="W222" s="187"/>
      <c r="X222" s="187"/>
      <c r="Y222" s="187"/>
      <c r="Z222" s="187"/>
      <c r="AA222" s="187"/>
      <c r="AB222" s="187"/>
      <c r="AC222" s="187"/>
      <c r="AD222" s="187"/>
    </row>
    <row r="223" spans="1:30">
      <c r="A223" s="187"/>
      <c r="B223" s="187"/>
      <c r="C223" s="187"/>
      <c r="D223" s="187"/>
      <c r="E223" s="187"/>
      <c r="F223" s="187"/>
      <c r="G223" s="187"/>
      <c r="H223" s="187"/>
      <c r="I223" s="187"/>
      <c r="J223" s="187"/>
      <c r="K223" s="187"/>
      <c r="L223" s="187"/>
      <c r="M223" s="187"/>
      <c r="N223" s="187"/>
      <c r="O223" s="187"/>
      <c r="P223" s="187"/>
      <c r="Q223" s="187"/>
      <c r="R223" s="187"/>
      <c r="S223" s="187"/>
      <c r="T223" s="187"/>
      <c r="U223" s="187"/>
      <c r="V223" s="187"/>
      <c r="W223" s="187"/>
      <c r="X223" s="187"/>
      <c r="Y223" s="187"/>
      <c r="Z223" s="187"/>
      <c r="AA223" s="187"/>
      <c r="AB223" s="187"/>
      <c r="AC223" s="187"/>
      <c r="AD223" s="187"/>
    </row>
    <row r="224" spans="1:30">
      <c r="A224" s="187"/>
      <c r="B224" s="187"/>
      <c r="C224" s="187"/>
      <c r="D224" s="187"/>
      <c r="E224" s="187"/>
      <c r="F224" s="187"/>
      <c r="G224" s="187"/>
      <c r="H224" s="187"/>
      <c r="I224" s="187"/>
      <c r="J224" s="187"/>
      <c r="K224" s="187"/>
      <c r="L224" s="187"/>
      <c r="M224" s="187"/>
      <c r="N224" s="187"/>
      <c r="O224" s="187"/>
      <c r="P224" s="187"/>
      <c r="Q224" s="187"/>
      <c r="R224" s="187"/>
      <c r="S224" s="187"/>
      <c r="T224" s="187"/>
      <c r="U224" s="187"/>
      <c r="V224" s="187"/>
      <c r="W224" s="187"/>
      <c r="X224" s="187"/>
      <c r="Y224" s="187"/>
      <c r="Z224" s="187"/>
      <c r="AA224" s="187"/>
      <c r="AB224" s="187"/>
      <c r="AC224" s="187"/>
      <c r="AD224" s="187"/>
    </row>
    <row r="225" spans="1:30">
      <c r="A225" s="187"/>
      <c r="B225" s="187"/>
      <c r="C225" s="187"/>
      <c r="D225" s="187"/>
      <c r="E225" s="187"/>
      <c r="F225" s="187"/>
      <c r="G225" s="187"/>
      <c r="H225" s="187"/>
      <c r="I225" s="187"/>
      <c r="J225" s="187"/>
      <c r="K225" s="187"/>
      <c r="L225" s="187"/>
      <c r="M225" s="187"/>
      <c r="N225" s="187"/>
      <c r="O225" s="187"/>
      <c r="P225" s="187"/>
      <c r="Q225" s="187"/>
      <c r="R225" s="187"/>
      <c r="S225" s="187"/>
      <c r="T225" s="187"/>
      <c r="U225" s="187"/>
      <c r="V225" s="187"/>
      <c r="W225" s="187"/>
      <c r="X225" s="187"/>
      <c r="Y225" s="187"/>
      <c r="Z225" s="187"/>
      <c r="AA225" s="187"/>
      <c r="AB225" s="187"/>
      <c r="AC225" s="187"/>
      <c r="AD225" s="187"/>
    </row>
    <row r="226" spans="1:30">
      <c r="A226" s="187"/>
      <c r="B226" s="187"/>
      <c r="C226" s="187"/>
      <c r="D226" s="187"/>
      <c r="E226" s="187"/>
      <c r="F226" s="187"/>
      <c r="G226" s="187"/>
      <c r="H226" s="187"/>
      <c r="I226" s="187"/>
      <c r="J226" s="187"/>
      <c r="K226" s="187"/>
      <c r="L226" s="187"/>
      <c r="M226" s="187"/>
      <c r="N226" s="187"/>
      <c r="O226" s="187"/>
      <c r="P226" s="187"/>
      <c r="Q226" s="187"/>
      <c r="R226" s="187"/>
      <c r="S226" s="187"/>
      <c r="T226" s="187"/>
      <c r="U226" s="187"/>
      <c r="V226" s="187"/>
      <c r="W226" s="187"/>
      <c r="X226" s="187"/>
      <c r="Y226" s="187"/>
      <c r="Z226" s="187"/>
      <c r="AA226" s="187"/>
      <c r="AB226" s="187"/>
      <c r="AC226" s="187"/>
      <c r="AD226" s="187"/>
    </row>
    <row r="227" spans="1:30">
      <c r="A227" s="187"/>
      <c r="B227" s="187"/>
      <c r="C227" s="187"/>
      <c r="D227" s="187"/>
      <c r="E227" s="187"/>
      <c r="F227" s="187"/>
      <c r="G227" s="187"/>
      <c r="H227" s="187"/>
      <c r="I227" s="187"/>
      <c r="J227" s="187"/>
      <c r="K227" s="187"/>
      <c r="L227" s="187"/>
      <c r="M227" s="187"/>
      <c r="N227" s="187"/>
      <c r="O227" s="187"/>
      <c r="P227" s="187"/>
      <c r="Q227" s="187"/>
      <c r="R227" s="187"/>
      <c r="S227" s="187"/>
      <c r="T227" s="187"/>
      <c r="U227" s="187"/>
      <c r="V227" s="187"/>
      <c r="W227" s="187"/>
      <c r="X227" s="187"/>
      <c r="Y227" s="187"/>
      <c r="Z227" s="187"/>
      <c r="AA227" s="187"/>
      <c r="AB227" s="187"/>
      <c r="AC227" s="187"/>
      <c r="AD227" s="187"/>
    </row>
    <row r="228" spans="1:30">
      <c r="A228" s="187"/>
      <c r="B228" s="187"/>
      <c r="C228" s="187"/>
      <c r="D228" s="187"/>
      <c r="E228" s="187"/>
      <c r="F228" s="187"/>
      <c r="G228" s="187"/>
      <c r="H228" s="187"/>
      <c r="I228" s="187"/>
      <c r="J228" s="187"/>
      <c r="K228" s="187"/>
      <c r="L228" s="187"/>
      <c r="M228" s="187"/>
      <c r="N228" s="187"/>
      <c r="O228" s="187"/>
      <c r="P228" s="187"/>
      <c r="Q228" s="187"/>
      <c r="R228" s="187"/>
      <c r="S228" s="187"/>
      <c r="T228" s="187"/>
      <c r="U228" s="187"/>
      <c r="V228" s="187"/>
      <c r="W228" s="187"/>
      <c r="X228" s="187"/>
      <c r="Y228" s="187"/>
      <c r="Z228" s="187"/>
      <c r="AA228" s="187"/>
      <c r="AB228" s="187"/>
      <c r="AC228" s="187"/>
      <c r="AD228" s="187"/>
    </row>
    <row r="229" spans="1:30">
      <c r="A229" s="187"/>
      <c r="B229" s="187"/>
      <c r="C229" s="187"/>
      <c r="D229" s="187"/>
      <c r="E229" s="187"/>
      <c r="F229" s="187"/>
      <c r="G229" s="187"/>
      <c r="H229" s="187"/>
      <c r="I229" s="187"/>
      <c r="J229" s="187"/>
      <c r="K229" s="187"/>
      <c r="L229" s="187"/>
      <c r="M229" s="187"/>
      <c r="N229" s="187"/>
      <c r="O229" s="187"/>
      <c r="P229" s="187"/>
      <c r="Q229" s="187"/>
      <c r="R229" s="187"/>
      <c r="S229" s="187"/>
      <c r="T229" s="187"/>
      <c r="U229" s="187"/>
      <c r="V229" s="187"/>
      <c r="W229" s="187"/>
      <c r="X229" s="187"/>
      <c r="Y229" s="187"/>
      <c r="Z229" s="187"/>
      <c r="AA229" s="187"/>
      <c r="AB229" s="187"/>
      <c r="AC229" s="187"/>
      <c r="AD229" s="187"/>
    </row>
    <row r="230" spans="1:30">
      <c r="A230" s="187"/>
      <c r="B230" s="187"/>
      <c r="C230" s="187"/>
      <c r="D230" s="187"/>
      <c r="E230" s="187"/>
      <c r="F230" s="187"/>
      <c r="G230" s="187"/>
      <c r="H230" s="187"/>
      <c r="I230" s="187"/>
      <c r="J230" s="187"/>
      <c r="K230" s="187"/>
      <c r="L230" s="187"/>
      <c r="M230" s="187"/>
      <c r="N230" s="187"/>
      <c r="O230" s="187"/>
      <c r="P230" s="187"/>
      <c r="Q230" s="187"/>
      <c r="R230" s="187"/>
      <c r="S230" s="187"/>
      <c r="T230" s="187"/>
      <c r="U230" s="187"/>
      <c r="V230" s="187"/>
      <c r="W230" s="187"/>
      <c r="X230" s="187"/>
      <c r="Y230" s="187"/>
      <c r="Z230" s="187"/>
      <c r="AA230" s="187"/>
      <c r="AB230" s="187"/>
      <c r="AC230" s="187"/>
      <c r="AD230" s="187"/>
    </row>
    <row r="231" spans="1:30">
      <c r="A231" s="187"/>
      <c r="B231" s="187"/>
      <c r="C231" s="187"/>
      <c r="D231" s="187"/>
      <c r="E231" s="187"/>
      <c r="F231" s="187"/>
      <c r="G231" s="187"/>
      <c r="H231" s="187"/>
      <c r="I231" s="187"/>
      <c r="J231" s="187"/>
      <c r="K231" s="187"/>
      <c r="L231" s="187"/>
      <c r="M231" s="187"/>
      <c r="N231" s="187"/>
      <c r="O231" s="187"/>
      <c r="P231" s="187"/>
      <c r="Q231" s="187"/>
      <c r="R231" s="187"/>
      <c r="S231" s="187"/>
      <c r="T231" s="187"/>
      <c r="U231" s="187"/>
      <c r="V231" s="187"/>
      <c r="W231" s="187"/>
      <c r="X231" s="187"/>
      <c r="Y231" s="187"/>
      <c r="Z231" s="187"/>
      <c r="AA231" s="187"/>
      <c r="AB231" s="187"/>
      <c r="AC231" s="187"/>
      <c r="AD231" s="187"/>
    </row>
    <row r="232" spans="1:30">
      <c r="A232" s="187"/>
      <c r="B232" s="187"/>
      <c r="C232" s="187"/>
      <c r="D232" s="187"/>
      <c r="E232" s="187"/>
      <c r="F232" s="187"/>
      <c r="G232" s="187"/>
      <c r="H232" s="187"/>
      <c r="I232" s="187"/>
      <c r="J232" s="187"/>
      <c r="K232" s="187"/>
      <c r="L232" s="187"/>
      <c r="M232" s="187"/>
      <c r="N232" s="187"/>
      <c r="O232" s="187"/>
      <c r="P232" s="187"/>
      <c r="Q232" s="187"/>
      <c r="R232" s="187"/>
      <c r="S232" s="187"/>
      <c r="T232" s="187"/>
      <c r="U232" s="187"/>
      <c r="V232" s="187"/>
      <c r="W232" s="187"/>
      <c r="X232" s="187"/>
      <c r="Y232" s="187"/>
      <c r="Z232" s="187"/>
      <c r="AA232" s="187"/>
      <c r="AB232" s="187"/>
      <c r="AC232" s="187"/>
      <c r="AD232" s="187"/>
    </row>
    <row r="233" spans="1:30">
      <c r="A233" s="187"/>
      <c r="B233" s="187"/>
      <c r="C233" s="187"/>
      <c r="D233" s="187"/>
      <c r="E233" s="187"/>
      <c r="F233" s="187"/>
      <c r="G233" s="187"/>
      <c r="H233" s="187"/>
      <c r="I233" s="187"/>
      <c r="J233" s="187"/>
      <c r="K233" s="187"/>
      <c r="L233" s="187"/>
      <c r="M233" s="187"/>
      <c r="N233" s="187"/>
      <c r="O233" s="187"/>
      <c r="P233" s="187"/>
      <c r="Q233" s="187"/>
      <c r="R233" s="187"/>
      <c r="S233" s="187"/>
      <c r="T233" s="187"/>
      <c r="U233" s="187"/>
      <c r="V233" s="187"/>
      <c r="W233" s="187"/>
      <c r="X233" s="187"/>
      <c r="Y233" s="187"/>
      <c r="Z233" s="187"/>
      <c r="AA233" s="187"/>
      <c r="AB233" s="187"/>
      <c r="AC233" s="187"/>
      <c r="AD233" s="187"/>
    </row>
    <row r="234" spans="1:30">
      <c r="A234" s="187"/>
      <c r="B234" s="187"/>
      <c r="C234" s="187"/>
      <c r="D234" s="187"/>
      <c r="E234" s="187"/>
      <c r="F234" s="187"/>
      <c r="G234" s="187"/>
      <c r="H234" s="187"/>
      <c r="I234" s="187"/>
      <c r="J234" s="187"/>
      <c r="K234" s="187"/>
      <c r="L234" s="187"/>
      <c r="M234" s="187"/>
      <c r="N234" s="187"/>
      <c r="O234" s="187"/>
      <c r="P234" s="187"/>
      <c r="Q234" s="187"/>
      <c r="R234" s="187"/>
      <c r="S234" s="187"/>
      <c r="T234" s="187"/>
      <c r="U234" s="187"/>
      <c r="V234" s="187"/>
      <c r="W234" s="187"/>
      <c r="X234" s="187"/>
      <c r="Y234" s="187"/>
      <c r="Z234" s="187"/>
      <c r="AA234" s="187"/>
      <c r="AB234" s="187"/>
      <c r="AC234" s="187"/>
      <c r="AD234" s="187"/>
    </row>
    <row r="235" spans="1:30">
      <c r="A235" s="187"/>
      <c r="B235" s="187"/>
      <c r="C235" s="187"/>
      <c r="D235" s="187"/>
      <c r="E235" s="187"/>
      <c r="F235" s="187"/>
      <c r="G235" s="187"/>
      <c r="H235" s="187"/>
      <c r="I235" s="187"/>
      <c r="J235" s="187"/>
      <c r="K235" s="187"/>
      <c r="L235" s="187"/>
      <c r="M235" s="187"/>
      <c r="N235" s="187"/>
      <c r="O235" s="187"/>
      <c r="P235" s="187"/>
      <c r="Q235" s="187"/>
      <c r="R235" s="187"/>
      <c r="S235" s="187"/>
      <c r="T235" s="187"/>
      <c r="U235" s="187"/>
      <c r="V235" s="187"/>
      <c r="W235" s="187"/>
      <c r="X235" s="187"/>
      <c r="Y235" s="187"/>
      <c r="Z235" s="187"/>
      <c r="AA235" s="187"/>
      <c r="AB235" s="187"/>
      <c r="AC235" s="187"/>
      <c r="AD235" s="187"/>
    </row>
    <row r="236" spans="1:30">
      <c r="A236" s="187"/>
      <c r="B236" s="187"/>
      <c r="C236" s="187"/>
      <c r="D236" s="187"/>
      <c r="E236" s="187"/>
      <c r="F236" s="187"/>
      <c r="G236" s="187"/>
      <c r="H236" s="187"/>
      <c r="I236" s="187"/>
      <c r="J236" s="187"/>
      <c r="K236" s="187"/>
      <c r="L236" s="187"/>
      <c r="M236" s="187"/>
      <c r="N236" s="187"/>
      <c r="O236" s="187"/>
      <c r="P236" s="187"/>
      <c r="Q236" s="187"/>
      <c r="R236" s="187"/>
      <c r="S236" s="187"/>
      <c r="T236" s="187"/>
      <c r="U236" s="187"/>
      <c r="V236" s="187"/>
      <c r="W236" s="187"/>
      <c r="X236" s="187"/>
      <c r="Y236" s="187"/>
      <c r="Z236" s="187"/>
      <c r="AA236" s="187"/>
      <c r="AB236" s="187"/>
      <c r="AC236" s="187"/>
      <c r="AD236" s="187"/>
    </row>
    <row r="237" spans="1:30">
      <c r="A237" s="187"/>
      <c r="B237" s="187"/>
      <c r="C237" s="187"/>
      <c r="D237" s="187"/>
      <c r="E237" s="187"/>
      <c r="F237" s="187"/>
      <c r="G237" s="187"/>
      <c r="H237" s="187"/>
      <c r="I237" s="187"/>
      <c r="J237" s="187"/>
      <c r="K237" s="187"/>
      <c r="L237" s="187"/>
      <c r="M237" s="187"/>
      <c r="N237" s="187"/>
      <c r="O237" s="187"/>
      <c r="P237" s="187"/>
      <c r="Q237" s="187"/>
      <c r="R237" s="187"/>
      <c r="S237" s="187"/>
      <c r="T237" s="187"/>
      <c r="U237" s="187"/>
      <c r="V237" s="187"/>
      <c r="W237" s="187"/>
      <c r="X237" s="187"/>
      <c r="Y237" s="187"/>
      <c r="Z237" s="187"/>
      <c r="AA237" s="187"/>
      <c r="AB237" s="187"/>
      <c r="AC237" s="187"/>
      <c r="AD237" s="187"/>
    </row>
    <row r="238" spans="1:30">
      <c r="A238" s="187"/>
      <c r="B238" s="187"/>
      <c r="C238" s="187"/>
      <c r="D238" s="187"/>
      <c r="E238" s="187"/>
      <c r="F238" s="187"/>
      <c r="G238" s="187"/>
      <c r="H238" s="187"/>
      <c r="I238" s="187"/>
      <c r="J238" s="187"/>
      <c r="K238" s="187"/>
      <c r="L238" s="187"/>
      <c r="M238" s="187"/>
      <c r="N238" s="187"/>
      <c r="O238" s="187"/>
      <c r="P238" s="187"/>
      <c r="Q238" s="187"/>
      <c r="R238" s="187"/>
      <c r="S238" s="187"/>
      <c r="T238" s="187"/>
      <c r="U238" s="187"/>
      <c r="V238" s="187"/>
      <c r="W238" s="187"/>
      <c r="X238" s="187"/>
      <c r="Y238" s="187"/>
      <c r="Z238" s="187"/>
      <c r="AA238" s="187"/>
      <c r="AB238" s="187"/>
      <c r="AC238" s="187"/>
      <c r="AD238" s="187"/>
    </row>
    <row r="239" spans="1:30">
      <c r="A239" s="187"/>
      <c r="B239" s="187"/>
      <c r="C239" s="187"/>
      <c r="D239" s="187"/>
      <c r="E239" s="187"/>
      <c r="F239" s="187"/>
      <c r="G239" s="187"/>
      <c r="H239" s="187"/>
      <c r="I239" s="187"/>
      <c r="J239" s="187"/>
      <c r="K239" s="187"/>
      <c r="L239" s="187"/>
      <c r="M239" s="187"/>
      <c r="N239" s="187"/>
      <c r="O239" s="187"/>
      <c r="P239" s="187"/>
      <c r="Q239" s="187"/>
      <c r="R239" s="187"/>
      <c r="S239" s="187"/>
      <c r="T239" s="187"/>
      <c r="U239" s="187"/>
      <c r="V239" s="187"/>
      <c r="W239" s="187"/>
      <c r="X239" s="187"/>
      <c r="Y239" s="187"/>
      <c r="Z239" s="187"/>
      <c r="AA239" s="187"/>
      <c r="AB239" s="187"/>
      <c r="AC239" s="187"/>
      <c r="AD239" s="187"/>
    </row>
    <row r="240" spans="1:30">
      <c r="A240" s="187"/>
      <c r="B240" s="187"/>
      <c r="C240" s="187"/>
      <c r="D240" s="187"/>
      <c r="E240" s="187"/>
      <c r="F240" s="187"/>
      <c r="G240" s="187"/>
      <c r="H240" s="187"/>
      <c r="I240" s="187"/>
      <c r="J240" s="187"/>
      <c r="K240" s="187"/>
      <c r="L240" s="187"/>
      <c r="M240" s="187"/>
      <c r="N240" s="187"/>
      <c r="O240" s="187"/>
      <c r="P240" s="187"/>
      <c r="Q240" s="187"/>
      <c r="R240" s="187"/>
      <c r="S240" s="187"/>
      <c r="T240" s="187"/>
      <c r="U240" s="187"/>
      <c r="V240" s="187"/>
      <c r="W240" s="187"/>
      <c r="X240" s="187"/>
      <c r="Y240" s="187"/>
      <c r="Z240" s="187"/>
      <c r="AA240" s="187"/>
      <c r="AB240" s="187"/>
      <c r="AC240" s="187"/>
      <c r="AD240" s="187"/>
    </row>
    <row r="241" spans="1:30">
      <c r="A241" s="187"/>
      <c r="B241" s="187"/>
      <c r="C241" s="187"/>
      <c r="D241" s="187"/>
      <c r="E241" s="187"/>
      <c r="F241" s="187"/>
      <c r="G241" s="187"/>
      <c r="H241" s="187"/>
      <c r="I241" s="187"/>
      <c r="J241" s="187"/>
      <c r="K241" s="187"/>
      <c r="L241" s="187"/>
      <c r="M241" s="187"/>
      <c r="N241" s="187"/>
      <c r="O241" s="187"/>
      <c r="P241" s="187"/>
      <c r="Q241" s="187"/>
      <c r="R241" s="187"/>
      <c r="S241" s="187"/>
      <c r="T241" s="187"/>
      <c r="U241" s="187"/>
      <c r="V241" s="187"/>
      <c r="W241" s="187"/>
      <c r="X241" s="187"/>
      <c r="Y241" s="187"/>
      <c r="Z241" s="187"/>
      <c r="AA241" s="187"/>
      <c r="AB241" s="187"/>
      <c r="AC241" s="187"/>
      <c r="AD241" s="187"/>
    </row>
    <row r="242" spans="1:30">
      <c r="A242" s="187"/>
      <c r="B242" s="187"/>
      <c r="C242" s="187"/>
      <c r="D242" s="187"/>
      <c r="E242" s="187"/>
      <c r="F242" s="187"/>
      <c r="G242" s="187"/>
      <c r="H242" s="187"/>
      <c r="I242" s="187"/>
      <c r="J242" s="187"/>
      <c r="K242" s="187"/>
      <c r="L242" s="187"/>
      <c r="M242" s="187"/>
      <c r="N242" s="187"/>
      <c r="O242" s="187"/>
      <c r="P242" s="187"/>
      <c r="Q242" s="187"/>
      <c r="R242" s="187"/>
      <c r="S242" s="187"/>
      <c r="T242" s="187"/>
      <c r="U242" s="187"/>
      <c r="V242" s="187"/>
      <c r="W242" s="187"/>
      <c r="X242" s="187"/>
      <c r="Y242" s="187"/>
      <c r="Z242" s="187"/>
      <c r="AA242" s="187"/>
      <c r="AB242" s="187"/>
      <c r="AC242" s="187"/>
      <c r="AD242" s="187"/>
    </row>
    <row r="243" spans="1:30">
      <c r="A243" s="187"/>
      <c r="B243" s="187"/>
      <c r="C243" s="187"/>
      <c r="D243" s="187"/>
      <c r="E243" s="187"/>
      <c r="F243" s="187"/>
      <c r="G243" s="187"/>
      <c r="H243" s="187"/>
      <c r="I243" s="187"/>
      <c r="J243" s="187"/>
      <c r="K243" s="187"/>
      <c r="L243" s="187"/>
      <c r="M243" s="187"/>
      <c r="N243" s="187"/>
      <c r="O243" s="187"/>
      <c r="P243" s="187"/>
      <c r="Q243" s="187"/>
      <c r="R243" s="187"/>
      <c r="S243" s="187"/>
      <c r="T243" s="187"/>
      <c r="U243" s="187"/>
      <c r="V243" s="187"/>
      <c r="W243" s="187"/>
      <c r="X243" s="187"/>
      <c r="Y243" s="187"/>
      <c r="Z243" s="187"/>
      <c r="AA243" s="187"/>
      <c r="AB243" s="187"/>
      <c r="AC243" s="187"/>
      <c r="AD243" s="187"/>
    </row>
    <row r="244" spans="1:30">
      <c r="A244" s="187"/>
      <c r="B244" s="187"/>
      <c r="C244" s="187"/>
      <c r="D244" s="187"/>
      <c r="E244" s="187"/>
      <c r="F244" s="187"/>
      <c r="G244" s="187"/>
      <c r="H244" s="187"/>
      <c r="I244" s="187"/>
      <c r="J244" s="187"/>
      <c r="K244" s="187"/>
      <c r="L244" s="187"/>
      <c r="M244" s="187"/>
      <c r="N244" s="187"/>
      <c r="O244" s="187"/>
      <c r="P244" s="187"/>
      <c r="Q244" s="187"/>
      <c r="R244" s="187"/>
      <c r="S244" s="187"/>
      <c r="T244" s="187"/>
      <c r="U244" s="187"/>
      <c r="V244" s="187"/>
      <c r="W244" s="187"/>
      <c r="X244" s="187"/>
      <c r="Y244" s="187"/>
      <c r="Z244" s="187"/>
      <c r="AA244" s="187"/>
      <c r="AB244" s="187"/>
      <c r="AC244" s="187"/>
      <c r="AD244" s="187"/>
    </row>
    <row r="245" spans="1:30">
      <c r="A245" s="187"/>
      <c r="B245" s="187"/>
      <c r="C245" s="187"/>
      <c r="D245" s="187"/>
      <c r="E245" s="187"/>
      <c r="F245" s="187"/>
      <c r="G245" s="187"/>
      <c r="H245" s="187"/>
      <c r="I245" s="187"/>
      <c r="J245" s="187"/>
      <c r="K245" s="187"/>
      <c r="L245" s="187"/>
      <c r="M245" s="187"/>
      <c r="N245" s="187"/>
      <c r="O245" s="187"/>
      <c r="P245" s="187"/>
      <c r="Q245" s="187"/>
      <c r="R245" s="187"/>
      <c r="S245" s="187"/>
      <c r="T245" s="187"/>
      <c r="U245" s="187"/>
      <c r="V245" s="187"/>
      <c r="W245" s="187"/>
      <c r="X245" s="187"/>
      <c r="Y245" s="187"/>
      <c r="Z245" s="187"/>
      <c r="AA245" s="187"/>
      <c r="AB245" s="187"/>
      <c r="AC245" s="187"/>
      <c r="AD245" s="187"/>
    </row>
    <row r="246" spans="1:30">
      <c r="A246" s="187"/>
      <c r="B246" s="187"/>
      <c r="C246" s="187"/>
      <c r="D246" s="187"/>
      <c r="E246" s="187"/>
      <c r="F246" s="187"/>
      <c r="G246" s="187"/>
      <c r="H246" s="187"/>
      <c r="I246" s="187"/>
      <c r="J246" s="187"/>
      <c r="K246" s="187"/>
      <c r="L246" s="187"/>
      <c r="M246" s="187"/>
      <c r="N246" s="187"/>
      <c r="O246" s="187"/>
      <c r="P246" s="187"/>
      <c r="Q246" s="187"/>
      <c r="R246" s="187"/>
      <c r="S246" s="187"/>
      <c r="T246" s="187"/>
      <c r="U246" s="187"/>
      <c r="V246" s="187"/>
      <c r="W246" s="187"/>
      <c r="X246" s="187"/>
      <c r="Y246" s="187"/>
      <c r="Z246" s="187"/>
      <c r="AA246" s="187"/>
      <c r="AB246" s="187"/>
      <c r="AC246" s="187"/>
      <c r="AD246" s="187"/>
    </row>
    <row r="247" spans="1:30">
      <c r="A247" s="187"/>
      <c r="B247" s="187"/>
      <c r="C247" s="187"/>
      <c r="D247" s="187"/>
      <c r="E247" s="187"/>
      <c r="F247" s="187"/>
      <c r="G247" s="187"/>
      <c r="H247" s="187"/>
      <c r="I247" s="187"/>
      <c r="J247" s="187"/>
      <c r="K247" s="187"/>
      <c r="L247" s="187"/>
      <c r="M247" s="187"/>
      <c r="N247" s="187"/>
      <c r="O247" s="187"/>
      <c r="P247" s="187"/>
      <c r="Q247" s="187"/>
      <c r="R247" s="187"/>
      <c r="S247" s="187"/>
      <c r="T247" s="187"/>
      <c r="U247" s="187"/>
      <c r="V247" s="187"/>
      <c r="W247" s="187"/>
      <c r="X247" s="187"/>
      <c r="Y247" s="187"/>
      <c r="Z247" s="187"/>
      <c r="AA247" s="187"/>
      <c r="AB247" s="187"/>
      <c r="AC247" s="187"/>
      <c r="AD247" s="187"/>
    </row>
    <row r="248" spans="1:30">
      <c r="A248" s="187"/>
      <c r="B248" s="187"/>
      <c r="C248" s="187"/>
      <c r="D248" s="187"/>
      <c r="E248" s="187"/>
      <c r="F248" s="187"/>
      <c r="G248" s="187"/>
      <c r="H248" s="187"/>
      <c r="I248" s="187"/>
      <c r="J248" s="187"/>
      <c r="K248" s="187"/>
      <c r="L248" s="187"/>
      <c r="M248" s="187"/>
      <c r="N248" s="187"/>
      <c r="O248" s="187"/>
      <c r="P248" s="187"/>
      <c r="Q248" s="187"/>
      <c r="R248" s="187"/>
      <c r="S248" s="187"/>
      <c r="T248" s="187"/>
      <c r="U248" s="187"/>
      <c r="V248" s="187"/>
      <c r="W248" s="187"/>
      <c r="X248" s="187"/>
      <c r="Y248" s="187"/>
      <c r="Z248" s="187"/>
      <c r="AA248" s="187"/>
      <c r="AB248" s="187"/>
      <c r="AC248" s="187"/>
      <c r="AD248" s="187"/>
    </row>
    <row r="249" spans="1:30">
      <c r="A249" s="187"/>
      <c r="B249" s="187"/>
      <c r="C249" s="187"/>
      <c r="D249" s="187"/>
      <c r="E249" s="187"/>
      <c r="F249" s="187"/>
      <c r="G249" s="187"/>
      <c r="H249" s="187"/>
      <c r="I249" s="187"/>
      <c r="J249" s="187"/>
      <c r="K249" s="187"/>
      <c r="L249" s="187"/>
      <c r="M249" s="187"/>
      <c r="N249" s="187"/>
      <c r="O249" s="187"/>
      <c r="P249" s="187"/>
      <c r="Q249" s="187"/>
      <c r="R249" s="187"/>
      <c r="S249" s="187"/>
      <c r="T249" s="187"/>
      <c r="U249" s="187"/>
      <c r="V249" s="187"/>
      <c r="W249" s="187"/>
      <c r="X249" s="187"/>
      <c r="Y249" s="187"/>
      <c r="Z249" s="187"/>
      <c r="AA249" s="187"/>
      <c r="AB249" s="187"/>
      <c r="AC249" s="187"/>
      <c r="AD249" s="187"/>
    </row>
    <row r="250" spans="1:30">
      <c r="A250" s="187"/>
      <c r="B250" s="187"/>
      <c r="C250" s="187"/>
      <c r="D250" s="187"/>
      <c r="E250" s="187"/>
      <c r="F250" s="187"/>
      <c r="G250" s="187"/>
      <c r="H250" s="187"/>
      <c r="I250" s="187"/>
      <c r="J250" s="187"/>
      <c r="K250" s="187"/>
      <c r="L250" s="187"/>
      <c r="M250" s="187"/>
      <c r="N250" s="187"/>
      <c r="O250" s="187"/>
      <c r="P250" s="187"/>
      <c r="Q250" s="187"/>
      <c r="R250" s="187"/>
      <c r="S250" s="187"/>
      <c r="T250" s="187"/>
      <c r="U250" s="187"/>
      <c r="V250" s="187"/>
      <c r="W250" s="187"/>
      <c r="X250" s="187"/>
      <c r="Y250" s="187"/>
      <c r="Z250" s="187"/>
      <c r="AA250" s="187"/>
      <c r="AB250" s="187"/>
      <c r="AC250" s="187"/>
      <c r="AD250" s="187"/>
    </row>
    <row r="251" spans="1:30">
      <c r="A251" s="187"/>
      <c r="B251" s="187"/>
      <c r="C251" s="187"/>
      <c r="D251" s="187"/>
      <c r="E251" s="187"/>
      <c r="F251" s="187"/>
      <c r="G251" s="187"/>
      <c r="H251" s="187"/>
      <c r="I251" s="187"/>
      <c r="J251" s="187"/>
      <c r="K251" s="187"/>
      <c r="L251" s="187"/>
      <c r="M251" s="187"/>
      <c r="N251" s="187"/>
      <c r="O251" s="187"/>
      <c r="P251" s="187"/>
      <c r="Q251" s="187"/>
      <c r="R251" s="187"/>
      <c r="S251" s="187"/>
      <c r="T251" s="187"/>
      <c r="U251" s="187"/>
      <c r="V251" s="187"/>
      <c r="W251" s="187"/>
      <c r="X251" s="187"/>
      <c r="Y251" s="187"/>
      <c r="Z251" s="187"/>
      <c r="AA251" s="187"/>
      <c r="AB251" s="187"/>
      <c r="AC251" s="187"/>
      <c r="AD251" s="187"/>
    </row>
    <row r="252" spans="1:30">
      <c r="A252" s="187"/>
      <c r="B252" s="187"/>
      <c r="C252" s="187"/>
      <c r="D252" s="187"/>
      <c r="E252" s="187"/>
      <c r="F252" s="187"/>
      <c r="G252" s="187"/>
      <c r="H252" s="187"/>
      <c r="I252" s="187"/>
      <c r="J252" s="187"/>
      <c r="K252" s="187"/>
      <c r="L252" s="187"/>
      <c r="M252" s="187"/>
      <c r="N252" s="187"/>
      <c r="O252" s="187"/>
      <c r="P252" s="187"/>
      <c r="Q252" s="187"/>
      <c r="R252" s="187"/>
      <c r="S252" s="187"/>
      <c r="T252" s="187"/>
      <c r="U252" s="187"/>
      <c r="V252" s="187"/>
      <c r="W252" s="187"/>
      <c r="X252" s="187"/>
      <c r="Y252" s="187"/>
      <c r="Z252" s="187"/>
      <c r="AA252" s="187"/>
      <c r="AB252" s="187"/>
      <c r="AC252" s="187"/>
      <c r="AD252" s="187"/>
    </row>
    <row r="253" spans="1:30">
      <c r="A253" s="187"/>
      <c r="B253" s="187"/>
      <c r="C253" s="187"/>
      <c r="D253" s="187"/>
      <c r="E253" s="187"/>
      <c r="F253" s="187"/>
      <c r="G253" s="187"/>
      <c r="H253" s="187"/>
      <c r="I253" s="187"/>
      <c r="J253" s="187"/>
      <c r="K253" s="187"/>
      <c r="L253" s="187"/>
      <c r="M253" s="187"/>
      <c r="N253" s="187"/>
      <c r="O253" s="187"/>
      <c r="P253" s="187"/>
      <c r="Q253" s="187"/>
      <c r="R253" s="187"/>
      <c r="S253" s="187"/>
      <c r="T253" s="187"/>
      <c r="U253" s="187"/>
      <c r="V253" s="187"/>
      <c r="W253" s="187"/>
      <c r="X253" s="187"/>
      <c r="Y253" s="187"/>
      <c r="Z253" s="187"/>
      <c r="AA253" s="187"/>
      <c r="AB253" s="187"/>
      <c r="AC253" s="187"/>
      <c r="AD253" s="187"/>
    </row>
    <row r="254" spans="1:30">
      <c r="A254" s="187"/>
      <c r="B254" s="187"/>
      <c r="C254" s="187"/>
      <c r="D254" s="187"/>
      <c r="E254" s="187"/>
      <c r="F254" s="187"/>
      <c r="G254" s="187"/>
      <c r="H254" s="187"/>
      <c r="I254" s="187"/>
      <c r="J254" s="187"/>
      <c r="K254" s="187"/>
      <c r="L254" s="187"/>
      <c r="M254" s="187"/>
      <c r="N254" s="187"/>
      <c r="O254" s="187"/>
      <c r="P254" s="187"/>
      <c r="Q254" s="187"/>
      <c r="R254" s="187"/>
      <c r="S254" s="187"/>
      <c r="T254" s="187"/>
      <c r="U254" s="187"/>
      <c r="V254" s="187"/>
      <c r="W254" s="187"/>
      <c r="X254" s="187"/>
      <c r="Y254" s="187"/>
      <c r="Z254" s="187"/>
      <c r="AA254" s="187"/>
      <c r="AB254" s="187"/>
      <c r="AC254" s="187"/>
      <c r="AD254" s="187"/>
    </row>
    <row r="255" spans="1:30">
      <c r="A255" s="187"/>
      <c r="B255" s="187"/>
      <c r="C255" s="187"/>
      <c r="D255" s="187"/>
      <c r="E255" s="187"/>
      <c r="F255" s="187"/>
      <c r="G255" s="187"/>
      <c r="H255" s="187"/>
      <c r="I255" s="187"/>
      <c r="J255" s="187"/>
      <c r="K255" s="187"/>
      <c r="L255" s="187"/>
      <c r="M255" s="187"/>
      <c r="N255" s="187"/>
      <c r="O255" s="187"/>
      <c r="P255" s="187"/>
      <c r="Q255" s="187"/>
      <c r="R255" s="187"/>
      <c r="S255" s="187"/>
      <c r="T255" s="187"/>
      <c r="U255" s="187"/>
      <c r="V255" s="187"/>
      <c r="W255" s="187"/>
      <c r="X255" s="187"/>
      <c r="Y255" s="187"/>
      <c r="Z255" s="187"/>
      <c r="AA255" s="187"/>
      <c r="AB255" s="187"/>
      <c r="AC255" s="187"/>
      <c r="AD255" s="187"/>
    </row>
    <row r="256" spans="1:30">
      <c r="A256" s="187"/>
      <c r="B256" s="187"/>
      <c r="C256" s="187"/>
      <c r="D256" s="187"/>
      <c r="E256" s="187"/>
      <c r="F256" s="187"/>
      <c r="G256" s="187"/>
      <c r="H256" s="187"/>
      <c r="I256" s="187"/>
      <c r="J256" s="187"/>
      <c r="K256" s="187"/>
      <c r="L256" s="187"/>
      <c r="M256" s="187"/>
      <c r="N256" s="187"/>
      <c r="O256" s="187"/>
      <c r="P256" s="187"/>
      <c r="Q256" s="187"/>
      <c r="R256" s="187"/>
      <c r="S256" s="187"/>
      <c r="T256" s="187"/>
      <c r="U256" s="187"/>
      <c r="V256" s="187"/>
      <c r="W256" s="187"/>
      <c r="X256" s="187"/>
      <c r="Y256" s="187"/>
      <c r="Z256" s="187"/>
      <c r="AA256" s="187"/>
      <c r="AB256" s="187"/>
      <c r="AC256" s="187"/>
      <c r="AD256" s="187"/>
    </row>
    <row r="257" spans="1:30">
      <c r="A257" s="187"/>
      <c r="B257" s="187"/>
      <c r="C257" s="187"/>
      <c r="D257" s="187"/>
      <c r="E257" s="187"/>
      <c r="F257" s="187"/>
      <c r="G257" s="187"/>
      <c r="H257" s="187"/>
      <c r="I257" s="187"/>
      <c r="J257" s="187"/>
      <c r="K257" s="187"/>
      <c r="L257" s="187"/>
      <c r="M257" s="187"/>
      <c r="N257" s="187"/>
      <c r="O257" s="187"/>
      <c r="P257" s="187"/>
      <c r="Q257" s="187"/>
      <c r="R257" s="187"/>
      <c r="S257" s="187"/>
      <c r="T257" s="187"/>
      <c r="U257" s="187"/>
      <c r="V257" s="187"/>
      <c r="W257" s="187"/>
      <c r="X257" s="187"/>
      <c r="Y257" s="187"/>
      <c r="Z257" s="187"/>
      <c r="AA257" s="187"/>
      <c r="AB257" s="187"/>
      <c r="AC257" s="187"/>
      <c r="AD257" s="187"/>
    </row>
    <row r="258" spans="1:30">
      <c r="A258" s="187"/>
      <c r="B258" s="187"/>
      <c r="C258" s="187"/>
      <c r="D258" s="187"/>
      <c r="E258" s="187"/>
      <c r="F258" s="187"/>
      <c r="G258" s="187"/>
      <c r="H258" s="187"/>
      <c r="I258" s="187"/>
      <c r="J258" s="187"/>
      <c r="K258" s="187"/>
      <c r="L258" s="187"/>
      <c r="M258" s="187"/>
      <c r="N258" s="187"/>
      <c r="O258" s="187"/>
      <c r="P258" s="187"/>
      <c r="Q258" s="187"/>
      <c r="R258" s="187"/>
      <c r="S258" s="187"/>
      <c r="T258" s="187"/>
      <c r="U258" s="187"/>
      <c r="V258" s="187"/>
      <c r="W258" s="187"/>
      <c r="X258" s="187"/>
      <c r="Y258" s="187"/>
      <c r="Z258" s="187"/>
      <c r="AA258" s="187"/>
      <c r="AB258" s="187"/>
      <c r="AC258" s="187"/>
      <c r="AD258" s="187"/>
    </row>
    <row r="259" spans="1:30">
      <c r="A259" s="187"/>
      <c r="B259" s="187"/>
      <c r="C259" s="187"/>
      <c r="D259" s="187"/>
      <c r="E259" s="187"/>
      <c r="F259" s="187"/>
      <c r="G259" s="187"/>
      <c r="H259" s="187"/>
      <c r="I259" s="187"/>
      <c r="J259" s="187"/>
      <c r="K259" s="187"/>
      <c r="L259" s="187"/>
      <c r="M259" s="187"/>
      <c r="N259" s="187"/>
      <c r="O259" s="187"/>
      <c r="P259" s="187"/>
      <c r="Q259" s="187"/>
      <c r="R259" s="187"/>
      <c r="S259" s="187"/>
      <c r="T259" s="187"/>
      <c r="U259" s="187"/>
      <c r="V259" s="187"/>
      <c r="W259" s="187"/>
      <c r="X259" s="187"/>
      <c r="Y259" s="187"/>
      <c r="Z259" s="187"/>
      <c r="AA259" s="187"/>
      <c r="AB259" s="187"/>
      <c r="AC259" s="187"/>
      <c r="AD259" s="187"/>
    </row>
    <row r="260" spans="1:30">
      <c r="A260" s="187"/>
      <c r="B260" s="187"/>
      <c r="C260" s="187"/>
      <c r="D260" s="187"/>
      <c r="E260" s="187"/>
      <c r="F260" s="187"/>
      <c r="G260" s="187"/>
      <c r="H260" s="187"/>
      <c r="I260" s="187"/>
      <c r="J260" s="187"/>
      <c r="K260" s="187"/>
      <c r="L260" s="187"/>
      <c r="M260" s="187"/>
      <c r="N260" s="187"/>
      <c r="O260" s="187"/>
      <c r="P260" s="187"/>
      <c r="Q260" s="187"/>
      <c r="R260" s="187"/>
      <c r="S260" s="187"/>
      <c r="T260" s="187"/>
      <c r="U260" s="187"/>
      <c r="V260" s="187"/>
      <c r="W260" s="187"/>
      <c r="X260" s="187"/>
      <c r="Y260" s="187"/>
      <c r="Z260" s="187"/>
      <c r="AA260" s="187"/>
      <c r="AB260" s="187"/>
      <c r="AC260" s="187"/>
      <c r="AD260" s="187"/>
    </row>
    <row r="261" spans="1:30">
      <c r="A261" s="187"/>
      <c r="B261" s="187"/>
      <c r="C261" s="187"/>
      <c r="D261" s="187"/>
      <c r="E261" s="187"/>
      <c r="F261" s="187"/>
      <c r="G261" s="187"/>
      <c r="H261" s="187"/>
      <c r="I261" s="187"/>
      <c r="J261" s="187"/>
      <c r="K261" s="187"/>
      <c r="L261" s="187"/>
      <c r="M261" s="187"/>
      <c r="N261" s="187"/>
      <c r="O261" s="187"/>
      <c r="P261" s="187"/>
      <c r="Q261" s="187"/>
      <c r="R261" s="187"/>
      <c r="S261" s="187"/>
      <c r="T261" s="187"/>
      <c r="U261" s="187"/>
      <c r="V261" s="187"/>
      <c r="W261" s="187"/>
      <c r="X261" s="187"/>
      <c r="Y261" s="187"/>
      <c r="Z261" s="187"/>
      <c r="AA261" s="187"/>
      <c r="AB261" s="187"/>
      <c r="AC261" s="187"/>
      <c r="AD261" s="187"/>
    </row>
    <row r="262" spans="1:30">
      <c r="A262" s="187"/>
      <c r="B262" s="187"/>
      <c r="C262" s="187"/>
      <c r="D262" s="187"/>
      <c r="E262" s="187"/>
      <c r="F262" s="187"/>
      <c r="G262" s="187"/>
      <c r="H262" s="187"/>
      <c r="I262" s="187"/>
      <c r="J262" s="187"/>
      <c r="K262" s="187"/>
      <c r="L262" s="187"/>
      <c r="M262" s="187"/>
      <c r="N262" s="187"/>
      <c r="O262" s="187"/>
      <c r="P262" s="187"/>
      <c r="Q262" s="187"/>
      <c r="R262" s="187"/>
      <c r="S262" s="187"/>
      <c r="T262" s="187"/>
      <c r="U262" s="187"/>
      <c r="V262" s="187"/>
      <c r="W262" s="187"/>
      <c r="X262" s="187"/>
      <c r="Y262" s="187"/>
      <c r="Z262" s="187"/>
      <c r="AA262" s="187"/>
      <c r="AB262" s="187"/>
      <c r="AC262" s="187"/>
      <c r="AD262" s="187"/>
    </row>
    <row r="263" spans="1:30">
      <c r="A263" s="187"/>
      <c r="B263" s="187"/>
      <c r="C263" s="187"/>
      <c r="D263" s="187"/>
      <c r="E263" s="187"/>
      <c r="F263" s="187"/>
      <c r="G263" s="187"/>
      <c r="H263" s="187"/>
      <c r="I263" s="187"/>
      <c r="J263" s="187"/>
      <c r="K263" s="187"/>
      <c r="L263" s="187"/>
      <c r="M263" s="187"/>
      <c r="N263" s="187"/>
      <c r="O263" s="187"/>
      <c r="P263" s="187"/>
      <c r="Q263" s="187"/>
      <c r="R263" s="187"/>
      <c r="S263" s="187"/>
      <c r="T263" s="187"/>
      <c r="U263" s="187"/>
      <c r="V263" s="187"/>
      <c r="W263" s="187"/>
      <c r="X263" s="187"/>
      <c r="Y263" s="187"/>
      <c r="Z263" s="187"/>
      <c r="AA263" s="187"/>
      <c r="AB263" s="187"/>
      <c r="AC263" s="187"/>
      <c r="AD263" s="187"/>
    </row>
    <row r="264" spans="1:30">
      <c r="A264" s="187"/>
      <c r="B264" s="187"/>
      <c r="C264" s="187"/>
      <c r="D264" s="187"/>
      <c r="E264" s="187"/>
      <c r="F264" s="187"/>
      <c r="G264" s="187"/>
      <c r="H264" s="187"/>
      <c r="I264" s="187"/>
      <c r="J264" s="187"/>
      <c r="K264" s="187"/>
      <c r="L264" s="187"/>
      <c r="M264" s="187"/>
      <c r="N264" s="187"/>
      <c r="O264" s="187"/>
      <c r="P264" s="187"/>
      <c r="Q264" s="187"/>
      <c r="R264" s="187"/>
      <c r="S264" s="187"/>
      <c r="T264" s="187"/>
      <c r="U264" s="187"/>
      <c r="V264" s="187"/>
      <c r="W264" s="187"/>
      <c r="X264" s="187"/>
      <c r="Y264" s="187"/>
      <c r="Z264" s="187"/>
      <c r="AA264" s="187"/>
      <c r="AB264" s="187"/>
      <c r="AC264" s="187"/>
      <c r="AD264" s="187"/>
    </row>
    <row r="265" spans="1:30">
      <c r="A265" s="187"/>
      <c r="B265" s="187"/>
      <c r="C265" s="187"/>
      <c r="D265" s="187"/>
      <c r="E265" s="187"/>
      <c r="F265" s="187"/>
      <c r="G265" s="187"/>
      <c r="H265" s="187"/>
      <c r="I265" s="187"/>
      <c r="J265" s="187"/>
      <c r="K265" s="187"/>
      <c r="L265" s="187"/>
      <c r="M265" s="187"/>
      <c r="N265" s="187"/>
      <c r="O265" s="187"/>
      <c r="P265" s="187"/>
      <c r="Q265" s="187"/>
      <c r="R265" s="187"/>
      <c r="S265" s="187"/>
      <c r="T265" s="187"/>
      <c r="U265" s="187"/>
      <c r="V265" s="187"/>
      <c r="W265" s="187"/>
      <c r="X265" s="187"/>
      <c r="Y265" s="187"/>
      <c r="Z265" s="187"/>
      <c r="AA265" s="187"/>
      <c r="AB265" s="187"/>
      <c r="AC265" s="187"/>
      <c r="AD265" s="187"/>
    </row>
    <row r="266" spans="1:30">
      <c r="A266" s="187"/>
      <c r="B266" s="187"/>
      <c r="C266" s="187"/>
      <c r="D266" s="187"/>
      <c r="E266" s="187"/>
      <c r="F266" s="187"/>
      <c r="G266" s="187"/>
      <c r="H266" s="187"/>
      <c r="I266" s="187"/>
      <c r="J266" s="187"/>
      <c r="K266" s="187"/>
      <c r="L266" s="187"/>
      <c r="M266" s="187"/>
      <c r="N266" s="187"/>
      <c r="O266" s="187"/>
      <c r="P266" s="187"/>
      <c r="Q266" s="187"/>
      <c r="R266" s="187"/>
      <c r="S266" s="187"/>
      <c r="T266" s="187"/>
      <c r="U266" s="187"/>
      <c r="V266" s="187"/>
      <c r="W266" s="187"/>
      <c r="X266" s="187"/>
      <c r="Y266" s="187"/>
      <c r="Z266" s="187"/>
      <c r="AA266" s="187"/>
      <c r="AB266" s="187"/>
      <c r="AC266" s="187"/>
      <c r="AD266" s="187"/>
    </row>
    <row r="267" spans="1:30">
      <c r="A267" s="187"/>
      <c r="B267" s="187"/>
      <c r="C267" s="187"/>
      <c r="D267" s="187"/>
      <c r="E267" s="187"/>
      <c r="F267" s="187"/>
      <c r="G267" s="187"/>
      <c r="H267" s="187"/>
      <c r="I267" s="187"/>
      <c r="J267" s="187"/>
      <c r="K267" s="187"/>
      <c r="L267" s="187"/>
      <c r="M267" s="187"/>
      <c r="N267" s="187"/>
      <c r="O267" s="187"/>
      <c r="P267" s="187"/>
      <c r="Q267" s="187"/>
      <c r="R267" s="187"/>
      <c r="S267" s="187"/>
      <c r="T267" s="187"/>
      <c r="U267" s="187"/>
      <c r="V267" s="187"/>
      <c r="W267" s="187"/>
      <c r="X267" s="187"/>
      <c r="Y267" s="187"/>
      <c r="Z267" s="187"/>
      <c r="AA267" s="187"/>
      <c r="AB267" s="187"/>
      <c r="AC267" s="187"/>
      <c r="AD267" s="187"/>
    </row>
    <row r="268" spans="1:30">
      <c r="A268" s="187"/>
      <c r="B268" s="187"/>
      <c r="C268" s="187"/>
      <c r="D268" s="187"/>
      <c r="E268" s="187"/>
      <c r="F268" s="187"/>
      <c r="G268" s="187"/>
      <c r="H268" s="187"/>
      <c r="I268" s="187"/>
      <c r="J268" s="187"/>
      <c r="K268" s="187"/>
      <c r="L268" s="187"/>
      <c r="M268" s="187"/>
      <c r="N268" s="187"/>
      <c r="O268" s="187"/>
      <c r="P268" s="187"/>
      <c r="Q268" s="187"/>
      <c r="R268" s="187"/>
      <c r="S268" s="187"/>
      <c r="T268" s="187"/>
      <c r="U268" s="187"/>
      <c r="V268" s="187"/>
      <c r="W268" s="187"/>
      <c r="X268" s="187"/>
      <c r="Y268" s="187"/>
      <c r="Z268" s="187"/>
      <c r="AA268" s="187"/>
      <c r="AB268" s="187"/>
      <c r="AC268" s="187"/>
      <c r="AD268" s="187"/>
    </row>
    <row r="269" spans="1:30">
      <c r="A269" s="187"/>
      <c r="B269" s="187"/>
      <c r="C269" s="187"/>
      <c r="D269" s="187"/>
      <c r="E269" s="187"/>
      <c r="F269" s="187"/>
      <c r="G269" s="187"/>
      <c r="H269" s="187"/>
      <c r="I269" s="187"/>
      <c r="J269" s="187"/>
      <c r="K269" s="187"/>
      <c r="L269" s="187"/>
      <c r="M269" s="187"/>
      <c r="N269" s="187"/>
      <c r="O269" s="187"/>
      <c r="P269" s="187"/>
      <c r="Q269" s="187"/>
      <c r="R269" s="187"/>
      <c r="S269" s="187"/>
      <c r="T269" s="187"/>
      <c r="U269" s="187"/>
      <c r="V269" s="187"/>
      <c r="W269" s="187"/>
      <c r="X269" s="187"/>
      <c r="Y269" s="187"/>
      <c r="Z269" s="187"/>
      <c r="AA269" s="187"/>
      <c r="AB269" s="187"/>
      <c r="AC269" s="187"/>
      <c r="AD269" s="187"/>
    </row>
    <row r="270" spans="1:30">
      <c r="A270" s="187"/>
      <c r="B270" s="187"/>
      <c r="C270" s="187"/>
      <c r="D270" s="187"/>
      <c r="E270" s="187"/>
      <c r="F270" s="187"/>
      <c r="G270" s="187"/>
      <c r="H270" s="187"/>
      <c r="I270" s="187"/>
      <c r="J270" s="187"/>
      <c r="K270" s="187"/>
      <c r="L270" s="187"/>
      <c r="M270" s="187"/>
      <c r="N270" s="187"/>
      <c r="O270" s="187"/>
      <c r="P270" s="187"/>
      <c r="Q270" s="187"/>
      <c r="R270" s="187"/>
      <c r="S270" s="187"/>
      <c r="T270" s="187"/>
      <c r="U270" s="187"/>
      <c r="V270" s="187"/>
      <c r="W270" s="187"/>
      <c r="X270" s="187"/>
      <c r="Y270" s="187"/>
      <c r="Z270" s="187"/>
      <c r="AA270" s="187"/>
      <c r="AB270" s="187"/>
      <c r="AC270" s="187"/>
      <c r="AD270" s="187"/>
    </row>
  </sheetData>
  <sheetProtection sheet="1" formatCells="0"/>
  <conditionalFormatting sqref="C11:C15 E20:H66 D26:D68">
    <cfRule type="cellIs" priority="5" stopIfTrue="1" operator="equal">
      <formula>0</formula>
    </cfRule>
  </conditionalFormatting>
  <conditionalFormatting sqref="D9:D15">
    <cfRule type="expression" dxfId="2" priority="1">
      <formula>_xlfn.ISFORMULA(D9)</formula>
    </cfRule>
  </conditionalFormatting>
  <pageMargins left="0.7" right="0.7" top="0.75" bottom="0.75" header="0.3" footer="0.3"/>
  <pageSetup scale="75" orientation="landscape" verticalDpi="0" r:id="rId1"/>
  <headerFooter>
    <oddFooter>&amp;R&amp;A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0F2CE-9998-4D5C-8328-92313D42EDAE}">
  <sheetPr codeName="Sheet20">
    <pageSetUpPr fitToPage="1"/>
  </sheetPr>
  <dimension ref="A1:AE271"/>
  <sheetViews>
    <sheetView zoomScaleNormal="100" workbookViewId="0"/>
  </sheetViews>
  <sheetFormatPr defaultColWidth="9" defaultRowHeight="13.9"/>
  <cols>
    <col min="1" max="1" width="8.5703125" style="20" customWidth="1"/>
    <col min="2" max="2" width="60.5703125" style="20" customWidth="1"/>
    <col min="3" max="3" width="18.5703125" style="20" customWidth="1"/>
    <col min="4" max="4" width="42.5703125" style="20" customWidth="1"/>
    <col min="5" max="5" width="22.5703125" style="20" customWidth="1"/>
    <col min="6" max="6" width="32.28515625" style="20" bestFit="1" customWidth="1"/>
    <col min="7" max="8" width="13.85546875" style="20" customWidth="1"/>
    <col min="9" max="9" width="21" style="20" customWidth="1"/>
    <col min="10" max="10" width="11.28515625" style="20" customWidth="1"/>
    <col min="11" max="16384" width="9" style="20"/>
  </cols>
  <sheetData>
    <row r="1" spans="1:31">
      <c r="A1" s="186" t="str">
        <f>SUBSTITUTE(ADDRESS(1,COLUMN(A1),4),"1","")&amp;ROW(A1)</f>
        <v>A1</v>
      </c>
      <c r="B1" s="186" t="str">
        <f t="shared" ref="B1:D1" si="0">SUBSTITUTE(ADDRESS(1, COLUMN(B1), 4), "1", "")</f>
        <v>B</v>
      </c>
      <c r="C1" s="186" t="str">
        <f t="shared" si="0"/>
        <v>C</v>
      </c>
      <c r="D1" s="186" t="str">
        <f t="shared" si="0"/>
        <v>D</v>
      </c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7"/>
      <c r="V1" s="187"/>
      <c r="W1" s="187"/>
      <c r="X1" s="187"/>
      <c r="Y1" s="187"/>
      <c r="Z1" s="187"/>
      <c r="AA1" s="187"/>
      <c r="AB1" s="187"/>
      <c r="AC1" s="187"/>
      <c r="AD1" s="187"/>
      <c r="AE1" s="187"/>
    </row>
    <row r="2" spans="1:31" ht="14.1">
      <c r="A2" s="186">
        <f>ROW(A2)</f>
        <v>2</v>
      </c>
      <c r="B2" s="110" t="str">
        <f>Index!B2</f>
        <v>Formula Rate Template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</row>
    <row r="3" spans="1:31" ht="14.1">
      <c r="A3" s="186">
        <f t="shared" ref="A3:A29" si="1">ROW(A3)</f>
        <v>3</v>
      </c>
      <c r="B3" s="110" t="str">
        <f>Index!B3</f>
        <v>For the 12 months ended 12/31/2024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  <c r="AC3" s="187"/>
      <c r="AD3" s="187"/>
      <c r="AE3" s="187"/>
    </row>
    <row r="4" spans="1:31" ht="14.1">
      <c r="A4" s="186">
        <f t="shared" si="1"/>
        <v>4</v>
      </c>
      <c r="B4" s="110" t="str">
        <f>Index!B4</f>
        <v>Platte River Power Authority (PRPA)</v>
      </c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</row>
    <row r="5" spans="1:31" ht="14.1">
      <c r="A5" s="186">
        <f>ROW(A5)</f>
        <v>5</v>
      </c>
      <c r="B5" s="110" t="str">
        <f>Index!B5</f>
        <v>Zone 104</v>
      </c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</row>
    <row r="6" spans="1:31" ht="14.1">
      <c r="A6" s="186">
        <f t="shared" si="1"/>
        <v>6</v>
      </c>
      <c r="B6" s="110" t="s">
        <v>138</v>
      </c>
      <c r="C6" s="143"/>
      <c r="D6" s="143"/>
      <c r="E6" s="143"/>
      <c r="F6" s="143"/>
      <c r="G6" s="143"/>
      <c r="H6" s="143"/>
      <c r="I6" s="143"/>
      <c r="J6" s="143"/>
      <c r="K6" s="143"/>
      <c r="L6" s="187"/>
      <c r="M6" s="187"/>
      <c r="N6" s="187"/>
      <c r="O6" s="143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</row>
    <row r="7" spans="1:31" ht="14.1">
      <c r="A7" s="186">
        <f t="shared" si="1"/>
        <v>7</v>
      </c>
      <c r="B7" s="187"/>
      <c r="C7" s="143"/>
      <c r="D7" s="143"/>
      <c r="E7" s="143"/>
      <c r="F7" s="143"/>
      <c r="G7" s="143"/>
      <c r="H7" s="143"/>
      <c r="I7" s="143"/>
      <c r="J7" s="143"/>
      <c r="K7" s="143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</row>
    <row r="8" spans="1:31" ht="14.1">
      <c r="A8" s="186">
        <f t="shared" si="1"/>
        <v>8</v>
      </c>
      <c r="B8" s="195" t="s">
        <v>5</v>
      </c>
      <c r="C8" s="35" t="s">
        <v>3</v>
      </c>
      <c r="D8" s="63" t="s">
        <v>52</v>
      </c>
      <c r="E8" s="143"/>
      <c r="F8" s="143"/>
      <c r="G8" s="143"/>
      <c r="H8" s="143"/>
      <c r="I8" s="143"/>
      <c r="J8" s="143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7"/>
      <c r="AE8" s="187"/>
    </row>
    <row r="9" spans="1:31" ht="14.1">
      <c r="A9" s="186">
        <f t="shared" si="1"/>
        <v>9</v>
      </c>
      <c r="B9" s="187" t="s">
        <v>61</v>
      </c>
      <c r="C9" s="39">
        <v>0</v>
      </c>
      <c r="D9" s="143"/>
      <c r="E9" s="143"/>
      <c r="F9" s="143"/>
      <c r="G9" s="187"/>
      <c r="H9" s="144"/>
      <c r="I9" s="144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  <c r="Y9" s="187"/>
      <c r="Z9" s="187"/>
      <c r="AA9" s="187"/>
      <c r="AB9" s="187"/>
      <c r="AC9" s="187"/>
      <c r="AD9" s="187"/>
      <c r="AE9" s="187"/>
    </row>
    <row r="10" spans="1:31" ht="14.1">
      <c r="A10" s="186">
        <f t="shared" si="1"/>
        <v>10</v>
      </c>
      <c r="B10" s="187" t="s">
        <v>68</v>
      </c>
      <c r="C10" s="39">
        <v>0</v>
      </c>
      <c r="D10" s="143"/>
      <c r="E10" s="143"/>
      <c r="F10" s="143"/>
      <c r="G10" s="144"/>
      <c r="H10" s="144"/>
      <c r="I10" s="144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  <c r="Z10" s="187"/>
      <c r="AA10" s="187"/>
      <c r="AB10" s="187"/>
      <c r="AC10" s="187"/>
      <c r="AD10" s="187"/>
      <c r="AE10" s="187"/>
    </row>
    <row r="11" spans="1:31" ht="14.1">
      <c r="A11" s="186">
        <f t="shared" si="1"/>
        <v>11</v>
      </c>
      <c r="B11" s="187" t="s">
        <v>69</v>
      </c>
      <c r="C11" s="39">
        <v>0</v>
      </c>
      <c r="D11" s="143"/>
      <c r="E11" s="143"/>
      <c r="F11" s="143"/>
      <c r="G11" s="144"/>
      <c r="H11" s="144"/>
      <c r="I11" s="144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  <c r="AE11" s="187"/>
    </row>
    <row r="12" spans="1:31" ht="14.1">
      <c r="A12" s="186">
        <f t="shared" si="1"/>
        <v>12</v>
      </c>
      <c r="B12" s="144"/>
      <c r="C12" s="148"/>
      <c r="D12" s="143"/>
      <c r="E12" s="143"/>
      <c r="F12" s="143"/>
      <c r="G12" s="144"/>
      <c r="H12" s="144"/>
      <c r="I12" s="144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187"/>
      <c r="Z12" s="187"/>
      <c r="AA12" s="187"/>
      <c r="AB12" s="187"/>
      <c r="AC12" s="187"/>
      <c r="AD12" s="187"/>
      <c r="AE12" s="187"/>
    </row>
    <row r="13" spans="1:31" ht="14.1">
      <c r="A13" s="186">
        <f t="shared" si="1"/>
        <v>13</v>
      </c>
      <c r="B13" s="187" t="s">
        <v>77</v>
      </c>
      <c r="C13" s="39">
        <v>0</v>
      </c>
      <c r="D13" s="143"/>
      <c r="E13" s="143"/>
      <c r="F13" s="143"/>
      <c r="G13" s="144"/>
      <c r="H13" s="144"/>
      <c r="I13" s="144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  <c r="Z13" s="187"/>
      <c r="AA13" s="187"/>
      <c r="AB13" s="187"/>
      <c r="AC13" s="187"/>
      <c r="AD13" s="187"/>
      <c r="AE13" s="187"/>
    </row>
    <row r="14" spans="1:31" ht="14.1">
      <c r="A14" s="186">
        <f t="shared" si="1"/>
        <v>14</v>
      </c>
      <c r="B14" s="187" t="s">
        <v>81</v>
      </c>
      <c r="C14" s="39">
        <v>0</v>
      </c>
      <c r="D14" s="143"/>
      <c r="E14" s="143"/>
      <c r="F14" s="143"/>
      <c r="G14" s="144"/>
      <c r="H14" s="144"/>
      <c r="I14" s="144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</row>
    <row r="15" spans="1:31" ht="14.1">
      <c r="A15" s="186">
        <f t="shared" si="1"/>
        <v>15</v>
      </c>
      <c r="B15" s="187" t="s">
        <v>90</v>
      </c>
      <c r="C15" s="39">
        <v>0</v>
      </c>
      <c r="D15" s="143"/>
      <c r="E15" s="143"/>
      <c r="F15" s="143"/>
      <c r="G15" s="144"/>
      <c r="H15" s="144"/>
      <c r="I15" s="144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</row>
    <row r="16" spans="1:31" ht="14.1">
      <c r="A16" s="186">
        <f t="shared" si="1"/>
        <v>16</v>
      </c>
      <c r="B16" s="187" t="s">
        <v>91</v>
      </c>
      <c r="C16" s="39">
        <v>0</v>
      </c>
      <c r="D16" s="143"/>
      <c r="E16" s="143"/>
      <c r="F16" s="143"/>
      <c r="G16" s="143"/>
      <c r="H16" s="143"/>
      <c r="I16" s="143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</row>
    <row r="17" spans="1:31" ht="14.1">
      <c r="A17" s="186">
        <f t="shared" si="1"/>
        <v>17</v>
      </c>
      <c r="B17" s="144"/>
      <c r="C17" s="148"/>
      <c r="D17" s="143"/>
      <c r="E17" s="143"/>
      <c r="F17" s="143"/>
      <c r="G17" s="143"/>
      <c r="H17" s="143"/>
      <c r="I17" s="143"/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</row>
    <row r="18" spans="1:31" ht="14.1">
      <c r="A18" s="186">
        <f t="shared" si="1"/>
        <v>18</v>
      </c>
      <c r="B18" s="187" t="s">
        <v>92</v>
      </c>
      <c r="C18" s="39">
        <v>0</v>
      </c>
      <c r="D18" s="143"/>
      <c r="E18" s="143"/>
      <c r="F18" s="143"/>
      <c r="G18" s="143"/>
      <c r="H18" s="143"/>
      <c r="I18" s="143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</row>
    <row r="19" spans="1:31" ht="14.1">
      <c r="A19" s="186">
        <f t="shared" si="1"/>
        <v>19</v>
      </c>
      <c r="B19" s="144"/>
      <c r="C19" s="148"/>
      <c r="D19" s="143"/>
      <c r="E19" s="143"/>
      <c r="F19" s="143"/>
      <c r="G19" s="143"/>
      <c r="H19" s="143"/>
      <c r="I19" s="143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</row>
    <row r="20" spans="1:31" ht="14.1">
      <c r="A20" s="186">
        <f t="shared" si="1"/>
        <v>20</v>
      </c>
      <c r="B20" s="187" t="s">
        <v>95</v>
      </c>
      <c r="C20" s="39">
        <v>0</v>
      </c>
      <c r="D20" s="143"/>
      <c r="E20" s="143"/>
      <c r="F20" s="143"/>
      <c r="G20" s="330"/>
      <c r="H20" s="330"/>
      <c r="I20" s="330"/>
      <c r="J20" s="187"/>
      <c r="K20" s="187"/>
      <c r="L20" s="187"/>
      <c r="M20" s="187"/>
      <c r="N20" s="187"/>
      <c r="O20" s="187"/>
      <c r="P20" s="187"/>
      <c r="Q20" s="187"/>
      <c r="R20" s="187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</row>
    <row r="21" spans="1:31" ht="14.1">
      <c r="A21" s="186">
        <f t="shared" si="1"/>
        <v>21</v>
      </c>
      <c r="B21" s="187" t="s">
        <v>100</v>
      </c>
      <c r="C21" s="39">
        <v>0</v>
      </c>
      <c r="D21" s="143"/>
      <c r="E21" s="143"/>
      <c r="F21" s="143"/>
      <c r="G21" s="330"/>
      <c r="H21" s="330"/>
      <c r="I21" s="330"/>
      <c r="J21" s="187"/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</row>
    <row r="22" spans="1:31">
      <c r="A22" s="186">
        <f t="shared" si="1"/>
        <v>22</v>
      </c>
      <c r="B22" s="187" t="s">
        <v>108</v>
      </c>
      <c r="C22" s="39">
        <v>0</v>
      </c>
      <c r="D22" s="187"/>
      <c r="E22" s="187"/>
      <c r="F22" s="330"/>
      <c r="G22" s="330"/>
      <c r="H22" s="330"/>
      <c r="I22" s="330"/>
      <c r="J22" s="187"/>
      <c r="K22" s="187"/>
      <c r="L22" s="187"/>
      <c r="M22" s="187"/>
      <c r="N22" s="187"/>
      <c r="O22" s="187"/>
      <c r="P22" s="187"/>
      <c r="Q22" s="187"/>
      <c r="R22" s="187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</row>
    <row r="23" spans="1:31">
      <c r="A23" s="186">
        <f t="shared" si="1"/>
        <v>23</v>
      </c>
      <c r="B23" s="186"/>
      <c r="C23" s="220"/>
      <c r="D23" s="187"/>
      <c r="E23" s="187"/>
      <c r="F23" s="330"/>
      <c r="G23" s="330"/>
      <c r="H23" s="330"/>
      <c r="I23" s="330"/>
      <c r="J23" s="187"/>
      <c r="K23" s="187"/>
      <c r="L23" s="187"/>
      <c r="M23" s="187"/>
      <c r="N23" s="187"/>
      <c r="O23" s="187"/>
      <c r="P23" s="187"/>
      <c r="Q23" s="187"/>
      <c r="R23" s="187"/>
      <c r="S23" s="187"/>
      <c r="T23" s="187"/>
      <c r="U23" s="187"/>
      <c r="V23" s="187"/>
      <c r="W23" s="187"/>
      <c r="X23" s="187"/>
      <c r="Y23" s="187"/>
      <c r="Z23" s="187"/>
      <c r="AA23" s="187"/>
      <c r="AB23" s="187"/>
      <c r="AC23" s="187"/>
      <c r="AD23" s="187"/>
      <c r="AE23" s="187"/>
    </row>
    <row r="24" spans="1:31">
      <c r="A24" s="186">
        <f t="shared" si="1"/>
        <v>24</v>
      </c>
      <c r="B24" s="187" t="s">
        <v>122</v>
      </c>
      <c r="C24" s="39">
        <v>0</v>
      </c>
      <c r="D24" s="187"/>
      <c r="E24" s="187"/>
      <c r="F24" s="330"/>
      <c r="G24" s="330"/>
      <c r="H24" s="330"/>
      <c r="I24" s="330"/>
      <c r="J24" s="187"/>
      <c r="K24" s="187"/>
      <c r="L24" s="187"/>
      <c r="M24" s="187"/>
      <c r="N24" s="187"/>
      <c r="O24" s="187"/>
      <c r="P24" s="187"/>
      <c r="Q24" s="187"/>
      <c r="R24" s="187"/>
      <c r="S24" s="187"/>
      <c r="T24" s="187"/>
      <c r="U24" s="187"/>
      <c r="V24" s="187"/>
      <c r="W24" s="187"/>
      <c r="X24" s="187"/>
      <c r="Y24" s="187"/>
      <c r="Z24" s="187"/>
      <c r="AA24" s="187"/>
      <c r="AB24" s="187"/>
      <c r="AC24" s="187"/>
      <c r="AD24" s="187"/>
      <c r="AE24" s="187"/>
    </row>
    <row r="25" spans="1:31">
      <c r="A25" s="186">
        <f t="shared" si="1"/>
        <v>25</v>
      </c>
      <c r="B25" s="187" t="s">
        <v>124</v>
      </c>
      <c r="C25" s="39">
        <v>0</v>
      </c>
      <c r="D25" s="187"/>
      <c r="E25" s="187"/>
      <c r="F25" s="330"/>
      <c r="G25" s="330"/>
      <c r="H25" s="330"/>
      <c r="I25" s="330"/>
      <c r="J25" s="187"/>
      <c r="K25" s="187"/>
      <c r="L25" s="187"/>
      <c r="M25" s="187"/>
      <c r="N25" s="187"/>
      <c r="O25" s="187"/>
      <c r="P25" s="187"/>
      <c r="Q25" s="187"/>
      <c r="R25" s="187"/>
      <c r="S25" s="187"/>
      <c r="T25" s="187"/>
      <c r="U25" s="187"/>
      <c r="V25" s="187"/>
      <c r="W25" s="187"/>
      <c r="X25" s="187"/>
      <c r="Y25" s="187"/>
      <c r="Z25" s="187"/>
      <c r="AA25" s="187"/>
      <c r="AB25" s="187"/>
      <c r="AC25" s="187"/>
      <c r="AD25" s="187"/>
      <c r="AE25" s="187"/>
    </row>
    <row r="26" spans="1:31">
      <c r="A26" s="186">
        <f t="shared" si="1"/>
        <v>26</v>
      </c>
      <c r="B26" s="187"/>
      <c r="C26" s="331"/>
      <c r="D26" s="330"/>
      <c r="E26" s="330"/>
      <c r="F26" s="330"/>
      <c r="G26" s="330"/>
      <c r="H26" s="330"/>
      <c r="I26" s="330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  <c r="Z26" s="187"/>
      <c r="AA26" s="187"/>
      <c r="AB26" s="187"/>
      <c r="AC26" s="187"/>
      <c r="AD26" s="187"/>
      <c r="AE26" s="187"/>
    </row>
    <row r="27" spans="1:31">
      <c r="A27" s="186">
        <f t="shared" si="1"/>
        <v>27</v>
      </c>
      <c r="B27" s="179" t="s">
        <v>131</v>
      </c>
      <c r="C27" s="39">
        <v>0</v>
      </c>
      <c r="D27" s="330"/>
      <c r="E27" s="330"/>
      <c r="F27" s="330"/>
      <c r="G27" s="330"/>
      <c r="H27" s="330"/>
      <c r="I27" s="330"/>
      <c r="J27" s="187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</row>
    <row r="28" spans="1:31">
      <c r="A28" s="186">
        <f t="shared" si="1"/>
        <v>28</v>
      </c>
      <c r="B28" s="187" t="s">
        <v>427</v>
      </c>
      <c r="C28" s="39">
        <v>0</v>
      </c>
      <c r="D28" s="330"/>
      <c r="E28" s="330"/>
      <c r="F28" s="330"/>
      <c r="G28" s="330"/>
      <c r="H28" s="330"/>
      <c r="I28" s="330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  <c r="AC28" s="187"/>
      <c r="AD28" s="187"/>
      <c r="AE28" s="187"/>
    </row>
    <row r="29" spans="1:31" ht="14.45" thickBot="1">
      <c r="A29" s="186">
        <f t="shared" si="1"/>
        <v>29</v>
      </c>
      <c r="B29" s="36" t="s">
        <v>50</v>
      </c>
      <c r="C29" s="185">
        <v>0</v>
      </c>
      <c r="D29" s="330"/>
      <c r="E29" s="330"/>
      <c r="F29" s="330"/>
      <c r="G29" s="330"/>
      <c r="H29" s="330"/>
      <c r="I29" s="330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</row>
    <row r="30" spans="1:31" ht="14.1" thickTop="1">
      <c r="A30" s="186"/>
      <c r="B30" s="187"/>
      <c r="C30" s="187"/>
      <c r="D30" s="330"/>
      <c r="E30" s="330"/>
      <c r="F30" s="330"/>
      <c r="G30" s="330"/>
      <c r="H30" s="330"/>
      <c r="I30" s="330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</row>
    <row r="31" spans="1:31">
      <c r="A31" s="186"/>
      <c r="B31" s="186"/>
      <c r="C31" s="186"/>
      <c r="D31" s="330"/>
      <c r="E31" s="330"/>
      <c r="F31" s="330"/>
      <c r="G31" s="330"/>
      <c r="H31" s="330"/>
      <c r="I31" s="330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</row>
    <row r="32" spans="1:31">
      <c r="A32" s="186"/>
      <c r="B32" s="186"/>
      <c r="C32" s="186"/>
      <c r="D32" s="330"/>
      <c r="E32" s="330"/>
      <c r="F32" s="330"/>
      <c r="G32" s="330"/>
      <c r="H32" s="330"/>
      <c r="I32" s="330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</row>
    <row r="33" spans="1:31">
      <c r="A33" s="186"/>
      <c r="B33" s="186"/>
      <c r="C33" s="186"/>
      <c r="D33" s="330"/>
      <c r="E33" s="330"/>
      <c r="F33" s="330"/>
      <c r="G33" s="330"/>
      <c r="H33" s="330"/>
      <c r="I33" s="330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</row>
    <row r="34" spans="1:31">
      <c r="A34" s="186"/>
      <c r="B34" s="186"/>
      <c r="C34" s="186"/>
      <c r="D34" s="330"/>
      <c r="E34" s="330"/>
      <c r="F34" s="330"/>
      <c r="G34" s="330"/>
      <c r="H34" s="330"/>
      <c r="I34" s="330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  <c r="AC34" s="187"/>
      <c r="AD34" s="187"/>
      <c r="AE34" s="187"/>
    </row>
    <row r="35" spans="1:31">
      <c r="A35" s="186"/>
      <c r="B35" s="186"/>
      <c r="C35" s="186"/>
      <c r="D35" s="330"/>
      <c r="E35" s="330"/>
      <c r="F35" s="330"/>
      <c r="G35" s="330"/>
      <c r="H35" s="330"/>
      <c r="I35" s="330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</row>
    <row r="36" spans="1:31">
      <c r="A36" s="186"/>
      <c r="B36" s="186"/>
      <c r="C36" s="186"/>
      <c r="D36" s="330"/>
      <c r="E36" s="330"/>
      <c r="F36" s="330"/>
      <c r="G36" s="330"/>
      <c r="H36" s="330"/>
      <c r="I36" s="330"/>
      <c r="J36" s="187"/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187"/>
      <c r="Z36" s="187"/>
      <c r="AA36" s="187"/>
      <c r="AB36" s="187"/>
      <c r="AC36" s="187"/>
      <c r="AD36" s="187"/>
      <c r="AE36" s="187"/>
    </row>
    <row r="37" spans="1:31">
      <c r="A37" s="186"/>
      <c r="B37" s="186"/>
      <c r="C37" s="186"/>
      <c r="D37" s="330"/>
      <c r="E37" s="330"/>
      <c r="F37" s="330"/>
      <c r="G37" s="330"/>
      <c r="H37" s="330"/>
      <c r="I37" s="330"/>
      <c r="J37" s="187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87"/>
      <c r="Z37" s="187"/>
      <c r="AA37" s="187"/>
      <c r="AB37" s="187"/>
      <c r="AC37" s="187"/>
      <c r="AD37" s="187"/>
      <c r="AE37" s="187"/>
    </row>
    <row r="38" spans="1:31">
      <c r="A38" s="186"/>
      <c r="B38" s="186"/>
      <c r="C38" s="186"/>
      <c r="D38" s="330"/>
      <c r="E38" s="330"/>
      <c r="F38" s="330"/>
      <c r="G38" s="330"/>
      <c r="H38" s="330"/>
      <c r="I38" s="330"/>
      <c r="J38" s="187"/>
      <c r="K38" s="187"/>
      <c r="L38" s="187"/>
      <c r="M38" s="187"/>
      <c r="N38" s="187"/>
      <c r="O38" s="187"/>
      <c r="P38" s="187"/>
      <c r="Q38" s="187"/>
      <c r="R38" s="187"/>
      <c r="S38" s="187"/>
      <c r="T38" s="187"/>
      <c r="U38" s="187"/>
      <c r="V38" s="187"/>
      <c r="W38" s="187"/>
      <c r="X38" s="187"/>
      <c r="Y38" s="187"/>
      <c r="Z38" s="187"/>
      <c r="AA38" s="187"/>
      <c r="AB38" s="187"/>
      <c r="AC38" s="187"/>
      <c r="AD38" s="187"/>
      <c r="AE38" s="187"/>
    </row>
    <row r="39" spans="1:31">
      <c r="A39" s="186"/>
      <c r="B39" s="186"/>
      <c r="C39" s="186"/>
      <c r="D39" s="330"/>
      <c r="E39" s="330"/>
      <c r="F39" s="330"/>
      <c r="G39" s="330"/>
      <c r="H39" s="330"/>
      <c r="I39" s="330"/>
      <c r="J39" s="187"/>
      <c r="K39" s="187"/>
      <c r="L39" s="187"/>
      <c r="M39" s="187"/>
      <c r="N39" s="187"/>
      <c r="O39" s="187"/>
      <c r="P39" s="187"/>
      <c r="Q39" s="187"/>
      <c r="R39" s="187"/>
      <c r="S39" s="187"/>
      <c r="T39" s="187"/>
      <c r="U39" s="187"/>
      <c r="V39" s="187"/>
      <c r="W39" s="187"/>
      <c r="X39" s="187"/>
      <c r="Y39" s="187"/>
      <c r="Z39" s="187"/>
      <c r="AA39" s="187"/>
      <c r="AB39" s="187"/>
      <c r="AC39" s="187"/>
      <c r="AD39" s="187"/>
      <c r="AE39" s="187"/>
    </row>
    <row r="40" spans="1:31">
      <c r="A40" s="186"/>
      <c r="B40" s="186"/>
      <c r="C40" s="186"/>
      <c r="D40" s="330"/>
      <c r="E40" s="330"/>
      <c r="F40" s="330"/>
      <c r="G40" s="330"/>
      <c r="H40" s="330"/>
      <c r="I40" s="330"/>
      <c r="J40" s="187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87"/>
      <c r="V40" s="187"/>
      <c r="W40" s="187"/>
      <c r="X40" s="187"/>
      <c r="Y40" s="187"/>
      <c r="Z40" s="187"/>
      <c r="AA40" s="187"/>
      <c r="AB40" s="187"/>
      <c r="AC40" s="187"/>
      <c r="AD40" s="187"/>
      <c r="AE40" s="187"/>
    </row>
    <row r="41" spans="1:31">
      <c r="A41" s="186"/>
      <c r="B41" s="186"/>
      <c r="C41" s="186"/>
      <c r="D41" s="330"/>
      <c r="E41" s="330"/>
      <c r="F41" s="330"/>
      <c r="G41" s="330"/>
      <c r="H41" s="330"/>
      <c r="I41" s="330"/>
      <c r="J41" s="187"/>
      <c r="K41" s="187"/>
      <c r="L41" s="187"/>
      <c r="M41" s="187"/>
      <c r="N41" s="187"/>
      <c r="O41" s="187"/>
      <c r="P41" s="187"/>
      <c r="Q41" s="187"/>
      <c r="R41" s="187"/>
      <c r="S41" s="187"/>
      <c r="T41" s="187"/>
      <c r="U41" s="187"/>
      <c r="V41" s="187"/>
      <c r="W41" s="187"/>
      <c r="X41" s="187"/>
      <c r="Y41" s="187"/>
      <c r="Z41" s="187"/>
      <c r="AA41" s="187"/>
      <c r="AB41" s="187"/>
      <c r="AC41" s="187"/>
      <c r="AD41" s="187"/>
      <c r="AE41" s="187"/>
    </row>
    <row r="42" spans="1:31">
      <c r="A42" s="186"/>
      <c r="B42" s="186"/>
      <c r="C42" s="186"/>
      <c r="D42" s="330"/>
      <c r="E42" s="330"/>
      <c r="F42" s="330"/>
      <c r="G42" s="330"/>
      <c r="H42" s="330"/>
      <c r="I42" s="330"/>
      <c r="J42" s="187"/>
      <c r="K42" s="187"/>
      <c r="L42" s="187"/>
      <c r="M42" s="187"/>
      <c r="N42" s="187"/>
      <c r="O42" s="187"/>
      <c r="P42" s="187"/>
      <c r="Q42" s="187"/>
      <c r="R42" s="187"/>
      <c r="S42" s="187"/>
      <c r="T42" s="187"/>
      <c r="U42" s="187"/>
      <c r="V42" s="187"/>
      <c r="W42" s="187"/>
      <c r="X42" s="187"/>
      <c r="Y42" s="187"/>
      <c r="Z42" s="187"/>
      <c r="AA42" s="187"/>
      <c r="AB42" s="187"/>
      <c r="AC42" s="187"/>
      <c r="AD42" s="187"/>
      <c r="AE42" s="187"/>
    </row>
    <row r="43" spans="1:31">
      <c r="A43" s="186"/>
      <c r="B43" s="186"/>
      <c r="C43" s="186"/>
      <c r="D43" s="330"/>
      <c r="E43" s="330"/>
      <c r="F43" s="330"/>
      <c r="G43" s="330"/>
      <c r="H43" s="330"/>
      <c r="I43" s="330"/>
      <c r="J43" s="187"/>
      <c r="K43" s="187"/>
      <c r="L43" s="187"/>
      <c r="M43" s="187"/>
      <c r="N43" s="187"/>
      <c r="O43" s="187"/>
      <c r="P43" s="187"/>
      <c r="Q43" s="187"/>
      <c r="R43" s="187"/>
      <c r="S43" s="187"/>
      <c r="T43" s="187"/>
      <c r="U43" s="187"/>
      <c r="V43" s="187"/>
      <c r="W43" s="187"/>
      <c r="X43" s="187"/>
      <c r="Y43" s="187"/>
      <c r="Z43" s="187"/>
      <c r="AA43" s="187"/>
      <c r="AB43" s="187"/>
      <c r="AC43" s="187"/>
      <c r="AD43" s="187"/>
      <c r="AE43" s="187"/>
    </row>
    <row r="44" spans="1:31">
      <c r="A44" s="186"/>
      <c r="B44" s="186"/>
      <c r="C44" s="186"/>
      <c r="D44" s="330"/>
      <c r="E44" s="330"/>
      <c r="F44" s="330"/>
      <c r="G44" s="330"/>
      <c r="H44" s="330"/>
      <c r="I44" s="330"/>
      <c r="J44" s="187"/>
      <c r="K44" s="187"/>
      <c r="L44" s="187"/>
      <c r="M44" s="187"/>
      <c r="N44" s="187"/>
      <c r="O44" s="187"/>
      <c r="P44" s="187"/>
      <c r="Q44" s="187"/>
      <c r="R44" s="187"/>
      <c r="S44" s="187"/>
      <c r="T44" s="187"/>
      <c r="U44" s="187"/>
      <c r="V44" s="187"/>
      <c r="W44" s="187"/>
      <c r="X44" s="187"/>
      <c r="Y44" s="187"/>
      <c r="Z44" s="187"/>
      <c r="AA44" s="187"/>
      <c r="AB44" s="187"/>
      <c r="AC44" s="187"/>
      <c r="AD44" s="187"/>
      <c r="AE44" s="187"/>
    </row>
    <row r="45" spans="1:31">
      <c r="A45" s="186"/>
      <c r="B45" s="186"/>
      <c r="C45" s="186"/>
      <c r="D45" s="330"/>
      <c r="E45" s="330"/>
      <c r="F45" s="330"/>
      <c r="G45" s="330"/>
      <c r="H45" s="330"/>
      <c r="I45" s="330"/>
      <c r="J45" s="187"/>
      <c r="K45" s="187"/>
      <c r="L45" s="187"/>
      <c r="M45" s="187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187"/>
      <c r="Y45" s="187"/>
      <c r="Z45" s="187"/>
      <c r="AA45" s="187"/>
      <c r="AB45" s="187"/>
      <c r="AC45" s="187"/>
      <c r="AD45" s="187"/>
      <c r="AE45" s="187"/>
    </row>
    <row r="46" spans="1:31">
      <c r="A46" s="186"/>
      <c r="B46" s="186"/>
      <c r="C46" s="186"/>
      <c r="D46" s="330"/>
      <c r="E46" s="330"/>
      <c r="F46" s="330"/>
      <c r="G46" s="330"/>
      <c r="H46" s="330"/>
      <c r="I46" s="330"/>
      <c r="J46" s="187"/>
      <c r="K46" s="187"/>
      <c r="L46" s="187"/>
      <c r="M46" s="187"/>
      <c r="N46" s="187"/>
      <c r="O46" s="187"/>
      <c r="P46" s="187"/>
      <c r="Q46" s="187"/>
      <c r="R46" s="187"/>
      <c r="S46" s="187"/>
      <c r="T46" s="187"/>
      <c r="U46" s="187"/>
      <c r="V46" s="187"/>
      <c r="W46" s="187"/>
      <c r="X46" s="187"/>
      <c r="Y46" s="187"/>
      <c r="Z46" s="187"/>
      <c r="AA46" s="187"/>
      <c r="AB46" s="187"/>
      <c r="AC46" s="187"/>
      <c r="AD46" s="187"/>
      <c r="AE46" s="187"/>
    </row>
    <row r="47" spans="1:31">
      <c r="A47" s="186"/>
      <c r="B47" s="186"/>
      <c r="C47" s="186"/>
      <c r="D47" s="330"/>
      <c r="E47" s="330"/>
      <c r="F47" s="330"/>
      <c r="G47" s="330"/>
      <c r="H47" s="330"/>
      <c r="I47" s="330"/>
      <c r="J47" s="187"/>
      <c r="K47" s="187"/>
      <c r="L47" s="187"/>
      <c r="M47" s="187"/>
      <c r="N47" s="187"/>
      <c r="O47" s="187"/>
      <c r="P47" s="187"/>
      <c r="Q47" s="187"/>
      <c r="R47" s="187"/>
      <c r="S47" s="187"/>
      <c r="T47" s="187"/>
      <c r="U47" s="187"/>
      <c r="V47" s="187"/>
      <c r="W47" s="187"/>
      <c r="X47" s="187"/>
      <c r="Y47" s="187"/>
      <c r="Z47" s="187"/>
      <c r="AA47" s="187"/>
      <c r="AB47" s="187"/>
      <c r="AC47" s="187"/>
      <c r="AD47" s="187"/>
      <c r="AE47" s="187"/>
    </row>
    <row r="48" spans="1:31">
      <c r="A48" s="186"/>
      <c r="B48" s="187"/>
      <c r="C48" s="186"/>
      <c r="D48" s="187"/>
      <c r="E48" s="330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  <c r="W48" s="187"/>
      <c r="X48" s="187"/>
      <c r="Y48" s="187"/>
      <c r="Z48" s="187"/>
      <c r="AA48" s="187"/>
      <c r="AB48" s="187"/>
      <c r="AC48" s="187"/>
      <c r="AD48" s="187"/>
      <c r="AE48" s="187"/>
    </row>
    <row r="49" spans="1:31">
      <c r="A49" s="187"/>
      <c r="B49" s="187"/>
      <c r="C49" s="186"/>
      <c r="D49" s="187"/>
      <c r="E49" s="330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  <c r="W49" s="187"/>
      <c r="X49" s="187"/>
      <c r="Y49" s="187"/>
      <c r="Z49" s="187"/>
      <c r="AA49" s="187"/>
      <c r="AB49" s="187"/>
      <c r="AC49" s="187"/>
      <c r="AD49" s="187"/>
      <c r="AE49" s="187"/>
    </row>
    <row r="50" spans="1:31">
      <c r="A50" s="187"/>
      <c r="B50" s="187"/>
      <c r="C50" s="186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  <c r="W50" s="187"/>
      <c r="X50" s="187"/>
      <c r="Y50" s="187"/>
      <c r="Z50" s="187"/>
      <c r="AA50" s="187"/>
      <c r="AB50" s="187"/>
      <c r="AC50" s="187"/>
      <c r="AD50" s="187"/>
      <c r="AE50" s="187"/>
    </row>
    <row r="51" spans="1:31">
      <c r="A51" s="187"/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  <c r="W51" s="187"/>
      <c r="X51" s="187"/>
      <c r="Y51" s="187"/>
      <c r="Z51" s="187"/>
      <c r="AA51" s="187"/>
      <c r="AB51" s="187"/>
      <c r="AC51" s="187"/>
      <c r="AD51" s="187"/>
      <c r="AE51" s="187"/>
    </row>
    <row r="52" spans="1:31">
      <c r="A52" s="187"/>
      <c r="B52" s="187"/>
      <c r="C52" s="187"/>
      <c r="D52" s="187"/>
      <c r="E52" s="187"/>
      <c r="F52" s="187"/>
      <c r="G52" s="187"/>
      <c r="H52" s="187"/>
      <c r="I52" s="187"/>
      <c r="J52" s="187"/>
      <c r="K52" s="187"/>
      <c r="L52" s="187"/>
      <c r="M52" s="187"/>
      <c r="N52" s="187"/>
      <c r="O52" s="187"/>
      <c r="P52" s="187"/>
      <c r="Q52" s="187"/>
      <c r="R52" s="187"/>
      <c r="S52" s="187"/>
      <c r="T52" s="187"/>
      <c r="U52" s="187"/>
      <c r="V52" s="187"/>
      <c r="W52" s="187"/>
      <c r="X52" s="187"/>
      <c r="Y52" s="187"/>
      <c r="Z52" s="187"/>
      <c r="AA52" s="187"/>
      <c r="AB52" s="187"/>
      <c r="AC52" s="187"/>
      <c r="AD52" s="187"/>
      <c r="AE52" s="187"/>
    </row>
    <row r="53" spans="1:31">
      <c r="A53" s="187"/>
      <c r="B53" s="187"/>
      <c r="C53" s="187"/>
      <c r="D53" s="187"/>
      <c r="E53" s="187"/>
      <c r="F53" s="187"/>
      <c r="G53" s="187"/>
      <c r="H53" s="187"/>
      <c r="I53" s="187"/>
      <c r="J53" s="187"/>
      <c r="K53" s="187"/>
      <c r="L53" s="187"/>
      <c r="M53" s="187"/>
      <c r="N53" s="187"/>
      <c r="O53" s="187"/>
      <c r="P53" s="187"/>
      <c r="Q53" s="187"/>
      <c r="R53" s="187"/>
      <c r="S53" s="187"/>
      <c r="T53" s="187"/>
      <c r="U53" s="187"/>
      <c r="V53" s="187"/>
      <c r="W53" s="187"/>
      <c r="X53" s="187"/>
      <c r="Y53" s="187"/>
      <c r="Z53" s="187"/>
      <c r="AA53" s="187"/>
      <c r="AB53" s="187"/>
      <c r="AC53" s="187"/>
      <c r="AD53" s="187"/>
      <c r="AE53" s="187"/>
    </row>
    <row r="54" spans="1:31">
      <c r="A54" s="187"/>
      <c r="B54" s="187"/>
      <c r="C54" s="187"/>
      <c r="D54" s="187"/>
      <c r="E54" s="187"/>
      <c r="F54" s="187"/>
      <c r="G54" s="187"/>
      <c r="H54" s="187"/>
      <c r="I54" s="187"/>
      <c r="J54" s="187"/>
      <c r="K54" s="187"/>
      <c r="L54" s="187"/>
      <c r="M54" s="187"/>
      <c r="N54" s="187"/>
      <c r="O54" s="187"/>
      <c r="P54" s="187"/>
      <c r="Q54" s="187"/>
      <c r="R54" s="187"/>
      <c r="S54" s="187"/>
      <c r="T54" s="187"/>
      <c r="U54" s="187"/>
      <c r="V54" s="187"/>
      <c r="W54" s="187"/>
      <c r="X54" s="187"/>
      <c r="Y54" s="187"/>
      <c r="Z54" s="187"/>
      <c r="AA54" s="187"/>
      <c r="AB54" s="187"/>
      <c r="AC54" s="187"/>
      <c r="AD54" s="187"/>
      <c r="AE54" s="187"/>
    </row>
    <row r="55" spans="1:31">
      <c r="A55" s="187"/>
      <c r="B55" s="187"/>
      <c r="C55" s="187"/>
      <c r="D55" s="187"/>
      <c r="E55" s="187"/>
      <c r="F55" s="187"/>
      <c r="G55" s="187"/>
      <c r="H55" s="187"/>
      <c r="I55" s="187"/>
      <c r="J55" s="187"/>
      <c r="K55" s="187"/>
      <c r="L55" s="187"/>
      <c r="M55" s="187"/>
      <c r="N55" s="187"/>
      <c r="O55" s="187"/>
      <c r="P55" s="187"/>
      <c r="Q55" s="187"/>
      <c r="R55" s="187"/>
      <c r="S55" s="187"/>
      <c r="T55" s="187"/>
      <c r="U55" s="187"/>
      <c r="V55" s="187"/>
      <c r="W55" s="187"/>
      <c r="X55" s="187"/>
      <c r="Y55" s="187"/>
      <c r="Z55" s="187"/>
      <c r="AA55" s="187"/>
      <c r="AB55" s="187"/>
      <c r="AC55" s="187"/>
      <c r="AD55" s="187"/>
      <c r="AE55" s="187"/>
    </row>
    <row r="56" spans="1:31">
      <c r="A56" s="187"/>
      <c r="B56" s="187"/>
      <c r="C56" s="187"/>
      <c r="D56" s="187"/>
      <c r="E56" s="187"/>
      <c r="F56" s="187"/>
      <c r="G56" s="187"/>
      <c r="H56" s="187"/>
      <c r="I56" s="187"/>
      <c r="J56" s="187"/>
      <c r="K56" s="187"/>
      <c r="L56" s="187"/>
      <c r="M56" s="187"/>
      <c r="N56" s="187"/>
      <c r="O56" s="187"/>
      <c r="P56" s="187"/>
      <c r="Q56" s="187"/>
      <c r="R56" s="187"/>
      <c r="S56" s="187"/>
      <c r="T56" s="187"/>
      <c r="U56" s="187"/>
      <c r="V56" s="187"/>
      <c r="W56" s="187"/>
      <c r="X56" s="187"/>
      <c r="Y56" s="187"/>
      <c r="Z56" s="187"/>
      <c r="AA56" s="187"/>
      <c r="AB56" s="187"/>
      <c r="AC56" s="187"/>
      <c r="AD56" s="187"/>
      <c r="AE56" s="187"/>
    </row>
    <row r="57" spans="1:31">
      <c r="A57" s="187"/>
      <c r="B57" s="187"/>
      <c r="C57" s="187"/>
      <c r="D57" s="187"/>
      <c r="E57" s="187"/>
      <c r="F57" s="187"/>
      <c r="G57" s="187"/>
      <c r="H57" s="187"/>
      <c r="I57" s="187"/>
      <c r="J57" s="187"/>
      <c r="K57" s="187"/>
      <c r="L57" s="187"/>
      <c r="M57" s="187"/>
      <c r="N57" s="187"/>
      <c r="O57" s="187"/>
      <c r="P57" s="187"/>
      <c r="Q57" s="187"/>
      <c r="R57" s="187"/>
      <c r="S57" s="187"/>
      <c r="T57" s="187"/>
      <c r="U57" s="187"/>
      <c r="V57" s="187"/>
      <c r="W57" s="187"/>
      <c r="X57" s="187"/>
      <c r="Y57" s="187"/>
      <c r="Z57" s="187"/>
      <c r="AA57" s="187"/>
      <c r="AB57" s="187"/>
      <c r="AC57" s="187"/>
      <c r="AD57" s="187"/>
      <c r="AE57" s="187"/>
    </row>
    <row r="58" spans="1:31">
      <c r="A58" s="187"/>
      <c r="B58" s="187"/>
      <c r="C58" s="187"/>
      <c r="D58" s="187"/>
      <c r="E58" s="187"/>
      <c r="F58" s="187"/>
      <c r="G58" s="187"/>
      <c r="H58" s="187"/>
      <c r="I58" s="187"/>
      <c r="J58" s="187"/>
      <c r="K58" s="187"/>
      <c r="L58" s="187"/>
      <c r="M58" s="187"/>
      <c r="N58" s="187"/>
      <c r="O58" s="187"/>
      <c r="P58" s="187"/>
      <c r="Q58" s="187"/>
      <c r="R58" s="187"/>
      <c r="S58" s="187"/>
      <c r="T58" s="187"/>
      <c r="U58" s="187"/>
      <c r="V58" s="187"/>
      <c r="W58" s="187"/>
      <c r="X58" s="187"/>
      <c r="Y58" s="187"/>
      <c r="Z58" s="187"/>
      <c r="AA58" s="187"/>
      <c r="AB58" s="187"/>
      <c r="AC58" s="187"/>
      <c r="AD58" s="187"/>
      <c r="AE58" s="187"/>
    </row>
    <row r="59" spans="1:31">
      <c r="A59" s="187"/>
      <c r="B59" s="187"/>
      <c r="C59" s="187"/>
      <c r="D59" s="187"/>
      <c r="E59" s="187"/>
      <c r="F59" s="187"/>
      <c r="G59" s="187"/>
      <c r="H59" s="187"/>
      <c r="I59" s="187"/>
      <c r="J59" s="187"/>
      <c r="K59" s="187"/>
      <c r="L59" s="187"/>
      <c r="M59" s="187"/>
      <c r="N59" s="187"/>
      <c r="O59" s="187"/>
      <c r="P59" s="187"/>
      <c r="Q59" s="187"/>
      <c r="R59" s="187"/>
      <c r="S59" s="187"/>
      <c r="T59" s="187"/>
      <c r="U59" s="187"/>
      <c r="V59" s="187"/>
      <c r="W59" s="187"/>
      <c r="X59" s="187"/>
      <c r="Y59" s="187"/>
      <c r="Z59" s="187"/>
      <c r="AA59" s="187"/>
      <c r="AB59" s="187"/>
      <c r="AC59" s="187"/>
      <c r="AD59" s="187"/>
      <c r="AE59" s="187"/>
    </row>
    <row r="60" spans="1:31">
      <c r="A60" s="187"/>
      <c r="B60" s="187"/>
      <c r="C60" s="187"/>
      <c r="D60" s="187"/>
      <c r="E60" s="187"/>
      <c r="F60" s="187"/>
      <c r="G60" s="187"/>
      <c r="H60" s="187"/>
      <c r="I60" s="187"/>
      <c r="J60" s="187"/>
      <c r="K60" s="187"/>
      <c r="L60" s="187"/>
      <c r="M60" s="187"/>
      <c r="N60" s="187"/>
      <c r="O60" s="187"/>
      <c r="P60" s="187"/>
      <c r="Q60" s="187"/>
      <c r="R60" s="187"/>
      <c r="S60" s="187"/>
      <c r="T60" s="187"/>
      <c r="U60" s="187"/>
      <c r="V60" s="187"/>
      <c r="W60" s="187"/>
      <c r="X60" s="187"/>
      <c r="Y60" s="187"/>
      <c r="Z60" s="187"/>
      <c r="AA60" s="187"/>
      <c r="AB60" s="187"/>
      <c r="AC60" s="187"/>
      <c r="AD60" s="187"/>
      <c r="AE60" s="187"/>
    </row>
    <row r="61" spans="1:31">
      <c r="A61" s="187"/>
      <c r="B61" s="187"/>
      <c r="C61" s="187"/>
      <c r="D61" s="187"/>
      <c r="E61" s="187"/>
      <c r="F61" s="187"/>
      <c r="G61" s="187"/>
      <c r="H61" s="187"/>
      <c r="I61" s="187"/>
      <c r="J61" s="187"/>
      <c r="K61" s="187"/>
      <c r="L61" s="187"/>
      <c r="M61" s="187"/>
      <c r="N61" s="187"/>
      <c r="O61" s="187"/>
      <c r="P61" s="187"/>
      <c r="Q61" s="187"/>
      <c r="R61" s="187"/>
      <c r="S61" s="187"/>
      <c r="T61" s="187"/>
      <c r="U61" s="187"/>
      <c r="V61" s="187"/>
      <c r="W61" s="187"/>
      <c r="X61" s="187"/>
      <c r="Y61" s="187"/>
      <c r="Z61" s="187"/>
      <c r="AA61" s="187"/>
      <c r="AB61" s="187"/>
      <c r="AC61" s="187"/>
      <c r="AD61" s="187"/>
      <c r="AE61" s="187"/>
    </row>
    <row r="62" spans="1:31">
      <c r="A62" s="187"/>
      <c r="B62" s="187"/>
      <c r="C62" s="187"/>
      <c r="D62" s="187"/>
      <c r="E62" s="187"/>
      <c r="F62" s="187"/>
      <c r="G62" s="187"/>
      <c r="H62" s="187"/>
      <c r="I62" s="187"/>
      <c r="J62" s="187"/>
      <c r="K62" s="187"/>
      <c r="L62" s="187"/>
      <c r="M62" s="187"/>
      <c r="N62" s="187"/>
      <c r="O62" s="187"/>
      <c r="P62" s="187"/>
      <c r="Q62" s="187"/>
      <c r="R62" s="187"/>
      <c r="S62" s="187"/>
      <c r="T62" s="187"/>
      <c r="U62" s="187"/>
      <c r="V62" s="187"/>
      <c r="W62" s="187"/>
      <c r="X62" s="187"/>
      <c r="Y62" s="187"/>
      <c r="Z62" s="187"/>
      <c r="AA62" s="187"/>
      <c r="AB62" s="187"/>
      <c r="AC62" s="187"/>
      <c r="AD62" s="187"/>
      <c r="AE62" s="187"/>
    </row>
    <row r="63" spans="1:31">
      <c r="A63" s="187"/>
      <c r="B63" s="187"/>
      <c r="C63" s="187"/>
      <c r="D63" s="187"/>
      <c r="E63" s="187"/>
      <c r="F63" s="187"/>
      <c r="G63" s="187"/>
      <c r="H63" s="187"/>
      <c r="I63" s="187"/>
      <c r="J63" s="187"/>
      <c r="K63" s="187"/>
      <c r="L63" s="187"/>
      <c r="M63" s="187"/>
      <c r="N63" s="187"/>
      <c r="O63" s="187"/>
      <c r="P63" s="187"/>
      <c r="Q63" s="187"/>
      <c r="R63" s="187"/>
      <c r="S63" s="187"/>
      <c r="T63" s="187"/>
      <c r="U63" s="187"/>
      <c r="V63" s="187"/>
      <c r="W63" s="187"/>
      <c r="X63" s="187"/>
      <c r="Y63" s="187"/>
      <c r="Z63" s="187"/>
      <c r="AA63" s="187"/>
      <c r="AB63" s="187"/>
      <c r="AC63" s="187"/>
      <c r="AD63" s="187"/>
      <c r="AE63" s="187"/>
    </row>
    <row r="64" spans="1:31">
      <c r="A64" s="187"/>
      <c r="B64" s="187"/>
      <c r="C64" s="187"/>
      <c r="D64" s="187"/>
      <c r="E64" s="187"/>
      <c r="F64" s="187"/>
      <c r="G64" s="187"/>
      <c r="H64" s="187"/>
      <c r="I64" s="187"/>
      <c r="J64" s="187"/>
      <c r="K64" s="187"/>
      <c r="L64" s="187"/>
      <c r="M64" s="187"/>
      <c r="N64" s="187"/>
      <c r="O64" s="187"/>
      <c r="P64" s="187"/>
      <c r="Q64" s="187"/>
      <c r="R64" s="187"/>
      <c r="S64" s="187"/>
      <c r="T64" s="187"/>
      <c r="U64" s="187"/>
      <c r="V64" s="187"/>
      <c r="W64" s="187"/>
      <c r="X64" s="187"/>
      <c r="Y64" s="187"/>
      <c r="Z64" s="187"/>
      <c r="AA64" s="187"/>
      <c r="AB64" s="187"/>
      <c r="AC64" s="187"/>
      <c r="AD64" s="187"/>
      <c r="AE64" s="187"/>
    </row>
    <row r="65" spans="1:31">
      <c r="A65" s="187"/>
      <c r="B65" s="187"/>
      <c r="C65" s="187"/>
      <c r="D65" s="187"/>
      <c r="E65" s="187"/>
      <c r="F65" s="187"/>
      <c r="G65" s="187"/>
      <c r="H65" s="187"/>
      <c r="I65" s="187"/>
      <c r="J65" s="187"/>
      <c r="K65" s="187"/>
      <c r="L65" s="187"/>
      <c r="M65" s="187"/>
      <c r="N65" s="187"/>
      <c r="O65" s="187"/>
      <c r="P65" s="187"/>
      <c r="Q65" s="187"/>
      <c r="R65" s="187"/>
      <c r="S65" s="187"/>
      <c r="T65" s="187"/>
      <c r="U65" s="187"/>
      <c r="V65" s="187"/>
      <c r="W65" s="187"/>
      <c r="X65" s="187"/>
      <c r="Y65" s="187"/>
      <c r="Z65" s="187"/>
      <c r="AA65" s="187"/>
      <c r="AB65" s="187"/>
      <c r="AC65" s="187"/>
      <c r="AD65" s="187"/>
      <c r="AE65" s="187"/>
    </row>
    <row r="66" spans="1:31">
      <c r="A66" s="187"/>
      <c r="B66" s="187"/>
      <c r="C66" s="187"/>
      <c r="D66" s="187"/>
      <c r="E66" s="187"/>
      <c r="F66" s="187"/>
      <c r="G66" s="187"/>
      <c r="H66" s="187"/>
      <c r="I66" s="187"/>
      <c r="J66" s="187"/>
      <c r="K66" s="187"/>
      <c r="L66" s="187"/>
      <c r="M66" s="187"/>
      <c r="N66" s="187"/>
      <c r="O66" s="187"/>
      <c r="P66" s="187"/>
      <c r="Q66" s="187"/>
      <c r="R66" s="187"/>
      <c r="S66" s="187"/>
      <c r="T66" s="187"/>
      <c r="U66" s="187"/>
      <c r="V66" s="187"/>
      <c r="W66" s="187"/>
      <c r="X66" s="187"/>
      <c r="Y66" s="187"/>
      <c r="Z66" s="187"/>
      <c r="AA66" s="187"/>
      <c r="AB66" s="187"/>
      <c r="AC66" s="187"/>
      <c r="AD66" s="187"/>
      <c r="AE66" s="187"/>
    </row>
    <row r="67" spans="1:31">
      <c r="A67" s="187"/>
      <c r="B67" s="187"/>
      <c r="C67" s="187"/>
      <c r="D67" s="187"/>
      <c r="E67" s="187"/>
      <c r="F67" s="187"/>
      <c r="G67" s="187"/>
      <c r="H67" s="187"/>
      <c r="I67" s="187"/>
      <c r="J67" s="187"/>
      <c r="K67" s="187"/>
      <c r="L67" s="187"/>
      <c r="M67" s="187"/>
      <c r="N67" s="187"/>
      <c r="O67" s="187"/>
      <c r="P67" s="187"/>
      <c r="Q67" s="187"/>
      <c r="R67" s="187"/>
      <c r="S67" s="187"/>
      <c r="T67" s="187"/>
      <c r="U67" s="187"/>
      <c r="V67" s="187"/>
      <c r="W67" s="187"/>
      <c r="X67" s="187"/>
      <c r="Y67" s="187"/>
      <c r="Z67" s="187"/>
      <c r="AA67" s="187"/>
      <c r="AB67" s="187"/>
      <c r="AC67" s="187"/>
      <c r="AD67" s="187"/>
      <c r="AE67" s="187"/>
    </row>
    <row r="68" spans="1:31">
      <c r="A68" s="187"/>
      <c r="B68" s="187"/>
      <c r="C68" s="187"/>
      <c r="D68" s="187"/>
      <c r="E68" s="187"/>
      <c r="F68" s="187"/>
      <c r="G68" s="187"/>
      <c r="H68" s="187"/>
      <c r="I68" s="187"/>
      <c r="J68" s="187"/>
      <c r="K68" s="187"/>
      <c r="L68" s="187"/>
      <c r="M68" s="187"/>
      <c r="N68" s="187"/>
      <c r="O68" s="187"/>
      <c r="P68" s="187"/>
      <c r="Q68" s="187"/>
      <c r="R68" s="187"/>
      <c r="S68" s="187"/>
      <c r="T68" s="187"/>
      <c r="U68" s="187"/>
      <c r="V68" s="187"/>
      <c r="W68" s="187"/>
      <c r="X68" s="187"/>
      <c r="Y68" s="187"/>
      <c r="Z68" s="187"/>
      <c r="AA68" s="187"/>
      <c r="AB68" s="187"/>
      <c r="AC68" s="187"/>
      <c r="AD68" s="187"/>
      <c r="AE68" s="187"/>
    </row>
    <row r="69" spans="1:31">
      <c r="A69" s="187"/>
      <c r="B69" s="187"/>
      <c r="C69" s="187"/>
      <c r="D69" s="187"/>
      <c r="E69" s="187"/>
      <c r="F69" s="187"/>
      <c r="G69" s="187"/>
      <c r="H69" s="187"/>
      <c r="I69" s="187"/>
      <c r="J69" s="187"/>
      <c r="K69" s="187"/>
      <c r="L69" s="187"/>
      <c r="M69" s="187"/>
      <c r="N69" s="187"/>
      <c r="O69" s="187"/>
      <c r="P69" s="187"/>
      <c r="Q69" s="187"/>
      <c r="R69" s="187"/>
      <c r="S69" s="187"/>
      <c r="T69" s="187"/>
      <c r="U69" s="187"/>
      <c r="V69" s="187"/>
      <c r="W69" s="187"/>
      <c r="X69" s="187"/>
      <c r="Y69" s="187"/>
      <c r="Z69" s="187"/>
      <c r="AA69" s="187"/>
      <c r="AB69" s="187"/>
      <c r="AC69" s="187"/>
      <c r="AD69" s="187"/>
      <c r="AE69" s="187"/>
    </row>
    <row r="70" spans="1:31">
      <c r="A70" s="187"/>
      <c r="B70" s="187"/>
      <c r="C70" s="187"/>
      <c r="D70" s="187"/>
      <c r="E70" s="187"/>
      <c r="F70" s="187"/>
      <c r="G70" s="187"/>
      <c r="H70" s="187"/>
      <c r="I70" s="187"/>
      <c r="J70" s="187"/>
      <c r="K70" s="187"/>
      <c r="L70" s="187"/>
      <c r="M70" s="187"/>
      <c r="N70" s="187"/>
      <c r="O70" s="187"/>
      <c r="P70" s="187"/>
      <c r="Q70" s="187"/>
      <c r="R70" s="187"/>
      <c r="S70" s="187"/>
      <c r="T70" s="187"/>
      <c r="U70" s="187"/>
      <c r="V70" s="187"/>
      <c r="W70" s="187"/>
      <c r="X70" s="187"/>
      <c r="Y70" s="187"/>
      <c r="Z70" s="187"/>
      <c r="AA70" s="187"/>
      <c r="AB70" s="187"/>
      <c r="AC70" s="187"/>
      <c r="AD70" s="187"/>
      <c r="AE70" s="187"/>
    </row>
    <row r="71" spans="1:31">
      <c r="A71" s="187"/>
      <c r="B71" s="187"/>
      <c r="C71" s="187"/>
      <c r="D71" s="187"/>
      <c r="E71" s="187"/>
      <c r="F71" s="187"/>
      <c r="G71" s="187"/>
      <c r="H71" s="187"/>
      <c r="I71" s="187"/>
      <c r="J71" s="187"/>
      <c r="K71" s="187"/>
      <c r="L71" s="187"/>
      <c r="M71" s="187"/>
      <c r="N71" s="187"/>
      <c r="O71" s="187"/>
      <c r="P71" s="187"/>
      <c r="Q71" s="187"/>
      <c r="R71" s="187"/>
      <c r="S71" s="187"/>
      <c r="T71" s="187"/>
      <c r="U71" s="187"/>
      <c r="V71" s="187"/>
      <c r="W71" s="187"/>
      <c r="X71" s="187"/>
      <c r="Y71" s="187"/>
      <c r="Z71" s="187"/>
      <c r="AA71" s="187"/>
      <c r="AB71" s="187"/>
      <c r="AC71" s="187"/>
      <c r="AD71" s="187"/>
      <c r="AE71" s="187"/>
    </row>
    <row r="72" spans="1:31">
      <c r="A72" s="187"/>
      <c r="B72" s="187"/>
      <c r="C72" s="187"/>
      <c r="D72" s="187"/>
      <c r="E72" s="187"/>
      <c r="F72" s="187"/>
      <c r="G72" s="187"/>
      <c r="H72" s="187"/>
      <c r="I72" s="187"/>
      <c r="J72" s="187"/>
      <c r="K72" s="187"/>
      <c r="L72" s="187"/>
      <c r="M72" s="187"/>
      <c r="N72" s="187"/>
      <c r="O72" s="187"/>
      <c r="P72" s="187"/>
      <c r="Q72" s="187"/>
      <c r="R72" s="187"/>
      <c r="S72" s="187"/>
      <c r="T72" s="187"/>
      <c r="U72" s="187"/>
      <c r="V72" s="187"/>
      <c r="W72" s="187"/>
      <c r="X72" s="187"/>
      <c r="Y72" s="187"/>
      <c r="Z72" s="187"/>
      <c r="AA72" s="187"/>
      <c r="AB72" s="187"/>
      <c r="AC72" s="187"/>
      <c r="AD72" s="187"/>
      <c r="AE72" s="187"/>
    </row>
    <row r="73" spans="1:31">
      <c r="A73" s="187"/>
      <c r="B73" s="187"/>
      <c r="C73" s="187"/>
      <c r="D73" s="187"/>
      <c r="E73" s="187"/>
      <c r="F73" s="187"/>
      <c r="G73" s="187"/>
      <c r="H73" s="187"/>
      <c r="I73" s="187"/>
      <c r="J73" s="187"/>
      <c r="K73" s="187"/>
      <c r="L73" s="187"/>
      <c r="M73" s="187"/>
      <c r="N73" s="187"/>
      <c r="O73" s="187"/>
      <c r="P73" s="187"/>
      <c r="Q73" s="187"/>
      <c r="R73" s="187"/>
      <c r="S73" s="187"/>
      <c r="T73" s="187"/>
      <c r="U73" s="187"/>
      <c r="V73" s="187"/>
      <c r="W73" s="187"/>
      <c r="X73" s="187"/>
      <c r="Y73" s="187"/>
      <c r="Z73" s="187"/>
      <c r="AA73" s="187"/>
      <c r="AB73" s="187"/>
      <c r="AC73" s="187"/>
      <c r="AD73" s="187"/>
      <c r="AE73" s="187"/>
    </row>
    <row r="74" spans="1:31">
      <c r="A74" s="187"/>
      <c r="B74" s="187"/>
      <c r="C74" s="187"/>
      <c r="D74" s="187"/>
      <c r="E74" s="187"/>
      <c r="F74" s="187"/>
      <c r="G74" s="187"/>
      <c r="H74" s="187"/>
      <c r="I74" s="187"/>
      <c r="J74" s="187"/>
      <c r="K74" s="187"/>
      <c r="L74" s="187"/>
      <c r="M74" s="187"/>
      <c r="N74" s="187"/>
      <c r="O74" s="187"/>
      <c r="P74" s="187"/>
      <c r="Q74" s="187"/>
      <c r="R74" s="187"/>
      <c r="S74" s="187"/>
      <c r="T74" s="187"/>
      <c r="U74" s="187"/>
      <c r="V74" s="187"/>
      <c r="W74" s="187"/>
      <c r="X74" s="187"/>
      <c r="Y74" s="187"/>
      <c r="Z74" s="187"/>
      <c r="AA74" s="187"/>
      <c r="AB74" s="187"/>
      <c r="AC74" s="187"/>
      <c r="AD74" s="187"/>
      <c r="AE74" s="187"/>
    </row>
    <row r="75" spans="1:31">
      <c r="A75" s="187"/>
      <c r="B75" s="187"/>
      <c r="C75" s="187"/>
      <c r="D75" s="187"/>
      <c r="E75" s="187"/>
      <c r="F75" s="187"/>
      <c r="G75" s="187"/>
      <c r="H75" s="187"/>
      <c r="I75" s="187"/>
      <c r="J75" s="187"/>
      <c r="K75" s="187"/>
      <c r="L75" s="187"/>
      <c r="M75" s="187"/>
      <c r="N75" s="187"/>
      <c r="O75" s="187"/>
      <c r="P75" s="187"/>
      <c r="Q75" s="187"/>
      <c r="R75" s="187"/>
      <c r="S75" s="187"/>
      <c r="T75" s="187"/>
      <c r="U75" s="187"/>
      <c r="V75" s="187"/>
      <c r="W75" s="187"/>
      <c r="X75" s="187"/>
      <c r="Y75" s="187"/>
      <c r="Z75" s="187"/>
      <c r="AA75" s="187"/>
      <c r="AB75" s="187"/>
      <c r="AC75" s="187"/>
      <c r="AD75" s="187"/>
      <c r="AE75" s="187"/>
    </row>
    <row r="76" spans="1:31">
      <c r="A76" s="187"/>
      <c r="B76" s="187"/>
      <c r="C76" s="187"/>
      <c r="D76" s="187"/>
      <c r="E76" s="187"/>
      <c r="F76" s="187"/>
      <c r="G76" s="187"/>
      <c r="H76" s="187"/>
      <c r="I76" s="187"/>
      <c r="J76" s="187"/>
      <c r="K76" s="187"/>
      <c r="L76" s="187"/>
      <c r="M76" s="187"/>
      <c r="N76" s="187"/>
      <c r="O76" s="187"/>
      <c r="P76" s="187"/>
      <c r="Q76" s="187"/>
      <c r="R76" s="187"/>
      <c r="S76" s="187"/>
      <c r="T76" s="187"/>
      <c r="U76" s="187"/>
      <c r="V76" s="187"/>
      <c r="W76" s="187"/>
      <c r="X76" s="187"/>
      <c r="Y76" s="187"/>
      <c r="Z76" s="187"/>
      <c r="AA76" s="187"/>
      <c r="AB76" s="187"/>
      <c r="AC76" s="187"/>
      <c r="AD76" s="187"/>
      <c r="AE76" s="187"/>
    </row>
    <row r="77" spans="1:31">
      <c r="A77" s="187"/>
      <c r="B77" s="187"/>
      <c r="C77" s="187"/>
      <c r="D77" s="187"/>
      <c r="E77" s="187"/>
      <c r="F77" s="187"/>
      <c r="G77" s="187"/>
      <c r="H77" s="187"/>
      <c r="I77" s="187"/>
      <c r="J77" s="187"/>
      <c r="K77" s="187"/>
      <c r="L77" s="187"/>
      <c r="M77" s="187"/>
      <c r="N77" s="187"/>
      <c r="O77" s="187"/>
      <c r="P77" s="187"/>
      <c r="Q77" s="187"/>
      <c r="R77" s="187"/>
      <c r="S77" s="187"/>
      <c r="T77" s="187"/>
      <c r="U77" s="187"/>
      <c r="V77" s="187"/>
      <c r="W77" s="187"/>
      <c r="X77" s="187"/>
      <c r="Y77" s="187"/>
      <c r="Z77" s="187"/>
      <c r="AA77" s="187"/>
      <c r="AB77" s="187"/>
      <c r="AC77" s="187"/>
      <c r="AD77" s="187"/>
      <c r="AE77" s="187"/>
    </row>
    <row r="78" spans="1:31">
      <c r="A78" s="187"/>
      <c r="B78" s="187"/>
      <c r="C78" s="187"/>
      <c r="D78" s="187"/>
      <c r="E78" s="187"/>
      <c r="F78" s="187"/>
      <c r="G78" s="187"/>
      <c r="H78" s="187"/>
      <c r="I78" s="187"/>
      <c r="J78" s="187"/>
      <c r="K78" s="187"/>
      <c r="L78" s="187"/>
      <c r="M78" s="187"/>
      <c r="N78" s="187"/>
      <c r="O78" s="187"/>
      <c r="P78" s="187"/>
      <c r="Q78" s="187"/>
      <c r="R78" s="187"/>
      <c r="S78" s="187"/>
      <c r="T78" s="187"/>
      <c r="U78" s="187"/>
      <c r="V78" s="187"/>
      <c r="W78" s="187"/>
      <c r="X78" s="187"/>
      <c r="Y78" s="187"/>
      <c r="Z78" s="187"/>
      <c r="AA78" s="187"/>
      <c r="AB78" s="187"/>
      <c r="AC78" s="187"/>
      <c r="AD78" s="187"/>
      <c r="AE78" s="187"/>
    </row>
    <row r="79" spans="1:31">
      <c r="A79" s="187"/>
      <c r="B79" s="187"/>
      <c r="C79" s="187"/>
      <c r="D79" s="187"/>
      <c r="E79" s="187"/>
      <c r="F79" s="187"/>
      <c r="G79" s="187"/>
      <c r="H79" s="187"/>
      <c r="I79" s="187"/>
      <c r="J79" s="187"/>
      <c r="K79" s="187"/>
      <c r="L79" s="187"/>
      <c r="M79" s="187"/>
      <c r="N79" s="187"/>
      <c r="O79" s="187"/>
      <c r="P79" s="187"/>
      <c r="Q79" s="187"/>
      <c r="R79" s="187"/>
      <c r="S79" s="187"/>
      <c r="T79" s="187"/>
      <c r="U79" s="187"/>
      <c r="V79" s="187"/>
      <c r="W79" s="187"/>
      <c r="X79" s="187"/>
      <c r="Y79" s="187"/>
      <c r="Z79" s="187"/>
      <c r="AA79" s="187"/>
      <c r="AB79" s="187"/>
      <c r="AC79" s="187"/>
      <c r="AD79" s="187"/>
      <c r="AE79" s="187"/>
    </row>
    <row r="80" spans="1:31">
      <c r="A80" s="187"/>
      <c r="B80" s="187"/>
      <c r="C80" s="187"/>
      <c r="D80" s="187"/>
      <c r="E80" s="187"/>
      <c r="F80" s="187"/>
      <c r="G80" s="187"/>
      <c r="H80" s="187"/>
      <c r="I80" s="187"/>
      <c r="J80" s="187"/>
      <c r="K80" s="187"/>
      <c r="L80" s="187"/>
      <c r="M80" s="187"/>
      <c r="N80" s="187"/>
      <c r="O80" s="187"/>
      <c r="P80" s="187"/>
      <c r="Q80" s="187"/>
      <c r="R80" s="187"/>
      <c r="S80" s="187"/>
      <c r="T80" s="187"/>
      <c r="U80" s="187"/>
      <c r="V80" s="187"/>
      <c r="W80" s="187"/>
      <c r="X80" s="187"/>
      <c r="Y80" s="187"/>
      <c r="Z80" s="187"/>
      <c r="AA80" s="187"/>
      <c r="AB80" s="187"/>
      <c r="AC80" s="187"/>
      <c r="AD80" s="187"/>
      <c r="AE80" s="187"/>
    </row>
    <row r="81" spans="1:31">
      <c r="A81" s="187"/>
      <c r="B81" s="187"/>
      <c r="C81" s="187"/>
      <c r="D81" s="187"/>
      <c r="E81" s="187"/>
      <c r="F81" s="187"/>
      <c r="G81" s="187"/>
      <c r="H81" s="187"/>
      <c r="I81" s="187"/>
      <c r="J81" s="187"/>
      <c r="K81" s="187"/>
      <c r="L81" s="187"/>
      <c r="M81" s="187"/>
      <c r="N81" s="187"/>
      <c r="O81" s="187"/>
      <c r="P81" s="187"/>
      <c r="Q81" s="187"/>
      <c r="R81" s="187"/>
      <c r="S81" s="187"/>
      <c r="T81" s="187"/>
      <c r="U81" s="187"/>
      <c r="V81" s="187"/>
      <c r="W81" s="187"/>
      <c r="X81" s="187"/>
      <c r="Y81" s="187"/>
      <c r="Z81" s="187"/>
      <c r="AA81" s="187"/>
      <c r="AB81" s="187"/>
      <c r="AC81" s="187"/>
      <c r="AD81" s="187"/>
      <c r="AE81" s="187"/>
    </row>
    <row r="82" spans="1:31">
      <c r="A82" s="187"/>
      <c r="B82" s="187"/>
      <c r="C82" s="187"/>
      <c r="D82" s="187"/>
      <c r="E82" s="187"/>
      <c r="F82" s="187"/>
      <c r="G82" s="187"/>
      <c r="H82" s="187"/>
      <c r="I82" s="187"/>
      <c r="J82" s="187"/>
      <c r="K82" s="187"/>
      <c r="L82" s="187"/>
      <c r="M82" s="187"/>
      <c r="N82" s="187"/>
      <c r="O82" s="187"/>
      <c r="P82" s="187"/>
      <c r="Q82" s="187"/>
      <c r="R82" s="187"/>
      <c r="S82" s="187"/>
      <c r="T82" s="187"/>
      <c r="U82" s="187"/>
      <c r="V82" s="187"/>
      <c r="W82" s="187"/>
      <c r="X82" s="187"/>
      <c r="Y82" s="187"/>
      <c r="Z82" s="187"/>
      <c r="AA82" s="187"/>
      <c r="AB82" s="187"/>
      <c r="AC82" s="187"/>
      <c r="AD82" s="187"/>
      <c r="AE82" s="187"/>
    </row>
    <row r="83" spans="1:31">
      <c r="A83" s="187"/>
      <c r="B83" s="187"/>
      <c r="C83" s="187"/>
      <c r="D83" s="187"/>
      <c r="E83" s="187"/>
      <c r="F83" s="187"/>
      <c r="G83" s="187"/>
      <c r="H83" s="187"/>
      <c r="I83" s="187"/>
      <c r="J83" s="187"/>
      <c r="K83" s="187"/>
      <c r="L83" s="187"/>
      <c r="M83" s="187"/>
      <c r="N83" s="187"/>
      <c r="O83" s="187"/>
      <c r="P83" s="187"/>
      <c r="Q83" s="187"/>
      <c r="R83" s="187"/>
      <c r="S83" s="187"/>
      <c r="T83" s="187"/>
      <c r="U83" s="187"/>
      <c r="V83" s="187"/>
      <c r="W83" s="187"/>
      <c r="X83" s="187"/>
      <c r="Y83" s="187"/>
      <c r="Z83" s="187"/>
      <c r="AA83" s="187"/>
      <c r="AB83" s="187"/>
      <c r="AC83" s="187"/>
      <c r="AD83" s="187"/>
      <c r="AE83" s="187"/>
    </row>
    <row r="84" spans="1:31">
      <c r="A84" s="187"/>
      <c r="B84" s="187"/>
      <c r="C84" s="187"/>
      <c r="D84" s="187"/>
      <c r="E84" s="187"/>
      <c r="F84" s="187"/>
      <c r="G84" s="187"/>
      <c r="H84" s="187"/>
      <c r="I84" s="187"/>
      <c r="J84" s="187"/>
      <c r="K84" s="187"/>
      <c r="L84" s="187"/>
      <c r="M84" s="187"/>
      <c r="N84" s="187"/>
      <c r="O84" s="187"/>
      <c r="P84" s="187"/>
      <c r="Q84" s="187"/>
      <c r="R84" s="187"/>
      <c r="S84" s="187"/>
      <c r="T84" s="187"/>
      <c r="U84" s="187"/>
      <c r="V84" s="187"/>
      <c r="W84" s="187"/>
      <c r="X84" s="187"/>
      <c r="Y84" s="187"/>
      <c r="Z84" s="187"/>
      <c r="AA84" s="187"/>
      <c r="AB84" s="187"/>
      <c r="AC84" s="187"/>
      <c r="AD84" s="187"/>
      <c r="AE84" s="187"/>
    </row>
    <row r="85" spans="1:31">
      <c r="A85" s="187"/>
      <c r="B85" s="187"/>
      <c r="C85" s="187"/>
      <c r="D85" s="187"/>
      <c r="E85" s="187"/>
      <c r="F85" s="187"/>
      <c r="G85" s="187"/>
      <c r="H85" s="187"/>
      <c r="I85" s="187"/>
      <c r="J85" s="187"/>
      <c r="K85" s="187"/>
      <c r="L85" s="187"/>
      <c r="M85" s="187"/>
      <c r="N85" s="187"/>
      <c r="O85" s="187"/>
      <c r="P85" s="187"/>
      <c r="Q85" s="187"/>
      <c r="R85" s="187"/>
      <c r="S85" s="187"/>
      <c r="T85" s="187"/>
      <c r="U85" s="187"/>
      <c r="V85" s="187"/>
      <c r="W85" s="187"/>
      <c r="X85" s="187"/>
      <c r="Y85" s="187"/>
      <c r="Z85" s="187"/>
      <c r="AA85" s="187"/>
      <c r="AB85" s="187"/>
      <c r="AC85" s="187"/>
      <c r="AD85" s="187"/>
      <c r="AE85" s="187"/>
    </row>
    <row r="86" spans="1:31">
      <c r="A86" s="187"/>
      <c r="B86" s="187"/>
      <c r="C86" s="187"/>
      <c r="D86" s="187"/>
      <c r="E86" s="187"/>
      <c r="F86" s="187"/>
      <c r="G86" s="187"/>
      <c r="H86" s="187"/>
      <c r="I86" s="187"/>
      <c r="J86" s="187"/>
      <c r="K86" s="187"/>
      <c r="L86" s="187"/>
      <c r="M86" s="187"/>
      <c r="N86" s="187"/>
      <c r="O86" s="187"/>
      <c r="P86" s="187"/>
      <c r="Q86" s="187"/>
      <c r="R86" s="187"/>
      <c r="S86" s="187"/>
      <c r="T86" s="187"/>
      <c r="U86" s="187"/>
      <c r="V86" s="187"/>
      <c r="W86" s="187"/>
      <c r="X86" s="187"/>
      <c r="Y86" s="187"/>
      <c r="Z86" s="187"/>
      <c r="AA86" s="187"/>
      <c r="AB86" s="187"/>
      <c r="AC86" s="187"/>
      <c r="AD86" s="187"/>
      <c r="AE86" s="187"/>
    </row>
    <row r="87" spans="1:31">
      <c r="A87" s="187"/>
      <c r="B87" s="187"/>
      <c r="C87" s="187"/>
      <c r="D87" s="187"/>
      <c r="E87" s="187"/>
      <c r="F87" s="187"/>
      <c r="G87" s="187"/>
      <c r="H87" s="187"/>
      <c r="I87" s="187"/>
      <c r="J87" s="187"/>
      <c r="K87" s="187"/>
      <c r="L87" s="187"/>
      <c r="M87" s="187"/>
      <c r="N87" s="187"/>
      <c r="O87" s="187"/>
      <c r="P87" s="187"/>
      <c r="Q87" s="187"/>
      <c r="R87" s="187"/>
      <c r="S87" s="187"/>
      <c r="T87" s="187"/>
      <c r="U87" s="187"/>
      <c r="V87" s="187"/>
      <c r="W87" s="187"/>
      <c r="X87" s="187"/>
      <c r="Y87" s="187"/>
      <c r="Z87" s="187"/>
      <c r="AA87" s="187"/>
      <c r="AB87" s="187"/>
      <c r="AC87" s="187"/>
      <c r="AD87" s="187"/>
      <c r="AE87" s="187"/>
    </row>
    <row r="88" spans="1:31">
      <c r="A88" s="187"/>
      <c r="B88" s="187"/>
      <c r="C88" s="187"/>
      <c r="D88" s="187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87"/>
      <c r="Q88" s="187"/>
      <c r="R88" s="187"/>
      <c r="S88" s="187"/>
      <c r="T88" s="187"/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</row>
    <row r="89" spans="1:31">
      <c r="A89" s="187"/>
      <c r="B89" s="187"/>
      <c r="C89" s="187"/>
      <c r="D89" s="187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87"/>
      <c r="Q89" s="187"/>
      <c r="R89" s="187"/>
      <c r="S89" s="187"/>
      <c r="T89" s="187"/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</row>
    <row r="90" spans="1:31">
      <c r="A90" s="187"/>
      <c r="B90" s="187"/>
      <c r="C90" s="187"/>
      <c r="D90" s="187"/>
      <c r="E90" s="187"/>
      <c r="F90" s="187"/>
      <c r="G90" s="187"/>
      <c r="H90" s="187"/>
      <c r="I90" s="187"/>
      <c r="J90" s="187"/>
      <c r="K90" s="187"/>
      <c r="L90" s="187"/>
      <c r="M90" s="187"/>
      <c r="N90" s="187"/>
      <c r="O90" s="187"/>
      <c r="P90" s="187"/>
      <c r="Q90" s="187"/>
      <c r="R90" s="187"/>
      <c r="S90" s="187"/>
      <c r="T90" s="187"/>
      <c r="U90" s="187"/>
      <c r="V90" s="187"/>
      <c r="W90" s="187"/>
      <c r="X90" s="187"/>
      <c r="Y90" s="187"/>
      <c r="Z90" s="187"/>
      <c r="AA90" s="187"/>
      <c r="AB90" s="187"/>
      <c r="AC90" s="187"/>
      <c r="AD90" s="187"/>
      <c r="AE90" s="187"/>
    </row>
    <row r="91" spans="1:31">
      <c r="A91" s="187"/>
      <c r="B91" s="187"/>
      <c r="C91" s="187"/>
      <c r="D91" s="187"/>
      <c r="E91" s="187"/>
      <c r="F91" s="187"/>
      <c r="G91" s="187"/>
      <c r="H91" s="187"/>
      <c r="I91" s="187"/>
      <c r="J91" s="187"/>
      <c r="K91" s="187"/>
      <c r="L91" s="187"/>
      <c r="M91" s="187"/>
      <c r="N91" s="187"/>
      <c r="O91" s="187"/>
      <c r="P91" s="187"/>
      <c r="Q91" s="187"/>
      <c r="R91" s="187"/>
      <c r="S91" s="187"/>
      <c r="T91" s="187"/>
      <c r="U91" s="187"/>
      <c r="V91" s="187"/>
      <c r="W91" s="187"/>
      <c r="X91" s="187"/>
      <c r="Y91" s="187"/>
      <c r="Z91" s="187"/>
      <c r="AA91" s="187"/>
      <c r="AB91" s="187"/>
      <c r="AC91" s="187"/>
      <c r="AD91" s="187"/>
      <c r="AE91" s="187"/>
    </row>
    <row r="92" spans="1:31">
      <c r="A92" s="187"/>
      <c r="B92" s="187"/>
      <c r="C92" s="187"/>
      <c r="D92" s="187"/>
      <c r="E92" s="187"/>
      <c r="F92" s="187"/>
      <c r="G92" s="187"/>
      <c r="H92" s="187"/>
      <c r="I92" s="187"/>
      <c r="J92" s="187"/>
      <c r="K92" s="187"/>
      <c r="L92" s="187"/>
      <c r="M92" s="187"/>
      <c r="N92" s="187"/>
      <c r="O92" s="187"/>
      <c r="P92" s="187"/>
      <c r="Q92" s="187"/>
      <c r="R92" s="187"/>
      <c r="S92" s="187"/>
      <c r="T92" s="187"/>
      <c r="U92" s="187"/>
      <c r="V92" s="187"/>
      <c r="W92" s="187"/>
      <c r="X92" s="187"/>
      <c r="Y92" s="187"/>
      <c r="Z92" s="187"/>
      <c r="AA92" s="187"/>
      <c r="AB92" s="187"/>
      <c r="AC92" s="187"/>
      <c r="AD92" s="187"/>
      <c r="AE92" s="187"/>
    </row>
    <row r="93" spans="1:31">
      <c r="A93" s="187"/>
      <c r="B93" s="187"/>
      <c r="C93" s="187"/>
      <c r="D93" s="187"/>
      <c r="E93" s="187"/>
      <c r="F93" s="187"/>
      <c r="G93" s="187"/>
      <c r="H93" s="187"/>
      <c r="I93" s="187"/>
      <c r="J93" s="187"/>
      <c r="K93" s="187"/>
      <c r="L93" s="187"/>
      <c r="M93" s="187"/>
      <c r="N93" s="187"/>
      <c r="O93" s="187"/>
      <c r="P93" s="187"/>
      <c r="Q93" s="187"/>
      <c r="R93" s="187"/>
      <c r="S93" s="187"/>
      <c r="T93" s="187"/>
      <c r="U93" s="187"/>
      <c r="V93" s="187"/>
      <c r="W93" s="187"/>
      <c r="X93" s="187"/>
      <c r="Y93" s="187"/>
      <c r="Z93" s="187"/>
      <c r="AA93" s="187"/>
      <c r="AB93" s="187"/>
      <c r="AC93" s="187"/>
      <c r="AD93" s="187"/>
      <c r="AE93" s="187"/>
    </row>
    <row r="94" spans="1:31">
      <c r="A94" s="187"/>
      <c r="B94" s="187"/>
      <c r="C94" s="187"/>
      <c r="D94" s="187"/>
      <c r="E94" s="187"/>
      <c r="F94" s="187"/>
      <c r="G94" s="187"/>
      <c r="H94" s="187"/>
      <c r="I94" s="187"/>
      <c r="J94" s="187"/>
      <c r="K94" s="187"/>
      <c r="L94" s="187"/>
      <c r="M94" s="187"/>
      <c r="N94" s="187"/>
      <c r="O94" s="187"/>
      <c r="P94" s="187"/>
      <c r="Q94" s="187"/>
      <c r="R94" s="187"/>
      <c r="S94" s="187"/>
      <c r="T94" s="187"/>
      <c r="U94" s="187"/>
      <c r="V94" s="187"/>
      <c r="W94" s="187"/>
      <c r="X94" s="187"/>
      <c r="Y94" s="187"/>
      <c r="Z94" s="187"/>
      <c r="AA94" s="187"/>
      <c r="AB94" s="187"/>
      <c r="AC94" s="187"/>
      <c r="AD94" s="187"/>
      <c r="AE94" s="187"/>
    </row>
    <row r="95" spans="1:31">
      <c r="A95" s="187"/>
      <c r="B95" s="187"/>
      <c r="C95" s="187"/>
      <c r="D95" s="187"/>
      <c r="E95" s="187"/>
      <c r="F95" s="187"/>
      <c r="G95" s="187"/>
      <c r="H95" s="187"/>
      <c r="I95" s="187"/>
      <c r="J95" s="187"/>
      <c r="K95" s="187"/>
      <c r="L95" s="187"/>
      <c r="M95" s="187"/>
      <c r="N95" s="187"/>
      <c r="O95" s="187"/>
      <c r="P95" s="187"/>
      <c r="Q95" s="187"/>
      <c r="R95" s="187"/>
      <c r="S95" s="187"/>
      <c r="T95" s="187"/>
      <c r="U95" s="187"/>
      <c r="V95" s="187"/>
      <c r="W95" s="187"/>
      <c r="X95" s="187"/>
      <c r="Y95" s="187"/>
      <c r="Z95" s="187"/>
      <c r="AA95" s="187"/>
      <c r="AB95" s="187"/>
      <c r="AC95" s="187"/>
      <c r="AD95" s="187"/>
      <c r="AE95" s="187"/>
    </row>
    <row r="96" spans="1:31">
      <c r="A96" s="187"/>
      <c r="B96" s="187"/>
      <c r="C96" s="187"/>
      <c r="D96" s="187"/>
      <c r="E96" s="187"/>
      <c r="F96" s="187"/>
      <c r="G96" s="187"/>
      <c r="H96" s="187"/>
      <c r="I96" s="187"/>
      <c r="J96" s="187"/>
      <c r="K96" s="187"/>
      <c r="L96" s="187"/>
      <c r="M96" s="187"/>
      <c r="N96" s="187"/>
      <c r="O96" s="187"/>
      <c r="P96" s="187"/>
      <c r="Q96" s="187"/>
      <c r="R96" s="187"/>
      <c r="S96" s="187"/>
      <c r="T96" s="187"/>
      <c r="U96" s="187"/>
      <c r="V96" s="187"/>
      <c r="W96" s="187"/>
      <c r="X96" s="187"/>
      <c r="Y96" s="187"/>
      <c r="Z96" s="187"/>
      <c r="AA96" s="187"/>
      <c r="AB96" s="187"/>
      <c r="AC96" s="187"/>
      <c r="AD96" s="187"/>
      <c r="AE96" s="187"/>
    </row>
    <row r="97" spans="1:31">
      <c r="A97" s="187"/>
      <c r="B97" s="187"/>
      <c r="C97" s="187"/>
      <c r="D97" s="187"/>
      <c r="E97" s="187"/>
      <c r="F97" s="187"/>
      <c r="G97" s="187"/>
      <c r="H97" s="187"/>
      <c r="I97" s="187"/>
      <c r="J97" s="187"/>
      <c r="K97" s="187"/>
      <c r="L97" s="187"/>
      <c r="M97" s="187"/>
      <c r="N97" s="187"/>
      <c r="O97" s="187"/>
      <c r="P97" s="187"/>
      <c r="Q97" s="187"/>
      <c r="R97" s="187"/>
      <c r="S97" s="187"/>
      <c r="T97" s="187"/>
      <c r="U97" s="187"/>
      <c r="V97" s="187"/>
      <c r="W97" s="187"/>
      <c r="X97" s="187"/>
      <c r="Y97" s="187"/>
      <c r="Z97" s="187"/>
      <c r="AA97" s="187"/>
      <c r="AB97" s="187"/>
      <c r="AC97" s="187"/>
      <c r="AD97" s="187"/>
      <c r="AE97" s="187"/>
    </row>
    <row r="98" spans="1:31">
      <c r="A98" s="187"/>
      <c r="B98" s="187"/>
      <c r="C98" s="187"/>
      <c r="D98" s="187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187"/>
      <c r="P98" s="187"/>
      <c r="Q98" s="187"/>
      <c r="R98" s="187"/>
      <c r="S98" s="187"/>
      <c r="T98" s="187"/>
      <c r="U98" s="187"/>
      <c r="V98" s="187"/>
      <c r="W98" s="187"/>
      <c r="X98" s="187"/>
      <c r="Y98" s="187"/>
      <c r="Z98" s="187"/>
      <c r="AA98" s="187"/>
      <c r="AB98" s="187"/>
      <c r="AC98" s="187"/>
      <c r="AD98" s="187"/>
      <c r="AE98" s="187"/>
    </row>
    <row r="99" spans="1:31">
      <c r="A99" s="187"/>
      <c r="B99" s="187"/>
      <c r="C99" s="187"/>
      <c r="D99" s="187"/>
      <c r="E99" s="187"/>
      <c r="F99" s="187"/>
      <c r="G99" s="187"/>
      <c r="H99" s="187"/>
      <c r="I99" s="187"/>
      <c r="J99" s="187"/>
      <c r="K99" s="187"/>
      <c r="L99" s="187"/>
      <c r="M99" s="187"/>
      <c r="N99" s="187"/>
      <c r="O99" s="187"/>
      <c r="P99" s="187"/>
      <c r="Q99" s="187"/>
      <c r="R99" s="187"/>
      <c r="S99" s="187"/>
      <c r="T99" s="187"/>
      <c r="U99" s="187"/>
      <c r="V99" s="187"/>
      <c r="W99" s="187"/>
      <c r="X99" s="187"/>
      <c r="Y99" s="187"/>
      <c r="Z99" s="187"/>
      <c r="AA99" s="187"/>
      <c r="AB99" s="187"/>
      <c r="AC99" s="187"/>
      <c r="AD99" s="187"/>
      <c r="AE99" s="187"/>
    </row>
    <row r="100" spans="1:31">
      <c r="A100" s="187"/>
      <c r="B100" s="187"/>
      <c r="C100" s="187"/>
      <c r="D100" s="187"/>
      <c r="E100" s="187"/>
      <c r="F100" s="187"/>
      <c r="G100" s="187"/>
      <c r="H100" s="187"/>
      <c r="I100" s="187"/>
      <c r="J100" s="187"/>
      <c r="K100" s="187"/>
      <c r="L100" s="187"/>
      <c r="M100" s="187"/>
      <c r="N100" s="187"/>
      <c r="O100" s="187"/>
      <c r="P100" s="187"/>
      <c r="Q100" s="187"/>
      <c r="R100" s="187"/>
      <c r="S100" s="187"/>
      <c r="T100" s="187"/>
      <c r="U100" s="187"/>
      <c r="V100" s="187"/>
      <c r="W100" s="187"/>
      <c r="X100" s="187"/>
      <c r="Y100" s="187"/>
      <c r="Z100" s="187"/>
      <c r="AA100" s="187"/>
      <c r="AB100" s="187"/>
      <c r="AC100" s="187"/>
      <c r="AD100" s="187"/>
      <c r="AE100" s="187"/>
    </row>
    <row r="101" spans="1:31">
      <c r="A101" s="187"/>
      <c r="B101" s="187"/>
      <c r="C101" s="187"/>
      <c r="D101" s="187"/>
      <c r="E101" s="187"/>
      <c r="F101" s="187"/>
      <c r="G101" s="187"/>
      <c r="H101" s="187"/>
      <c r="I101" s="187"/>
      <c r="J101" s="187"/>
      <c r="K101" s="187"/>
      <c r="L101" s="187"/>
      <c r="M101" s="187"/>
      <c r="N101" s="187"/>
      <c r="O101" s="187"/>
      <c r="P101" s="187"/>
      <c r="Q101" s="187"/>
      <c r="R101" s="187"/>
      <c r="S101" s="187"/>
      <c r="T101" s="187"/>
      <c r="U101" s="187"/>
      <c r="V101" s="187"/>
      <c r="W101" s="187"/>
      <c r="X101" s="187"/>
      <c r="Y101" s="187"/>
      <c r="Z101" s="187"/>
      <c r="AA101" s="187"/>
      <c r="AB101" s="187"/>
      <c r="AC101" s="187"/>
      <c r="AD101" s="187"/>
      <c r="AE101" s="187"/>
    </row>
    <row r="102" spans="1:31">
      <c r="A102" s="187"/>
      <c r="B102" s="187"/>
      <c r="C102" s="187"/>
      <c r="D102" s="187"/>
      <c r="E102" s="187"/>
      <c r="F102" s="187"/>
      <c r="G102" s="187"/>
      <c r="H102" s="187"/>
      <c r="I102" s="187"/>
      <c r="J102" s="187"/>
      <c r="K102" s="187"/>
      <c r="L102" s="187"/>
      <c r="M102" s="187"/>
      <c r="N102" s="187"/>
      <c r="O102" s="187"/>
      <c r="P102" s="187"/>
      <c r="Q102" s="187"/>
      <c r="R102" s="187"/>
      <c r="S102" s="187"/>
      <c r="T102" s="187"/>
      <c r="U102" s="187"/>
      <c r="V102" s="187"/>
      <c r="W102" s="187"/>
      <c r="X102" s="187"/>
      <c r="Y102" s="187"/>
      <c r="Z102" s="187"/>
      <c r="AA102" s="187"/>
      <c r="AB102" s="187"/>
      <c r="AC102" s="187"/>
      <c r="AD102" s="187"/>
      <c r="AE102" s="187"/>
    </row>
    <row r="103" spans="1:31">
      <c r="A103" s="187"/>
      <c r="B103" s="187"/>
      <c r="C103" s="187"/>
      <c r="D103" s="187"/>
      <c r="E103" s="187"/>
      <c r="F103" s="187"/>
      <c r="G103" s="187"/>
      <c r="H103" s="187"/>
      <c r="I103" s="187"/>
      <c r="J103" s="187"/>
      <c r="K103" s="187"/>
      <c r="L103" s="187"/>
      <c r="M103" s="187"/>
      <c r="N103" s="187"/>
      <c r="O103" s="187"/>
      <c r="P103" s="187"/>
      <c r="Q103" s="187"/>
      <c r="R103" s="187"/>
      <c r="S103" s="187"/>
      <c r="T103" s="187"/>
      <c r="U103" s="187"/>
      <c r="V103" s="187"/>
      <c r="W103" s="187"/>
      <c r="X103" s="187"/>
      <c r="Y103" s="187"/>
      <c r="Z103" s="187"/>
      <c r="AA103" s="187"/>
      <c r="AB103" s="187"/>
      <c r="AC103" s="187"/>
      <c r="AD103" s="187"/>
      <c r="AE103" s="187"/>
    </row>
    <row r="104" spans="1:31">
      <c r="A104" s="187"/>
      <c r="B104" s="187"/>
      <c r="C104" s="187"/>
      <c r="D104" s="187"/>
      <c r="E104" s="187"/>
      <c r="F104" s="187"/>
      <c r="G104" s="187"/>
      <c r="H104" s="187"/>
      <c r="I104" s="187"/>
      <c r="J104" s="187"/>
      <c r="K104" s="187"/>
      <c r="L104" s="187"/>
      <c r="M104" s="187"/>
      <c r="N104" s="187"/>
      <c r="O104" s="187"/>
      <c r="P104" s="187"/>
      <c r="Q104" s="187"/>
      <c r="R104" s="187"/>
      <c r="S104" s="187"/>
      <c r="T104" s="187"/>
      <c r="U104" s="187"/>
      <c r="V104" s="187"/>
      <c r="W104" s="187"/>
      <c r="X104" s="187"/>
      <c r="Y104" s="187"/>
      <c r="Z104" s="187"/>
      <c r="AA104" s="187"/>
      <c r="AB104" s="187"/>
      <c r="AC104" s="187"/>
      <c r="AD104" s="187"/>
      <c r="AE104" s="187"/>
    </row>
    <row r="105" spans="1:31">
      <c r="A105" s="187"/>
      <c r="B105" s="187"/>
      <c r="C105" s="187"/>
      <c r="D105" s="187"/>
      <c r="E105" s="187"/>
      <c r="F105" s="187"/>
      <c r="G105" s="187"/>
      <c r="H105" s="187"/>
      <c r="I105" s="187"/>
      <c r="J105" s="187"/>
      <c r="K105" s="187"/>
      <c r="L105" s="187"/>
      <c r="M105" s="187"/>
      <c r="N105" s="187"/>
      <c r="O105" s="187"/>
      <c r="P105" s="187"/>
      <c r="Q105" s="187"/>
      <c r="R105" s="187"/>
      <c r="S105" s="187"/>
      <c r="T105" s="187"/>
      <c r="U105" s="187"/>
      <c r="V105" s="187"/>
      <c r="W105" s="187"/>
      <c r="X105" s="187"/>
      <c r="Y105" s="187"/>
      <c r="Z105" s="187"/>
      <c r="AA105" s="187"/>
      <c r="AB105" s="187"/>
      <c r="AC105" s="187"/>
      <c r="AD105" s="187"/>
      <c r="AE105" s="187"/>
    </row>
    <row r="106" spans="1:31">
      <c r="A106" s="187"/>
      <c r="B106" s="187"/>
      <c r="C106" s="187"/>
      <c r="D106" s="187"/>
      <c r="E106" s="187"/>
      <c r="F106" s="187"/>
      <c r="G106" s="187"/>
      <c r="H106" s="187"/>
      <c r="I106" s="187"/>
      <c r="J106" s="187"/>
      <c r="K106" s="187"/>
      <c r="L106" s="187"/>
      <c r="M106" s="187"/>
      <c r="N106" s="187"/>
      <c r="O106" s="187"/>
      <c r="P106" s="187"/>
      <c r="Q106" s="187"/>
      <c r="R106" s="187"/>
      <c r="S106" s="187"/>
      <c r="T106" s="187"/>
      <c r="U106" s="187"/>
      <c r="V106" s="187"/>
      <c r="W106" s="187"/>
      <c r="X106" s="187"/>
      <c r="Y106" s="187"/>
      <c r="Z106" s="187"/>
      <c r="AA106" s="187"/>
      <c r="AB106" s="187"/>
      <c r="AC106" s="187"/>
      <c r="AD106" s="187"/>
      <c r="AE106" s="187"/>
    </row>
    <row r="107" spans="1:31">
      <c r="A107" s="187"/>
      <c r="B107" s="187"/>
      <c r="C107" s="187"/>
      <c r="D107" s="187"/>
      <c r="E107" s="187"/>
      <c r="F107" s="187"/>
      <c r="G107" s="187"/>
      <c r="H107" s="187"/>
      <c r="I107" s="187"/>
      <c r="J107" s="187"/>
      <c r="K107" s="187"/>
      <c r="L107" s="187"/>
      <c r="M107" s="187"/>
      <c r="N107" s="187"/>
      <c r="O107" s="187"/>
      <c r="P107" s="187"/>
      <c r="Q107" s="187"/>
      <c r="R107" s="187"/>
      <c r="S107" s="187"/>
      <c r="T107" s="187"/>
      <c r="U107" s="187"/>
      <c r="V107" s="187"/>
      <c r="W107" s="187"/>
      <c r="X107" s="187"/>
      <c r="Y107" s="187"/>
      <c r="Z107" s="187"/>
      <c r="AA107" s="187"/>
      <c r="AB107" s="187"/>
      <c r="AC107" s="187"/>
      <c r="AD107" s="187"/>
      <c r="AE107" s="187"/>
    </row>
    <row r="108" spans="1:31">
      <c r="A108" s="187"/>
      <c r="B108" s="187"/>
      <c r="C108" s="187"/>
      <c r="D108" s="187"/>
      <c r="E108" s="187"/>
      <c r="F108" s="187"/>
      <c r="G108" s="187"/>
      <c r="H108" s="187"/>
      <c r="I108" s="187"/>
      <c r="J108" s="187"/>
      <c r="K108" s="187"/>
      <c r="L108" s="187"/>
      <c r="M108" s="187"/>
      <c r="N108" s="187"/>
      <c r="O108" s="187"/>
      <c r="P108" s="187"/>
      <c r="Q108" s="187"/>
      <c r="R108" s="187"/>
      <c r="S108" s="187"/>
      <c r="T108" s="187"/>
      <c r="U108" s="187"/>
      <c r="V108" s="187"/>
      <c r="W108" s="187"/>
      <c r="X108" s="187"/>
      <c r="Y108" s="187"/>
      <c r="Z108" s="187"/>
      <c r="AA108" s="187"/>
      <c r="AB108" s="187"/>
      <c r="AC108" s="187"/>
      <c r="AD108" s="187"/>
      <c r="AE108" s="187"/>
    </row>
    <row r="109" spans="1:31">
      <c r="A109" s="187"/>
      <c r="B109" s="187"/>
      <c r="C109" s="187"/>
      <c r="D109" s="187"/>
      <c r="E109" s="187"/>
      <c r="F109" s="187"/>
      <c r="G109" s="187"/>
      <c r="H109" s="187"/>
      <c r="I109" s="187"/>
      <c r="J109" s="187"/>
      <c r="K109" s="187"/>
      <c r="L109" s="187"/>
      <c r="M109" s="187"/>
      <c r="N109" s="187"/>
      <c r="O109" s="187"/>
      <c r="P109" s="187"/>
      <c r="Q109" s="187"/>
      <c r="R109" s="187"/>
      <c r="S109" s="187"/>
      <c r="T109" s="187"/>
      <c r="U109" s="187"/>
      <c r="V109" s="187"/>
      <c r="W109" s="187"/>
      <c r="X109" s="187"/>
      <c r="Y109" s="187"/>
      <c r="Z109" s="187"/>
      <c r="AA109" s="187"/>
      <c r="AB109" s="187"/>
      <c r="AC109" s="187"/>
      <c r="AD109" s="187"/>
      <c r="AE109" s="187"/>
    </row>
    <row r="110" spans="1:31">
      <c r="A110" s="187"/>
      <c r="B110" s="187"/>
      <c r="C110" s="187"/>
      <c r="D110" s="187"/>
      <c r="E110" s="187"/>
      <c r="F110" s="187"/>
      <c r="G110" s="187"/>
      <c r="H110" s="187"/>
      <c r="I110" s="187"/>
      <c r="J110" s="187"/>
      <c r="K110" s="187"/>
      <c r="L110" s="187"/>
      <c r="M110" s="187"/>
      <c r="N110" s="187"/>
      <c r="O110" s="187"/>
      <c r="P110" s="187"/>
      <c r="Q110" s="187"/>
      <c r="R110" s="187"/>
      <c r="S110" s="187"/>
      <c r="T110" s="187"/>
      <c r="U110" s="187"/>
      <c r="V110" s="187"/>
      <c r="W110" s="187"/>
      <c r="X110" s="187"/>
      <c r="Y110" s="187"/>
      <c r="Z110" s="187"/>
      <c r="AA110" s="187"/>
      <c r="AB110" s="187"/>
      <c r="AC110" s="187"/>
      <c r="AD110" s="187"/>
      <c r="AE110" s="187"/>
    </row>
    <row r="111" spans="1:31">
      <c r="A111" s="187"/>
      <c r="B111" s="187"/>
      <c r="C111" s="187"/>
      <c r="D111" s="187"/>
      <c r="E111" s="187"/>
      <c r="F111" s="187"/>
      <c r="G111" s="187"/>
      <c r="H111" s="187"/>
      <c r="I111" s="187"/>
      <c r="J111" s="187"/>
      <c r="K111" s="187"/>
      <c r="L111" s="187"/>
      <c r="M111" s="187"/>
      <c r="N111" s="187"/>
      <c r="O111" s="187"/>
      <c r="P111" s="187"/>
      <c r="Q111" s="187"/>
      <c r="R111" s="187"/>
      <c r="S111" s="187"/>
      <c r="T111" s="187"/>
      <c r="U111" s="187"/>
      <c r="V111" s="187"/>
      <c r="W111" s="187"/>
      <c r="X111" s="187"/>
      <c r="Y111" s="187"/>
      <c r="Z111" s="187"/>
      <c r="AA111" s="187"/>
      <c r="AB111" s="187"/>
      <c r="AC111" s="187"/>
      <c r="AD111" s="187"/>
      <c r="AE111" s="187"/>
    </row>
    <row r="112" spans="1:31">
      <c r="A112" s="187"/>
      <c r="B112" s="187"/>
      <c r="C112" s="187"/>
      <c r="D112" s="187"/>
      <c r="E112" s="187"/>
      <c r="F112" s="187"/>
      <c r="G112" s="187"/>
      <c r="H112" s="187"/>
      <c r="I112" s="187"/>
      <c r="J112" s="187"/>
      <c r="K112" s="187"/>
      <c r="L112" s="187"/>
      <c r="M112" s="187"/>
      <c r="N112" s="187"/>
      <c r="O112" s="187"/>
      <c r="P112" s="187"/>
      <c r="Q112" s="187"/>
      <c r="R112" s="187"/>
      <c r="S112" s="187"/>
      <c r="T112" s="187"/>
      <c r="U112" s="187"/>
      <c r="V112" s="187"/>
      <c r="W112" s="187"/>
      <c r="X112" s="187"/>
      <c r="Y112" s="187"/>
      <c r="Z112" s="187"/>
      <c r="AA112" s="187"/>
      <c r="AB112" s="187"/>
      <c r="AC112" s="187"/>
      <c r="AD112" s="187"/>
      <c r="AE112" s="187"/>
    </row>
    <row r="113" spans="1:31">
      <c r="A113" s="187"/>
      <c r="B113" s="187"/>
      <c r="C113" s="187"/>
      <c r="D113" s="187"/>
      <c r="E113" s="187"/>
      <c r="F113" s="187"/>
      <c r="G113" s="187"/>
      <c r="H113" s="187"/>
      <c r="I113" s="187"/>
      <c r="J113" s="187"/>
      <c r="K113" s="187"/>
      <c r="L113" s="187"/>
      <c r="M113" s="187"/>
      <c r="N113" s="187"/>
      <c r="O113" s="187"/>
      <c r="P113" s="187"/>
      <c r="Q113" s="187"/>
      <c r="R113" s="187"/>
      <c r="S113" s="187"/>
      <c r="T113" s="187"/>
      <c r="U113" s="187"/>
      <c r="V113" s="187"/>
      <c r="W113" s="187"/>
      <c r="X113" s="187"/>
      <c r="Y113" s="187"/>
      <c r="Z113" s="187"/>
      <c r="AA113" s="187"/>
      <c r="AB113" s="187"/>
      <c r="AC113" s="187"/>
      <c r="AD113" s="187"/>
      <c r="AE113" s="187"/>
    </row>
    <row r="114" spans="1:31">
      <c r="A114" s="187"/>
      <c r="B114" s="187"/>
      <c r="C114" s="187"/>
      <c r="D114" s="187"/>
      <c r="E114" s="187"/>
      <c r="F114" s="187"/>
      <c r="G114" s="187"/>
      <c r="H114" s="187"/>
      <c r="I114" s="187"/>
      <c r="J114" s="187"/>
      <c r="K114" s="187"/>
      <c r="L114" s="187"/>
      <c r="M114" s="187"/>
      <c r="N114" s="187"/>
      <c r="O114" s="187"/>
      <c r="P114" s="187"/>
      <c r="Q114" s="187"/>
      <c r="R114" s="187"/>
      <c r="S114" s="187"/>
      <c r="T114" s="187"/>
      <c r="U114" s="187"/>
      <c r="V114" s="187"/>
      <c r="W114" s="187"/>
      <c r="X114" s="187"/>
      <c r="Y114" s="187"/>
      <c r="Z114" s="187"/>
      <c r="AA114" s="187"/>
      <c r="AB114" s="187"/>
      <c r="AC114" s="187"/>
      <c r="AD114" s="187"/>
      <c r="AE114" s="187"/>
    </row>
    <row r="115" spans="1:31">
      <c r="A115" s="187"/>
      <c r="B115" s="187"/>
      <c r="C115" s="187"/>
      <c r="D115" s="187"/>
      <c r="E115" s="187"/>
      <c r="F115" s="187"/>
      <c r="G115" s="187"/>
      <c r="H115" s="187"/>
      <c r="I115" s="187"/>
      <c r="J115" s="187"/>
      <c r="K115" s="187"/>
      <c r="L115" s="187"/>
      <c r="M115" s="187"/>
      <c r="N115" s="187"/>
      <c r="O115" s="187"/>
      <c r="P115" s="187"/>
      <c r="Q115" s="187"/>
      <c r="R115" s="187"/>
      <c r="S115" s="187"/>
      <c r="T115" s="187"/>
      <c r="U115" s="187"/>
      <c r="V115" s="187"/>
      <c r="W115" s="187"/>
      <c r="X115" s="187"/>
      <c r="Y115" s="187"/>
      <c r="Z115" s="187"/>
      <c r="AA115" s="187"/>
      <c r="AB115" s="187"/>
      <c r="AC115" s="187"/>
      <c r="AD115" s="187"/>
      <c r="AE115" s="187"/>
    </row>
    <row r="116" spans="1:31">
      <c r="A116" s="187"/>
      <c r="B116" s="187"/>
      <c r="C116" s="187"/>
      <c r="D116" s="187"/>
      <c r="E116" s="187"/>
      <c r="F116" s="187"/>
      <c r="G116" s="187"/>
      <c r="H116" s="187"/>
      <c r="I116" s="187"/>
      <c r="J116" s="187"/>
      <c r="K116" s="187"/>
      <c r="L116" s="187"/>
      <c r="M116" s="187"/>
      <c r="N116" s="187"/>
      <c r="O116" s="187"/>
      <c r="P116" s="187"/>
      <c r="Q116" s="187"/>
      <c r="R116" s="187"/>
      <c r="S116" s="187"/>
      <c r="T116" s="187"/>
      <c r="U116" s="187"/>
      <c r="V116" s="187"/>
      <c r="W116" s="187"/>
      <c r="X116" s="187"/>
      <c r="Y116" s="187"/>
      <c r="Z116" s="187"/>
      <c r="AA116" s="187"/>
      <c r="AB116" s="187"/>
      <c r="AC116" s="187"/>
      <c r="AD116" s="187"/>
      <c r="AE116" s="187"/>
    </row>
    <row r="117" spans="1:31">
      <c r="A117" s="187"/>
      <c r="B117" s="187"/>
      <c r="C117" s="187"/>
      <c r="D117" s="187"/>
      <c r="E117" s="187"/>
      <c r="F117" s="187"/>
      <c r="G117" s="187"/>
      <c r="H117" s="187"/>
      <c r="I117" s="187"/>
      <c r="J117" s="187"/>
      <c r="K117" s="187"/>
      <c r="L117" s="187"/>
      <c r="M117" s="187"/>
      <c r="N117" s="187"/>
      <c r="O117" s="187"/>
      <c r="P117" s="187"/>
      <c r="Q117" s="187"/>
      <c r="R117" s="187"/>
      <c r="S117" s="187"/>
      <c r="T117" s="187"/>
      <c r="U117" s="187"/>
      <c r="V117" s="187"/>
      <c r="W117" s="187"/>
      <c r="X117" s="187"/>
      <c r="Y117" s="187"/>
      <c r="Z117" s="187"/>
      <c r="AA117" s="187"/>
      <c r="AB117" s="187"/>
      <c r="AC117" s="187"/>
      <c r="AD117" s="187"/>
      <c r="AE117" s="187"/>
    </row>
    <row r="118" spans="1:31">
      <c r="A118" s="187"/>
      <c r="B118" s="187"/>
      <c r="C118" s="187"/>
      <c r="D118" s="187"/>
      <c r="E118" s="187"/>
      <c r="F118" s="187"/>
      <c r="G118" s="187"/>
      <c r="H118" s="187"/>
      <c r="I118" s="187"/>
      <c r="J118" s="187"/>
      <c r="K118" s="187"/>
      <c r="L118" s="187"/>
      <c r="M118" s="187"/>
      <c r="N118" s="187"/>
      <c r="O118" s="187"/>
      <c r="P118" s="187"/>
      <c r="Q118" s="187"/>
      <c r="R118" s="187"/>
      <c r="S118" s="187"/>
      <c r="T118" s="187"/>
      <c r="U118" s="187"/>
      <c r="V118" s="187"/>
      <c r="W118" s="187"/>
      <c r="X118" s="187"/>
      <c r="Y118" s="187"/>
      <c r="Z118" s="187"/>
      <c r="AA118" s="187"/>
      <c r="AB118" s="187"/>
      <c r="AC118" s="187"/>
      <c r="AD118" s="187"/>
      <c r="AE118" s="187"/>
    </row>
    <row r="119" spans="1:31">
      <c r="A119" s="187"/>
      <c r="B119" s="187"/>
      <c r="C119" s="187"/>
      <c r="D119" s="187"/>
      <c r="E119" s="187"/>
      <c r="F119" s="187"/>
      <c r="G119" s="187"/>
      <c r="H119" s="187"/>
      <c r="I119" s="187"/>
      <c r="J119" s="187"/>
      <c r="K119" s="187"/>
      <c r="L119" s="187"/>
      <c r="M119" s="187"/>
      <c r="N119" s="187"/>
      <c r="O119" s="187"/>
      <c r="P119" s="187"/>
      <c r="Q119" s="187"/>
      <c r="R119" s="187"/>
      <c r="S119" s="187"/>
      <c r="T119" s="187"/>
      <c r="U119" s="187"/>
      <c r="V119" s="187"/>
      <c r="W119" s="187"/>
      <c r="X119" s="187"/>
      <c r="Y119" s="187"/>
      <c r="Z119" s="187"/>
      <c r="AA119" s="187"/>
      <c r="AB119" s="187"/>
      <c r="AC119" s="187"/>
      <c r="AD119" s="187"/>
      <c r="AE119" s="187"/>
    </row>
    <row r="120" spans="1:31">
      <c r="A120" s="187"/>
      <c r="B120" s="187"/>
      <c r="C120" s="187"/>
      <c r="D120" s="187"/>
      <c r="E120" s="187"/>
      <c r="F120" s="187"/>
      <c r="G120" s="187"/>
      <c r="H120" s="187"/>
      <c r="I120" s="187"/>
      <c r="J120" s="187"/>
      <c r="K120" s="187"/>
      <c r="L120" s="187"/>
      <c r="M120" s="187"/>
      <c r="N120" s="187"/>
      <c r="O120" s="187"/>
      <c r="P120" s="187"/>
      <c r="Q120" s="187"/>
      <c r="R120" s="187"/>
      <c r="S120" s="187"/>
      <c r="T120" s="187"/>
      <c r="U120" s="187"/>
      <c r="V120" s="187"/>
      <c r="W120" s="187"/>
      <c r="X120" s="187"/>
      <c r="Y120" s="187"/>
      <c r="Z120" s="187"/>
      <c r="AA120" s="187"/>
      <c r="AB120" s="187"/>
      <c r="AC120" s="187"/>
      <c r="AD120" s="187"/>
      <c r="AE120" s="187"/>
    </row>
    <row r="121" spans="1:31">
      <c r="A121" s="187"/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87"/>
      <c r="M121" s="187"/>
      <c r="N121" s="187"/>
      <c r="O121" s="187"/>
      <c r="P121" s="187"/>
      <c r="Q121" s="187"/>
      <c r="R121" s="187"/>
      <c r="S121" s="187"/>
      <c r="T121" s="187"/>
      <c r="U121" s="187"/>
      <c r="V121" s="187"/>
      <c r="W121" s="187"/>
      <c r="X121" s="187"/>
      <c r="Y121" s="187"/>
      <c r="Z121" s="187"/>
      <c r="AA121" s="187"/>
      <c r="AB121" s="187"/>
      <c r="AC121" s="187"/>
      <c r="AD121" s="187"/>
      <c r="AE121" s="187"/>
    </row>
    <row r="122" spans="1:31">
      <c r="A122" s="187"/>
      <c r="B122" s="187"/>
      <c r="C122" s="187"/>
      <c r="D122" s="187"/>
      <c r="E122" s="187"/>
      <c r="F122" s="187"/>
      <c r="G122" s="187"/>
      <c r="H122" s="187"/>
      <c r="I122" s="187"/>
      <c r="J122" s="187"/>
      <c r="K122" s="187"/>
      <c r="L122" s="187"/>
      <c r="M122" s="187"/>
      <c r="N122" s="187"/>
      <c r="O122" s="187"/>
      <c r="P122" s="187"/>
      <c r="Q122" s="187"/>
      <c r="R122" s="187"/>
      <c r="S122" s="187"/>
      <c r="T122" s="187"/>
      <c r="U122" s="187"/>
      <c r="V122" s="187"/>
      <c r="W122" s="187"/>
      <c r="X122" s="187"/>
      <c r="Y122" s="187"/>
      <c r="Z122" s="187"/>
      <c r="AA122" s="187"/>
      <c r="AB122" s="187"/>
      <c r="AC122" s="187"/>
      <c r="AD122" s="187"/>
      <c r="AE122" s="187"/>
    </row>
    <row r="123" spans="1:31">
      <c r="A123" s="187"/>
      <c r="B123" s="187"/>
      <c r="C123" s="187"/>
      <c r="D123" s="187"/>
      <c r="E123" s="187"/>
      <c r="F123" s="187"/>
      <c r="G123" s="187"/>
      <c r="H123" s="187"/>
      <c r="I123" s="187"/>
      <c r="J123" s="187"/>
      <c r="K123" s="187"/>
      <c r="L123" s="187"/>
      <c r="M123" s="187"/>
      <c r="N123" s="187"/>
      <c r="O123" s="187"/>
      <c r="P123" s="187"/>
      <c r="Q123" s="187"/>
      <c r="R123" s="187"/>
      <c r="S123" s="187"/>
      <c r="T123" s="187"/>
      <c r="U123" s="187"/>
      <c r="V123" s="187"/>
      <c r="W123" s="187"/>
      <c r="X123" s="187"/>
      <c r="Y123" s="187"/>
      <c r="Z123" s="187"/>
      <c r="AA123" s="187"/>
      <c r="AB123" s="187"/>
      <c r="AC123" s="187"/>
      <c r="AD123" s="187"/>
      <c r="AE123" s="187"/>
    </row>
    <row r="124" spans="1:31">
      <c r="A124" s="187"/>
      <c r="B124" s="187"/>
      <c r="C124" s="187"/>
      <c r="D124" s="187"/>
      <c r="E124" s="187"/>
      <c r="F124" s="187"/>
      <c r="G124" s="187"/>
      <c r="H124" s="187"/>
      <c r="I124" s="187"/>
      <c r="J124" s="187"/>
      <c r="K124" s="187"/>
      <c r="L124" s="187"/>
      <c r="M124" s="187"/>
      <c r="N124" s="187"/>
      <c r="O124" s="187"/>
      <c r="P124" s="187"/>
      <c r="Q124" s="187"/>
      <c r="R124" s="187"/>
      <c r="S124" s="187"/>
      <c r="T124" s="187"/>
      <c r="U124" s="187"/>
      <c r="V124" s="187"/>
      <c r="W124" s="187"/>
      <c r="X124" s="187"/>
      <c r="Y124" s="187"/>
      <c r="Z124" s="187"/>
      <c r="AA124" s="187"/>
      <c r="AB124" s="187"/>
      <c r="AC124" s="187"/>
      <c r="AD124" s="187"/>
      <c r="AE124" s="187"/>
    </row>
    <row r="125" spans="1:31">
      <c r="A125" s="187"/>
      <c r="B125" s="187"/>
      <c r="C125" s="187"/>
      <c r="D125" s="187"/>
      <c r="E125" s="187"/>
      <c r="F125" s="187"/>
      <c r="G125" s="187"/>
      <c r="H125" s="187"/>
      <c r="I125" s="187"/>
      <c r="J125" s="187"/>
      <c r="K125" s="187"/>
      <c r="L125" s="187"/>
      <c r="M125" s="187"/>
      <c r="N125" s="187"/>
      <c r="O125" s="187"/>
      <c r="P125" s="187"/>
      <c r="Q125" s="187"/>
      <c r="R125" s="187"/>
      <c r="S125" s="187"/>
      <c r="T125" s="187"/>
      <c r="U125" s="187"/>
      <c r="V125" s="187"/>
      <c r="W125" s="187"/>
      <c r="X125" s="187"/>
      <c r="Y125" s="187"/>
      <c r="Z125" s="187"/>
      <c r="AA125" s="187"/>
      <c r="AB125" s="187"/>
      <c r="AC125" s="187"/>
      <c r="AD125" s="187"/>
      <c r="AE125" s="187"/>
    </row>
    <row r="126" spans="1:31">
      <c r="A126" s="187"/>
      <c r="B126" s="187"/>
      <c r="C126" s="187"/>
      <c r="D126" s="187"/>
      <c r="E126" s="187"/>
      <c r="F126" s="187"/>
      <c r="G126" s="187"/>
      <c r="H126" s="187"/>
      <c r="I126" s="187"/>
      <c r="J126" s="187"/>
      <c r="K126" s="187"/>
      <c r="L126" s="187"/>
      <c r="M126" s="187"/>
      <c r="N126" s="187"/>
      <c r="O126" s="187"/>
      <c r="P126" s="187"/>
      <c r="Q126" s="187"/>
      <c r="R126" s="187"/>
      <c r="S126" s="187"/>
      <c r="T126" s="187"/>
      <c r="U126" s="187"/>
      <c r="V126" s="187"/>
      <c r="W126" s="187"/>
      <c r="X126" s="187"/>
      <c r="Y126" s="187"/>
      <c r="Z126" s="187"/>
      <c r="AA126" s="187"/>
      <c r="AB126" s="187"/>
      <c r="AC126" s="187"/>
      <c r="AD126" s="187"/>
      <c r="AE126" s="187"/>
    </row>
    <row r="127" spans="1:31">
      <c r="A127" s="187"/>
      <c r="B127" s="187"/>
      <c r="C127" s="187"/>
      <c r="D127" s="187"/>
      <c r="E127" s="187"/>
      <c r="F127" s="187"/>
      <c r="G127" s="187"/>
      <c r="H127" s="187"/>
      <c r="I127" s="187"/>
      <c r="J127" s="187"/>
      <c r="K127" s="187"/>
      <c r="L127" s="187"/>
      <c r="M127" s="187"/>
      <c r="N127" s="187"/>
      <c r="O127" s="187"/>
      <c r="P127" s="187"/>
      <c r="Q127" s="187"/>
      <c r="R127" s="187"/>
      <c r="S127" s="187"/>
      <c r="T127" s="187"/>
      <c r="U127" s="187"/>
      <c r="V127" s="187"/>
      <c r="W127" s="187"/>
      <c r="X127" s="187"/>
      <c r="Y127" s="187"/>
      <c r="Z127" s="187"/>
      <c r="AA127" s="187"/>
      <c r="AB127" s="187"/>
      <c r="AC127" s="187"/>
      <c r="AD127" s="187"/>
      <c r="AE127" s="187"/>
    </row>
    <row r="128" spans="1:31">
      <c r="A128" s="187"/>
      <c r="B128" s="187"/>
      <c r="C128" s="187"/>
      <c r="D128" s="187"/>
      <c r="E128" s="187"/>
      <c r="F128" s="187"/>
      <c r="G128" s="187"/>
      <c r="H128" s="187"/>
      <c r="I128" s="187"/>
      <c r="J128" s="187"/>
      <c r="K128" s="187"/>
      <c r="L128" s="187"/>
      <c r="M128" s="187"/>
      <c r="N128" s="187"/>
      <c r="O128" s="187"/>
      <c r="P128" s="187"/>
      <c r="Q128" s="187"/>
      <c r="R128" s="187"/>
      <c r="S128" s="187"/>
      <c r="T128" s="187"/>
      <c r="U128" s="187"/>
      <c r="V128" s="187"/>
      <c r="W128" s="187"/>
      <c r="X128" s="187"/>
      <c r="Y128" s="187"/>
      <c r="Z128" s="187"/>
      <c r="AA128" s="187"/>
      <c r="AB128" s="187"/>
      <c r="AC128" s="187"/>
      <c r="AD128" s="187"/>
      <c r="AE128" s="187"/>
    </row>
    <row r="129" spans="1:31">
      <c r="A129" s="187"/>
      <c r="B129" s="187"/>
      <c r="C129" s="187"/>
      <c r="D129" s="187"/>
      <c r="E129" s="187"/>
      <c r="F129" s="187"/>
      <c r="G129" s="187"/>
      <c r="H129" s="187"/>
      <c r="I129" s="187"/>
      <c r="J129" s="187"/>
      <c r="K129" s="187"/>
      <c r="L129" s="187"/>
      <c r="M129" s="187"/>
      <c r="N129" s="187"/>
      <c r="O129" s="187"/>
      <c r="P129" s="187"/>
      <c r="Q129" s="187"/>
      <c r="R129" s="187"/>
      <c r="S129" s="187"/>
      <c r="T129" s="187"/>
      <c r="U129" s="187"/>
      <c r="V129" s="187"/>
      <c r="W129" s="187"/>
      <c r="X129" s="187"/>
      <c r="Y129" s="187"/>
      <c r="Z129" s="187"/>
      <c r="AA129" s="187"/>
      <c r="AB129" s="187"/>
      <c r="AC129" s="187"/>
      <c r="AD129" s="187"/>
      <c r="AE129" s="187"/>
    </row>
    <row r="130" spans="1:31">
      <c r="A130" s="187"/>
      <c r="B130" s="187"/>
      <c r="C130" s="187"/>
      <c r="D130" s="187"/>
      <c r="E130" s="187"/>
      <c r="F130" s="187"/>
      <c r="G130" s="187"/>
      <c r="H130" s="187"/>
      <c r="I130" s="187"/>
      <c r="J130" s="187"/>
      <c r="K130" s="187"/>
      <c r="L130" s="187"/>
      <c r="M130" s="187"/>
      <c r="N130" s="187"/>
      <c r="O130" s="187"/>
      <c r="P130" s="187"/>
      <c r="Q130" s="187"/>
      <c r="R130" s="187"/>
      <c r="S130" s="187"/>
      <c r="T130" s="187"/>
      <c r="U130" s="187"/>
      <c r="V130" s="187"/>
      <c r="W130" s="187"/>
      <c r="X130" s="187"/>
      <c r="Y130" s="187"/>
      <c r="Z130" s="187"/>
      <c r="AA130" s="187"/>
      <c r="AB130" s="187"/>
      <c r="AC130" s="187"/>
      <c r="AD130" s="187"/>
      <c r="AE130" s="187"/>
    </row>
    <row r="131" spans="1:31">
      <c r="A131" s="187"/>
      <c r="B131" s="187"/>
      <c r="C131" s="187"/>
      <c r="D131" s="187"/>
      <c r="E131" s="187"/>
      <c r="F131" s="187"/>
      <c r="G131" s="187"/>
      <c r="H131" s="187"/>
      <c r="I131" s="187"/>
      <c r="J131" s="187"/>
      <c r="K131" s="187"/>
      <c r="L131" s="187"/>
      <c r="M131" s="187"/>
      <c r="N131" s="187"/>
      <c r="O131" s="187"/>
      <c r="P131" s="187"/>
      <c r="Q131" s="187"/>
      <c r="R131" s="187"/>
      <c r="S131" s="187"/>
      <c r="T131" s="187"/>
      <c r="U131" s="187"/>
      <c r="V131" s="187"/>
      <c r="W131" s="187"/>
      <c r="X131" s="187"/>
      <c r="Y131" s="187"/>
      <c r="Z131" s="187"/>
      <c r="AA131" s="187"/>
      <c r="AB131" s="187"/>
      <c r="AC131" s="187"/>
      <c r="AD131" s="187"/>
      <c r="AE131" s="187"/>
    </row>
    <row r="132" spans="1:31">
      <c r="A132" s="187"/>
      <c r="B132" s="187"/>
      <c r="C132" s="187"/>
      <c r="D132" s="187"/>
      <c r="E132" s="187"/>
      <c r="F132" s="187"/>
      <c r="G132" s="187"/>
      <c r="H132" s="187"/>
      <c r="I132" s="187"/>
      <c r="J132" s="187"/>
      <c r="K132" s="187"/>
      <c r="L132" s="187"/>
      <c r="M132" s="187"/>
      <c r="N132" s="187"/>
      <c r="O132" s="187"/>
      <c r="P132" s="187"/>
      <c r="Q132" s="187"/>
      <c r="R132" s="187"/>
      <c r="S132" s="187"/>
      <c r="T132" s="187"/>
      <c r="U132" s="187"/>
      <c r="V132" s="187"/>
      <c r="W132" s="187"/>
      <c r="X132" s="187"/>
      <c r="Y132" s="187"/>
      <c r="Z132" s="187"/>
      <c r="AA132" s="187"/>
      <c r="AB132" s="187"/>
      <c r="AC132" s="187"/>
      <c r="AD132" s="187"/>
      <c r="AE132" s="187"/>
    </row>
    <row r="133" spans="1:31">
      <c r="A133" s="187"/>
      <c r="B133" s="187"/>
      <c r="C133" s="187"/>
      <c r="D133" s="187"/>
      <c r="E133" s="187"/>
      <c r="F133" s="187"/>
      <c r="G133" s="187"/>
      <c r="H133" s="187"/>
      <c r="I133" s="187"/>
      <c r="J133" s="187"/>
      <c r="K133" s="187"/>
      <c r="L133" s="187"/>
      <c r="M133" s="187"/>
      <c r="N133" s="187"/>
      <c r="O133" s="187"/>
      <c r="P133" s="187"/>
      <c r="Q133" s="187"/>
      <c r="R133" s="187"/>
      <c r="S133" s="187"/>
      <c r="T133" s="187"/>
      <c r="U133" s="187"/>
      <c r="V133" s="187"/>
      <c r="W133" s="187"/>
      <c r="X133" s="187"/>
      <c r="Y133" s="187"/>
      <c r="Z133" s="187"/>
      <c r="AA133" s="187"/>
      <c r="AB133" s="187"/>
      <c r="AC133" s="187"/>
      <c r="AD133" s="187"/>
      <c r="AE133" s="187"/>
    </row>
    <row r="134" spans="1:31">
      <c r="A134" s="187"/>
      <c r="B134" s="187"/>
      <c r="C134" s="187"/>
      <c r="D134" s="187"/>
      <c r="E134" s="187"/>
      <c r="F134" s="187"/>
      <c r="G134" s="187"/>
      <c r="H134" s="187"/>
      <c r="I134" s="187"/>
      <c r="J134" s="187"/>
      <c r="K134" s="187"/>
      <c r="L134" s="187"/>
      <c r="M134" s="187"/>
      <c r="N134" s="187"/>
      <c r="O134" s="187"/>
      <c r="P134" s="187"/>
      <c r="Q134" s="187"/>
      <c r="R134" s="187"/>
      <c r="S134" s="187"/>
      <c r="T134" s="187"/>
      <c r="U134" s="187"/>
      <c r="V134" s="187"/>
      <c r="W134" s="187"/>
      <c r="X134" s="187"/>
      <c r="Y134" s="187"/>
      <c r="Z134" s="187"/>
      <c r="AA134" s="187"/>
      <c r="AB134" s="187"/>
      <c r="AC134" s="187"/>
      <c r="AD134" s="187"/>
      <c r="AE134" s="187"/>
    </row>
    <row r="135" spans="1:31">
      <c r="A135" s="187"/>
      <c r="B135" s="187"/>
      <c r="C135" s="187"/>
      <c r="D135" s="187"/>
      <c r="E135" s="187"/>
      <c r="F135" s="187"/>
      <c r="G135" s="187"/>
      <c r="H135" s="187"/>
      <c r="I135" s="187"/>
      <c r="J135" s="187"/>
      <c r="K135" s="187"/>
      <c r="L135" s="187"/>
      <c r="M135" s="187"/>
      <c r="N135" s="187"/>
      <c r="O135" s="187"/>
      <c r="P135" s="187"/>
      <c r="Q135" s="187"/>
      <c r="R135" s="187"/>
      <c r="S135" s="187"/>
      <c r="T135" s="187"/>
      <c r="U135" s="187"/>
      <c r="V135" s="187"/>
      <c r="W135" s="187"/>
      <c r="X135" s="187"/>
      <c r="Y135" s="187"/>
      <c r="Z135" s="187"/>
      <c r="AA135" s="187"/>
      <c r="AB135" s="187"/>
      <c r="AC135" s="187"/>
      <c r="AD135" s="187"/>
      <c r="AE135" s="187"/>
    </row>
    <row r="136" spans="1:31">
      <c r="A136" s="187"/>
      <c r="B136" s="187"/>
      <c r="C136" s="187"/>
      <c r="D136" s="187"/>
      <c r="E136" s="187"/>
      <c r="F136" s="187"/>
      <c r="G136" s="187"/>
      <c r="H136" s="187"/>
      <c r="I136" s="187"/>
      <c r="J136" s="187"/>
      <c r="K136" s="187"/>
      <c r="L136" s="187"/>
      <c r="M136" s="187"/>
      <c r="N136" s="187"/>
      <c r="O136" s="187"/>
      <c r="P136" s="187"/>
      <c r="Q136" s="187"/>
      <c r="R136" s="187"/>
      <c r="S136" s="187"/>
      <c r="T136" s="187"/>
      <c r="U136" s="187"/>
      <c r="V136" s="187"/>
      <c r="W136" s="187"/>
      <c r="X136" s="187"/>
      <c r="Y136" s="187"/>
      <c r="Z136" s="187"/>
      <c r="AA136" s="187"/>
      <c r="AB136" s="187"/>
      <c r="AC136" s="187"/>
      <c r="AD136" s="187"/>
      <c r="AE136" s="187"/>
    </row>
    <row r="137" spans="1:31">
      <c r="A137" s="187"/>
      <c r="B137" s="187"/>
      <c r="C137" s="187"/>
      <c r="D137" s="187"/>
      <c r="E137" s="187"/>
      <c r="F137" s="187"/>
      <c r="G137" s="187"/>
      <c r="H137" s="187"/>
      <c r="I137" s="187"/>
      <c r="J137" s="187"/>
      <c r="K137" s="187"/>
      <c r="L137" s="187"/>
      <c r="M137" s="187"/>
      <c r="N137" s="187"/>
      <c r="O137" s="187"/>
      <c r="P137" s="187"/>
      <c r="Q137" s="187"/>
      <c r="R137" s="187"/>
      <c r="S137" s="187"/>
      <c r="T137" s="187"/>
      <c r="U137" s="187"/>
      <c r="V137" s="187"/>
      <c r="W137" s="187"/>
      <c r="X137" s="187"/>
      <c r="Y137" s="187"/>
      <c r="Z137" s="187"/>
      <c r="AA137" s="187"/>
      <c r="AB137" s="187"/>
      <c r="AC137" s="187"/>
      <c r="AD137" s="187"/>
      <c r="AE137" s="187"/>
    </row>
    <row r="138" spans="1:31">
      <c r="A138" s="187"/>
      <c r="B138" s="187"/>
      <c r="C138" s="187"/>
      <c r="D138" s="187"/>
      <c r="E138" s="187"/>
      <c r="F138" s="187"/>
      <c r="G138" s="187"/>
      <c r="H138" s="187"/>
      <c r="I138" s="187"/>
      <c r="J138" s="187"/>
      <c r="K138" s="187"/>
      <c r="L138" s="187"/>
      <c r="M138" s="187"/>
      <c r="N138" s="187"/>
      <c r="O138" s="187"/>
      <c r="P138" s="187"/>
      <c r="Q138" s="187"/>
      <c r="R138" s="187"/>
      <c r="S138" s="187"/>
      <c r="T138" s="187"/>
      <c r="U138" s="187"/>
      <c r="V138" s="187"/>
      <c r="W138" s="187"/>
      <c r="X138" s="187"/>
      <c r="Y138" s="187"/>
      <c r="Z138" s="187"/>
      <c r="AA138" s="187"/>
      <c r="AB138" s="187"/>
      <c r="AC138" s="187"/>
      <c r="AD138" s="187"/>
      <c r="AE138" s="187"/>
    </row>
    <row r="139" spans="1:31">
      <c r="A139" s="187"/>
      <c r="B139" s="187"/>
      <c r="C139" s="187"/>
      <c r="D139" s="187"/>
      <c r="E139" s="187"/>
      <c r="F139" s="187"/>
      <c r="G139" s="187"/>
      <c r="H139" s="187"/>
      <c r="I139" s="187"/>
      <c r="J139" s="187"/>
      <c r="K139" s="187"/>
      <c r="L139" s="187"/>
      <c r="M139" s="187"/>
      <c r="N139" s="187"/>
      <c r="O139" s="187"/>
      <c r="P139" s="187"/>
      <c r="Q139" s="187"/>
      <c r="R139" s="187"/>
      <c r="S139" s="187"/>
      <c r="T139" s="187"/>
      <c r="U139" s="187"/>
      <c r="V139" s="187"/>
      <c r="W139" s="187"/>
      <c r="X139" s="187"/>
      <c r="Y139" s="187"/>
      <c r="Z139" s="187"/>
      <c r="AA139" s="187"/>
      <c r="AB139" s="187"/>
      <c r="AC139" s="187"/>
      <c r="AD139" s="187"/>
      <c r="AE139" s="187"/>
    </row>
    <row r="140" spans="1:31">
      <c r="A140" s="187"/>
      <c r="B140" s="187"/>
      <c r="C140" s="187"/>
      <c r="D140" s="187"/>
      <c r="E140" s="187"/>
      <c r="F140" s="187"/>
      <c r="G140" s="187"/>
      <c r="H140" s="187"/>
      <c r="I140" s="187"/>
      <c r="J140" s="187"/>
      <c r="K140" s="187"/>
      <c r="L140" s="187"/>
      <c r="M140" s="187"/>
      <c r="N140" s="187"/>
      <c r="O140" s="187"/>
      <c r="P140" s="187"/>
      <c r="Q140" s="187"/>
      <c r="R140" s="187"/>
      <c r="S140" s="187"/>
      <c r="T140" s="187"/>
      <c r="U140" s="187"/>
      <c r="V140" s="187"/>
      <c r="W140" s="187"/>
      <c r="X140" s="187"/>
      <c r="Y140" s="187"/>
      <c r="Z140" s="187"/>
      <c r="AA140" s="187"/>
      <c r="AB140" s="187"/>
      <c r="AC140" s="187"/>
      <c r="AD140" s="187"/>
      <c r="AE140" s="187"/>
    </row>
    <row r="141" spans="1:31">
      <c r="A141" s="187"/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87"/>
      <c r="O141" s="187"/>
      <c r="P141" s="187"/>
      <c r="Q141" s="187"/>
      <c r="R141" s="187"/>
      <c r="S141" s="187"/>
      <c r="T141" s="187"/>
      <c r="U141" s="187"/>
      <c r="V141" s="187"/>
      <c r="W141" s="187"/>
      <c r="X141" s="187"/>
      <c r="Y141" s="187"/>
      <c r="Z141" s="187"/>
      <c r="AA141" s="187"/>
      <c r="AB141" s="187"/>
      <c r="AC141" s="187"/>
      <c r="AD141" s="187"/>
      <c r="AE141" s="187"/>
    </row>
    <row r="142" spans="1:31">
      <c r="A142" s="187"/>
      <c r="B142" s="187"/>
      <c r="C142" s="187"/>
      <c r="D142" s="187"/>
      <c r="E142" s="187"/>
      <c r="F142" s="187"/>
      <c r="G142" s="187"/>
      <c r="H142" s="187"/>
      <c r="I142" s="187"/>
      <c r="J142" s="187"/>
      <c r="K142" s="187"/>
      <c r="L142" s="187"/>
      <c r="M142" s="187"/>
      <c r="N142" s="187"/>
      <c r="O142" s="187"/>
      <c r="P142" s="187"/>
      <c r="Q142" s="187"/>
      <c r="R142" s="187"/>
      <c r="S142" s="187"/>
      <c r="T142" s="187"/>
      <c r="U142" s="187"/>
      <c r="V142" s="187"/>
      <c r="W142" s="187"/>
      <c r="X142" s="187"/>
      <c r="Y142" s="187"/>
      <c r="Z142" s="187"/>
      <c r="AA142" s="187"/>
      <c r="AB142" s="187"/>
      <c r="AC142" s="187"/>
      <c r="AD142" s="187"/>
      <c r="AE142" s="187"/>
    </row>
    <row r="143" spans="1:31">
      <c r="A143" s="187"/>
      <c r="B143" s="187"/>
      <c r="C143" s="187"/>
      <c r="D143" s="187"/>
      <c r="E143" s="187"/>
      <c r="F143" s="187"/>
      <c r="G143" s="187"/>
      <c r="H143" s="187"/>
      <c r="I143" s="187"/>
      <c r="J143" s="187"/>
      <c r="K143" s="187"/>
      <c r="L143" s="187"/>
      <c r="M143" s="187"/>
      <c r="N143" s="187"/>
      <c r="O143" s="187"/>
      <c r="P143" s="187"/>
      <c r="Q143" s="187"/>
      <c r="R143" s="187"/>
      <c r="S143" s="187"/>
      <c r="T143" s="187"/>
      <c r="U143" s="187"/>
      <c r="V143" s="187"/>
      <c r="W143" s="187"/>
      <c r="X143" s="187"/>
      <c r="Y143" s="187"/>
      <c r="Z143" s="187"/>
      <c r="AA143" s="187"/>
      <c r="AB143" s="187"/>
      <c r="AC143" s="187"/>
      <c r="AD143" s="187"/>
      <c r="AE143" s="187"/>
    </row>
    <row r="144" spans="1:31">
      <c r="A144" s="187"/>
      <c r="B144" s="187"/>
      <c r="C144" s="187"/>
      <c r="D144" s="187"/>
      <c r="E144" s="187"/>
      <c r="F144" s="187"/>
      <c r="G144" s="187"/>
      <c r="H144" s="187"/>
      <c r="I144" s="187"/>
      <c r="J144" s="187"/>
      <c r="K144" s="187"/>
      <c r="L144" s="187"/>
      <c r="M144" s="187"/>
      <c r="N144" s="187"/>
      <c r="O144" s="187"/>
      <c r="P144" s="187"/>
      <c r="Q144" s="187"/>
      <c r="R144" s="187"/>
      <c r="S144" s="187"/>
      <c r="T144" s="187"/>
      <c r="U144" s="187"/>
      <c r="V144" s="187"/>
      <c r="W144" s="187"/>
      <c r="X144" s="187"/>
      <c r="Y144" s="187"/>
      <c r="Z144" s="187"/>
      <c r="AA144" s="187"/>
      <c r="AB144" s="187"/>
      <c r="AC144" s="187"/>
      <c r="AD144" s="187"/>
      <c r="AE144" s="187"/>
    </row>
    <row r="145" spans="1:31">
      <c r="A145" s="187"/>
      <c r="B145" s="187"/>
      <c r="C145" s="187"/>
      <c r="D145" s="187"/>
      <c r="E145" s="187"/>
      <c r="F145" s="187"/>
      <c r="G145" s="187"/>
      <c r="H145" s="187"/>
      <c r="I145" s="187"/>
      <c r="J145" s="187"/>
      <c r="K145" s="187"/>
      <c r="L145" s="187"/>
      <c r="M145" s="187"/>
      <c r="N145" s="187"/>
      <c r="O145" s="187"/>
      <c r="P145" s="187"/>
      <c r="Q145" s="187"/>
      <c r="R145" s="187"/>
      <c r="S145" s="187"/>
      <c r="T145" s="187"/>
      <c r="U145" s="187"/>
      <c r="V145" s="187"/>
      <c r="W145" s="187"/>
      <c r="X145" s="187"/>
      <c r="Y145" s="187"/>
      <c r="Z145" s="187"/>
      <c r="AA145" s="187"/>
      <c r="AB145" s="187"/>
      <c r="AC145" s="187"/>
      <c r="AD145" s="187"/>
      <c r="AE145" s="187"/>
    </row>
    <row r="146" spans="1:31">
      <c r="A146" s="187"/>
      <c r="B146" s="187"/>
      <c r="C146" s="187"/>
      <c r="D146" s="187"/>
      <c r="E146" s="187"/>
      <c r="F146" s="187"/>
      <c r="G146" s="187"/>
      <c r="H146" s="187"/>
      <c r="I146" s="187"/>
      <c r="J146" s="187"/>
      <c r="K146" s="187"/>
      <c r="L146" s="187"/>
      <c r="M146" s="187"/>
      <c r="N146" s="187"/>
      <c r="O146" s="187"/>
      <c r="P146" s="187"/>
      <c r="Q146" s="187"/>
      <c r="R146" s="187"/>
      <c r="S146" s="187"/>
      <c r="T146" s="187"/>
      <c r="U146" s="187"/>
      <c r="V146" s="187"/>
      <c r="W146" s="187"/>
      <c r="X146" s="187"/>
      <c r="Y146" s="187"/>
      <c r="Z146" s="187"/>
      <c r="AA146" s="187"/>
      <c r="AB146" s="187"/>
      <c r="AC146" s="187"/>
      <c r="AD146" s="187"/>
      <c r="AE146" s="187"/>
    </row>
    <row r="147" spans="1:31">
      <c r="A147" s="187"/>
      <c r="B147" s="187"/>
      <c r="C147" s="187"/>
      <c r="D147" s="187"/>
      <c r="E147" s="187"/>
      <c r="F147" s="187"/>
      <c r="G147" s="187"/>
      <c r="H147" s="187"/>
      <c r="I147" s="187"/>
      <c r="J147" s="187"/>
      <c r="K147" s="187"/>
      <c r="L147" s="187"/>
      <c r="M147" s="187"/>
      <c r="N147" s="187"/>
      <c r="O147" s="187"/>
      <c r="P147" s="187"/>
      <c r="Q147" s="187"/>
      <c r="R147" s="187"/>
      <c r="S147" s="187"/>
      <c r="T147" s="187"/>
      <c r="U147" s="187"/>
      <c r="V147" s="187"/>
      <c r="W147" s="187"/>
      <c r="X147" s="187"/>
      <c r="Y147" s="187"/>
      <c r="Z147" s="187"/>
      <c r="AA147" s="187"/>
      <c r="AB147" s="187"/>
      <c r="AC147" s="187"/>
      <c r="AD147" s="187"/>
      <c r="AE147" s="187"/>
    </row>
    <row r="148" spans="1:31">
      <c r="A148" s="187"/>
      <c r="B148" s="187"/>
      <c r="C148" s="187"/>
      <c r="D148" s="187"/>
      <c r="E148" s="187"/>
      <c r="F148" s="187"/>
      <c r="G148" s="187"/>
      <c r="H148" s="187"/>
      <c r="I148" s="187"/>
      <c r="J148" s="187"/>
      <c r="K148" s="187"/>
      <c r="L148" s="187"/>
      <c r="M148" s="187"/>
      <c r="N148" s="187"/>
      <c r="O148" s="187"/>
      <c r="P148" s="187"/>
      <c r="Q148" s="187"/>
      <c r="R148" s="187"/>
      <c r="S148" s="187"/>
      <c r="T148" s="187"/>
      <c r="U148" s="187"/>
      <c r="V148" s="187"/>
      <c r="W148" s="187"/>
      <c r="X148" s="187"/>
      <c r="Y148" s="187"/>
      <c r="Z148" s="187"/>
      <c r="AA148" s="187"/>
      <c r="AB148" s="187"/>
      <c r="AC148" s="187"/>
      <c r="AD148" s="187"/>
      <c r="AE148" s="187"/>
    </row>
    <row r="149" spans="1:31">
      <c r="A149" s="187"/>
      <c r="B149" s="187"/>
      <c r="C149" s="187"/>
      <c r="D149" s="187"/>
      <c r="E149" s="187"/>
      <c r="F149" s="187"/>
      <c r="G149" s="187"/>
      <c r="H149" s="187"/>
      <c r="I149" s="187"/>
      <c r="J149" s="187"/>
      <c r="K149" s="187"/>
      <c r="L149" s="187"/>
      <c r="M149" s="187"/>
      <c r="N149" s="187"/>
      <c r="O149" s="187"/>
      <c r="P149" s="187"/>
      <c r="Q149" s="187"/>
      <c r="R149" s="187"/>
      <c r="S149" s="187"/>
      <c r="T149" s="187"/>
      <c r="U149" s="187"/>
      <c r="V149" s="187"/>
      <c r="W149" s="187"/>
      <c r="X149" s="187"/>
      <c r="Y149" s="187"/>
      <c r="Z149" s="187"/>
      <c r="AA149" s="187"/>
      <c r="AB149" s="187"/>
      <c r="AC149" s="187"/>
      <c r="AD149" s="187"/>
      <c r="AE149" s="187"/>
    </row>
    <row r="150" spans="1:31">
      <c r="A150" s="187"/>
      <c r="B150" s="187"/>
      <c r="C150" s="187"/>
      <c r="D150" s="187"/>
      <c r="E150" s="187"/>
      <c r="F150" s="187"/>
      <c r="G150" s="187"/>
      <c r="H150" s="187"/>
      <c r="I150" s="187"/>
      <c r="J150" s="187"/>
      <c r="K150" s="187"/>
      <c r="L150" s="187"/>
      <c r="M150" s="187"/>
      <c r="N150" s="187"/>
      <c r="O150" s="187"/>
      <c r="P150" s="187"/>
      <c r="Q150" s="187"/>
      <c r="R150" s="187"/>
      <c r="S150" s="187"/>
      <c r="T150" s="187"/>
      <c r="U150" s="187"/>
      <c r="V150" s="187"/>
      <c r="W150" s="187"/>
      <c r="X150" s="187"/>
      <c r="Y150" s="187"/>
      <c r="Z150" s="187"/>
      <c r="AA150" s="187"/>
      <c r="AB150" s="187"/>
      <c r="AC150" s="187"/>
      <c r="AD150" s="187"/>
      <c r="AE150" s="187"/>
    </row>
    <row r="151" spans="1:31">
      <c r="A151" s="187"/>
      <c r="B151" s="187"/>
      <c r="C151" s="187"/>
      <c r="D151" s="187"/>
      <c r="E151" s="187"/>
      <c r="F151" s="187"/>
      <c r="G151" s="187"/>
      <c r="H151" s="187"/>
      <c r="I151" s="187"/>
      <c r="J151" s="187"/>
      <c r="K151" s="187"/>
      <c r="L151" s="187"/>
      <c r="M151" s="187"/>
      <c r="N151" s="187"/>
      <c r="O151" s="187"/>
      <c r="P151" s="187"/>
      <c r="Q151" s="187"/>
      <c r="R151" s="187"/>
      <c r="S151" s="187"/>
      <c r="T151" s="187"/>
      <c r="U151" s="187"/>
      <c r="V151" s="187"/>
      <c r="W151" s="187"/>
      <c r="X151" s="187"/>
      <c r="Y151" s="187"/>
      <c r="Z151" s="187"/>
      <c r="AA151" s="187"/>
      <c r="AB151" s="187"/>
      <c r="AC151" s="187"/>
      <c r="AD151" s="187"/>
      <c r="AE151" s="187"/>
    </row>
    <row r="152" spans="1:31">
      <c r="A152" s="187"/>
      <c r="B152" s="187"/>
      <c r="C152" s="187"/>
      <c r="D152" s="187"/>
      <c r="E152" s="187"/>
      <c r="F152" s="187"/>
      <c r="G152" s="187"/>
      <c r="H152" s="187"/>
      <c r="I152" s="187"/>
      <c r="J152" s="187"/>
      <c r="K152" s="187"/>
      <c r="L152" s="187"/>
      <c r="M152" s="187"/>
      <c r="N152" s="187"/>
      <c r="O152" s="187"/>
      <c r="P152" s="187"/>
      <c r="Q152" s="187"/>
      <c r="R152" s="187"/>
      <c r="S152" s="187"/>
      <c r="T152" s="187"/>
      <c r="U152" s="187"/>
      <c r="V152" s="187"/>
      <c r="W152" s="187"/>
      <c r="X152" s="187"/>
      <c r="Y152" s="187"/>
      <c r="Z152" s="187"/>
      <c r="AA152" s="187"/>
      <c r="AB152" s="187"/>
      <c r="AC152" s="187"/>
      <c r="AD152" s="187"/>
      <c r="AE152" s="187"/>
    </row>
    <row r="153" spans="1:31">
      <c r="A153" s="187"/>
      <c r="B153" s="187"/>
      <c r="C153" s="187"/>
      <c r="D153" s="187"/>
      <c r="E153" s="187"/>
      <c r="F153" s="187"/>
      <c r="G153" s="187"/>
      <c r="H153" s="187"/>
      <c r="I153" s="187"/>
      <c r="J153" s="187"/>
      <c r="K153" s="187"/>
      <c r="L153" s="187"/>
      <c r="M153" s="187"/>
      <c r="N153" s="187"/>
      <c r="O153" s="187"/>
      <c r="P153" s="187"/>
      <c r="Q153" s="187"/>
      <c r="R153" s="187"/>
      <c r="S153" s="187"/>
      <c r="T153" s="187"/>
      <c r="U153" s="187"/>
      <c r="V153" s="187"/>
      <c r="W153" s="187"/>
      <c r="X153" s="187"/>
      <c r="Y153" s="187"/>
      <c r="Z153" s="187"/>
      <c r="AA153" s="187"/>
      <c r="AB153" s="187"/>
      <c r="AC153" s="187"/>
      <c r="AD153" s="187"/>
      <c r="AE153" s="187"/>
    </row>
    <row r="154" spans="1:31">
      <c r="A154" s="187"/>
      <c r="B154" s="187"/>
      <c r="C154" s="187"/>
      <c r="D154" s="187"/>
      <c r="E154" s="187"/>
      <c r="F154" s="187"/>
      <c r="G154" s="187"/>
      <c r="H154" s="187"/>
      <c r="I154" s="187"/>
      <c r="J154" s="187"/>
      <c r="K154" s="187"/>
      <c r="L154" s="187"/>
      <c r="M154" s="187"/>
      <c r="N154" s="187"/>
      <c r="O154" s="187"/>
      <c r="P154" s="187"/>
      <c r="Q154" s="187"/>
      <c r="R154" s="187"/>
      <c r="S154" s="187"/>
      <c r="T154" s="187"/>
      <c r="U154" s="187"/>
      <c r="V154" s="187"/>
      <c r="W154" s="187"/>
      <c r="X154" s="187"/>
      <c r="Y154" s="187"/>
      <c r="Z154" s="187"/>
      <c r="AA154" s="187"/>
      <c r="AB154" s="187"/>
      <c r="AC154" s="187"/>
      <c r="AD154" s="187"/>
      <c r="AE154" s="187"/>
    </row>
    <row r="155" spans="1:31">
      <c r="A155" s="187"/>
      <c r="B155" s="187"/>
      <c r="C155" s="187"/>
      <c r="D155" s="187"/>
      <c r="E155" s="187"/>
      <c r="F155" s="187"/>
      <c r="G155" s="187"/>
      <c r="H155" s="187"/>
      <c r="I155" s="187"/>
      <c r="J155" s="187"/>
      <c r="K155" s="187"/>
      <c r="L155" s="187"/>
      <c r="M155" s="187"/>
      <c r="N155" s="187"/>
      <c r="O155" s="187"/>
      <c r="P155" s="187"/>
      <c r="Q155" s="187"/>
      <c r="R155" s="187"/>
      <c r="S155" s="187"/>
      <c r="T155" s="187"/>
      <c r="U155" s="187"/>
      <c r="V155" s="187"/>
      <c r="W155" s="187"/>
      <c r="X155" s="187"/>
      <c r="Y155" s="187"/>
      <c r="Z155" s="187"/>
      <c r="AA155" s="187"/>
      <c r="AB155" s="187"/>
      <c r="AC155" s="187"/>
      <c r="AD155" s="187"/>
      <c r="AE155" s="187"/>
    </row>
    <row r="156" spans="1:31">
      <c r="A156" s="187"/>
      <c r="B156" s="187"/>
      <c r="C156" s="187"/>
      <c r="D156" s="187"/>
      <c r="E156" s="187"/>
      <c r="F156" s="187"/>
      <c r="G156" s="187"/>
      <c r="H156" s="187"/>
      <c r="I156" s="187"/>
      <c r="J156" s="187"/>
      <c r="K156" s="187"/>
      <c r="L156" s="187"/>
      <c r="M156" s="187"/>
      <c r="N156" s="187"/>
      <c r="O156" s="187"/>
      <c r="P156" s="187"/>
      <c r="Q156" s="187"/>
      <c r="R156" s="187"/>
      <c r="S156" s="187"/>
      <c r="T156" s="187"/>
      <c r="U156" s="187"/>
      <c r="V156" s="187"/>
      <c r="W156" s="187"/>
      <c r="X156" s="187"/>
      <c r="Y156" s="187"/>
      <c r="Z156" s="187"/>
      <c r="AA156" s="187"/>
      <c r="AB156" s="187"/>
      <c r="AC156" s="187"/>
      <c r="AD156" s="187"/>
      <c r="AE156" s="187"/>
    </row>
    <row r="157" spans="1:31">
      <c r="A157" s="187"/>
      <c r="B157" s="187"/>
      <c r="C157" s="187"/>
      <c r="D157" s="187"/>
      <c r="E157" s="187"/>
      <c r="F157" s="187"/>
      <c r="G157" s="187"/>
      <c r="H157" s="187"/>
      <c r="I157" s="187"/>
      <c r="J157" s="187"/>
      <c r="K157" s="187"/>
      <c r="L157" s="187"/>
      <c r="M157" s="187"/>
      <c r="N157" s="187"/>
      <c r="O157" s="187"/>
      <c r="P157" s="187"/>
      <c r="Q157" s="187"/>
      <c r="R157" s="187"/>
      <c r="S157" s="187"/>
      <c r="T157" s="187"/>
      <c r="U157" s="187"/>
      <c r="V157" s="187"/>
      <c r="W157" s="187"/>
      <c r="X157" s="187"/>
      <c r="Y157" s="187"/>
      <c r="Z157" s="187"/>
      <c r="AA157" s="187"/>
      <c r="AB157" s="187"/>
      <c r="AC157" s="187"/>
      <c r="AD157" s="187"/>
      <c r="AE157" s="187"/>
    </row>
    <row r="158" spans="1:31">
      <c r="A158" s="187"/>
      <c r="B158" s="187"/>
      <c r="C158" s="187"/>
      <c r="D158" s="187"/>
      <c r="E158" s="187"/>
      <c r="F158" s="187"/>
      <c r="G158" s="187"/>
      <c r="H158" s="187"/>
      <c r="I158" s="187"/>
      <c r="J158" s="187"/>
      <c r="K158" s="187"/>
      <c r="L158" s="187"/>
      <c r="M158" s="187"/>
      <c r="N158" s="187"/>
      <c r="O158" s="187"/>
      <c r="P158" s="187"/>
      <c r="Q158" s="187"/>
      <c r="R158" s="187"/>
      <c r="S158" s="187"/>
      <c r="T158" s="187"/>
      <c r="U158" s="187"/>
      <c r="V158" s="187"/>
      <c r="W158" s="187"/>
      <c r="X158" s="187"/>
      <c r="Y158" s="187"/>
      <c r="Z158" s="187"/>
      <c r="AA158" s="187"/>
      <c r="AB158" s="187"/>
      <c r="AC158" s="187"/>
      <c r="AD158" s="187"/>
      <c r="AE158" s="187"/>
    </row>
    <row r="159" spans="1:31">
      <c r="A159" s="187"/>
      <c r="B159" s="187"/>
      <c r="C159" s="187"/>
      <c r="D159" s="187"/>
      <c r="E159" s="187"/>
      <c r="F159" s="187"/>
      <c r="G159" s="187"/>
      <c r="H159" s="187"/>
      <c r="I159" s="187"/>
      <c r="J159" s="187"/>
      <c r="K159" s="187"/>
      <c r="L159" s="187"/>
      <c r="M159" s="187"/>
      <c r="N159" s="187"/>
      <c r="O159" s="187"/>
      <c r="P159" s="187"/>
      <c r="Q159" s="187"/>
      <c r="R159" s="187"/>
      <c r="S159" s="187"/>
      <c r="T159" s="187"/>
      <c r="U159" s="187"/>
      <c r="V159" s="187"/>
      <c r="W159" s="187"/>
      <c r="X159" s="187"/>
      <c r="Y159" s="187"/>
      <c r="Z159" s="187"/>
      <c r="AA159" s="187"/>
      <c r="AB159" s="187"/>
      <c r="AC159" s="187"/>
      <c r="AD159" s="187"/>
      <c r="AE159" s="187"/>
    </row>
    <row r="160" spans="1:31">
      <c r="A160" s="187"/>
      <c r="B160" s="187"/>
      <c r="C160" s="187"/>
      <c r="D160" s="187"/>
      <c r="E160" s="187"/>
      <c r="F160" s="187"/>
      <c r="G160" s="187"/>
      <c r="H160" s="187"/>
      <c r="I160" s="187"/>
      <c r="J160" s="187"/>
      <c r="K160" s="187"/>
      <c r="L160" s="187"/>
      <c r="M160" s="187"/>
      <c r="N160" s="187"/>
      <c r="O160" s="187"/>
      <c r="P160" s="187"/>
      <c r="Q160" s="187"/>
      <c r="R160" s="187"/>
      <c r="S160" s="187"/>
      <c r="T160" s="187"/>
      <c r="U160" s="187"/>
      <c r="V160" s="187"/>
      <c r="W160" s="187"/>
      <c r="X160" s="187"/>
      <c r="Y160" s="187"/>
      <c r="Z160" s="187"/>
      <c r="AA160" s="187"/>
      <c r="AB160" s="187"/>
      <c r="AC160" s="187"/>
      <c r="AD160" s="187"/>
      <c r="AE160" s="187"/>
    </row>
    <row r="161" spans="1:31">
      <c r="A161" s="187"/>
      <c r="B161" s="187"/>
      <c r="C161" s="187"/>
      <c r="D161" s="187"/>
      <c r="E161" s="187"/>
      <c r="F161" s="187"/>
      <c r="G161" s="187"/>
      <c r="H161" s="187"/>
      <c r="I161" s="187"/>
      <c r="J161" s="187"/>
      <c r="K161" s="187"/>
      <c r="L161" s="187"/>
      <c r="M161" s="187"/>
      <c r="N161" s="187"/>
      <c r="O161" s="187"/>
      <c r="P161" s="187"/>
      <c r="Q161" s="187"/>
      <c r="R161" s="187"/>
      <c r="S161" s="187"/>
      <c r="T161" s="187"/>
      <c r="U161" s="187"/>
      <c r="V161" s="187"/>
      <c r="W161" s="187"/>
      <c r="X161" s="187"/>
      <c r="Y161" s="187"/>
      <c r="Z161" s="187"/>
      <c r="AA161" s="187"/>
      <c r="AB161" s="187"/>
      <c r="AC161" s="187"/>
      <c r="AD161" s="187"/>
      <c r="AE161" s="187"/>
    </row>
    <row r="162" spans="1:31">
      <c r="A162" s="187"/>
      <c r="B162" s="187"/>
      <c r="C162" s="187"/>
      <c r="D162" s="187"/>
      <c r="E162" s="187"/>
      <c r="F162" s="187"/>
      <c r="G162" s="187"/>
      <c r="H162" s="187"/>
      <c r="I162" s="187"/>
      <c r="J162" s="187"/>
      <c r="K162" s="187"/>
      <c r="L162" s="187"/>
      <c r="M162" s="187"/>
      <c r="N162" s="187"/>
      <c r="O162" s="187"/>
      <c r="P162" s="187"/>
      <c r="Q162" s="187"/>
      <c r="R162" s="187"/>
      <c r="S162" s="187"/>
      <c r="T162" s="187"/>
      <c r="U162" s="187"/>
      <c r="V162" s="187"/>
      <c r="W162" s="187"/>
      <c r="X162" s="187"/>
      <c r="Y162" s="187"/>
      <c r="Z162" s="187"/>
      <c r="AA162" s="187"/>
      <c r="AB162" s="187"/>
      <c r="AC162" s="187"/>
      <c r="AD162" s="187"/>
      <c r="AE162" s="187"/>
    </row>
    <row r="163" spans="1:31">
      <c r="A163" s="187"/>
      <c r="B163" s="187"/>
      <c r="C163" s="187"/>
      <c r="D163" s="187"/>
      <c r="E163" s="187"/>
      <c r="F163" s="187"/>
      <c r="G163" s="187"/>
      <c r="H163" s="187"/>
      <c r="I163" s="187"/>
      <c r="J163" s="187"/>
      <c r="K163" s="187"/>
      <c r="L163" s="187"/>
      <c r="M163" s="187"/>
      <c r="N163" s="187"/>
      <c r="O163" s="187"/>
      <c r="P163" s="187"/>
      <c r="Q163" s="187"/>
      <c r="R163" s="187"/>
      <c r="S163" s="187"/>
      <c r="T163" s="187"/>
      <c r="U163" s="187"/>
      <c r="V163" s="187"/>
      <c r="W163" s="187"/>
      <c r="X163" s="187"/>
      <c r="Y163" s="187"/>
      <c r="Z163" s="187"/>
      <c r="AA163" s="187"/>
      <c r="AB163" s="187"/>
      <c r="AC163" s="187"/>
      <c r="AD163" s="187"/>
      <c r="AE163" s="187"/>
    </row>
    <row r="164" spans="1:31">
      <c r="A164" s="187"/>
      <c r="B164" s="187"/>
      <c r="C164" s="187"/>
      <c r="D164" s="187"/>
      <c r="E164" s="187"/>
      <c r="F164" s="187"/>
      <c r="G164" s="187"/>
      <c r="H164" s="187"/>
      <c r="I164" s="187"/>
      <c r="J164" s="187"/>
      <c r="K164" s="187"/>
      <c r="L164" s="187"/>
      <c r="M164" s="187"/>
      <c r="N164" s="187"/>
      <c r="O164" s="187"/>
      <c r="P164" s="187"/>
      <c r="Q164" s="187"/>
      <c r="R164" s="187"/>
      <c r="S164" s="187"/>
      <c r="T164" s="187"/>
      <c r="U164" s="187"/>
      <c r="V164" s="187"/>
      <c r="W164" s="187"/>
      <c r="X164" s="187"/>
      <c r="Y164" s="187"/>
      <c r="Z164" s="187"/>
      <c r="AA164" s="187"/>
      <c r="AB164" s="187"/>
      <c r="AC164" s="187"/>
      <c r="AD164" s="187"/>
      <c r="AE164" s="187"/>
    </row>
    <row r="165" spans="1:31">
      <c r="A165" s="187"/>
      <c r="B165" s="187"/>
      <c r="C165" s="187"/>
      <c r="D165" s="187"/>
      <c r="E165" s="187"/>
      <c r="F165" s="187"/>
      <c r="G165" s="187"/>
      <c r="H165" s="187"/>
      <c r="I165" s="187"/>
      <c r="J165" s="187"/>
      <c r="K165" s="187"/>
      <c r="L165" s="187"/>
      <c r="M165" s="187"/>
      <c r="N165" s="187"/>
      <c r="O165" s="187"/>
      <c r="P165" s="187"/>
      <c r="Q165" s="187"/>
      <c r="R165" s="187"/>
      <c r="S165" s="187"/>
      <c r="T165" s="187"/>
      <c r="U165" s="187"/>
      <c r="V165" s="187"/>
      <c r="W165" s="187"/>
      <c r="X165" s="187"/>
      <c r="Y165" s="187"/>
      <c r="Z165" s="187"/>
      <c r="AA165" s="187"/>
      <c r="AB165" s="187"/>
      <c r="AC165" s="187"/>
      <c r="AD165" s="187"/>
      <c r="AE165" s="187"/>
    </row>
    <row r="166" spans="1:31">
      <c r="A166" s="187"/>
      <c r="B166" s="187"/>
      <c r="C166" s="187"/>
      <c r="D166" s="187"/>
      <c r="E166" s="187"/>
      <c r="F166" s="187"/>
      <c r="G166" s="187"/>
      <c r="H166" s="187"/>
      <c r="I166" s="187"/>
      <c r="J166" s="187"/>
      <c r="K166" s="187"/>
      <c r="L166" s="187"/>
      <c r="M166" s="187"/>
      <c r="N166" s="187"/>
      <c r="O166" s="187"/>
      <c r="P166" s="187"/>
      <c r="Q166" s="187"/>
      <c r="R166" s="187"/>
      <c r="S166" s="187"/>
      <c r="T166" s="187"/>
      <c r="U166" s="187"/>
      <c r="V166" s="187"/>
      <c r="W166" s="187"/>
      <c r="X166" s="187"/>
      <c r="Y166" s="187"/>
      <c r="Z166" s="187"/>
      <c r="AA166" s="187"/>
      <c r="AB166" s="187"/>
      <c r="AC166" s="187"/>
      <c r="AD166" s="187"/>
      <c r="AE166" s="187"/>
    </row>
    <row r="167" spans="1:31">
      <c r="A167" s="187"/>
      <c r="B167" s="187"/>
      <c r="C167" s="187"/>
      <c r="D167" s="187"/>
      <c r="E167" s="187"/>
      <c r="F167" s="187"/>
      <c r="G167" s="187"/>
      <c r="H167" s="187"/>
      <c r="I167" s="187"/>
      <c r="J167" s="187"/>
      <c r="K167" s="187"/>
      <c r="L167" s="187"/>
      <c r="M167" s="187"/>
      <c r="N167" s="187"/>
      <c r="O167" s="187"/>
      <c r="P167" s="187"/>
      <c r="Q167" s="187"/>
      <c r="R167" s="187"/>
      <c r="S167" s="187"/>
      <c r="T167" s="187"/>
      <c r="U167" s="187"/>
      <c r="V167" s="187"/>
      <c r="W167" s="187"/>
      <c r="X167" s="187"/>
      <c r="Y167" s="187"/>
      <c r="Z167" s="187"/>
      <c r="AA167" s="187"/>
      <c r="AB167" s="187"/>
      <c r="AC167" s="187"/>
      <c r="AD167" s="187"/>
      <c r="AE167" s="187"/>
    </row>
    <row r="168" spans="1:31">
      <c r="A168" s="187"/>
      <c r="B168" s="187"/>
      <c r="C168" s="187"/>
      <c r="D168" s="187"/>
      <c r="E168" s="187"/>
      <c r="F168" s="187"/>
      <c r="G168" s="187"/>
      <c r="H168" s="187"/>
      <c r="I168" s="187"/>
      <c r="J168" s="187"/>
      <c r="K168" s="187"/>
      <c r="L168" s="187"/>
      <c r="M168" s="187"/>
      <c r="N168" s="187"/>
      <c r="O168" s="187"/>
      <c r="P168" s="187"/>
      <c r="Q168" s="187"/>
      <c r="R168" s="187"/>
      <c r="S168" s="187"/>
      <c r="T168" s="187"/>
      <c r="U168" s="187"/>
      <c r="V168" s="187"/>
      <c r="W168" s="187"/>
      <c r="X168" s="187"/>
      <c r="Y168" s="187"/>
      <c r="Z168" s="187"/>
      <c r="AA168" s="187"/>
      <c r="AB168" s="187"/>
      <c r="AC168" s="187"/>
      <c r="AD168" s="187"/>
      <c r="AE168" s="187"/>
    </row>
    <row r="169" spans="1:31">
      <c r="A169" s="187"/>
      <c r="B169" s="187"/>
      <c r="C169" s="187"/>
      <c r="D169" s="187"/>
      <c r="E169" s="187"/>
      <c r="F169" s="187"/>
      <c r="G169" s="187"/>
      <c r="H169" s="187"/>
      <c r="I169" s="187"/>
      <c r="J169" s="187"/>
      <c r="K169" s="187"/>
      <c r="L169" s="187"/>
      <c r="M169" s="187"/>
      <c r="N169" s="187"/>
      <c r="O169" s="187"/>
      <c r="P169" s="187"/>
      <c r="Q169" s="187"/>
      <c r="R169" s="187"/>
      <c r="S169" s="187"/>
      <c r="T169" s="187"/>
      <c r="U169" s="187"/>
      <c r="V169" s="187"/>
      <c r="W169" s="187"/>
      <c r="X169" s="187"/>
      <c r="Y169" s="187"/>
      <c r="Z169" s="187"/>
      <c r="AA169" s="187"/>
      <c r="AB169" s="187"/>
      <c r="AC169" s="187"/>
      <c r="AD169" s="187"/>
      <c r="AE169" s="187"/>
    </row>
    <row r="170" spans="1:31">
      <c r="A170" s="187"/>
      <c r="B170" s="187"/>
      <c r="C170" s="187"/>
      <c r="D170" s="187"/>
      <c r="E170" s="187"/>
      <c r="F170" s="187"/>
      <c r="G170" s="187"/>
      <c r="H170" s="187"/>
      <c r="I170" s="187"/>
      <c r="J170" s="187"/>
      <c r="K170" s="187"/>
      <c r="L170" s="187"/>
      <c r="M170" s="187"/>
      <c r="N170" s="187"/>
      <c r="O170" s="187"/>
      <c r="P170" s="187"/>
      <c r="Q170" s="187"/>
      <c r="R170" s="187"/>
      <c r="S170" s="187"/>
      <c r="T170" s="187"/>
      <c r="U170" s="187"/>
      <c r="V170" s="187"/>
      <c r="W170" s="187"/>
      <c r="X170" s="187"/>
      <c r="Y170" s="187"/>
      <c r="Z170" s="187"/>
      <c r="AA170" s="187"/>
      <c r="AB170" s="187"/>
      <c r="AC170" s="187"/>
      <c r="AD170" s="187"/>
      <c r="AE170" s="187"/>
    </row>
    <row r="171" spans="1:31">
      <c r="A171" s="187"/>
      <c r="B171" s="187"/>
      <c r="C171" s="187"/>
      <c r="D171" s="187"/>
      <c r="E171" s="187"/>
      <c r="F171" s="187"/>
      <c r="G171" s="187"/>
      <c r="H171" s="187"/>
      <c r="I171" s="187"/>
      <c r="J171" s="187"/>
      <c r="K171" s="187"/>
      <c r="L171" s="187"/>
      <c r="M171" s="187"/>
      <c r="N171" s="187"/>
      <c r="O171" s="187"/>
      <c r="P171" s="187"/>
      <c r="Q171" s="187"/>
      <c r="R171" s="187"/>
      <c r="S171" s="187"/>
      <c r="T171" s="187"/>
      <c r="U171" s="187"/>
      <c r="V171" s="187"/>
      <c r="W171" s="187"/>
      <c r="X171" s="187"/>
      <c r="Y171" s="187"/>
      <c r="Z171" s="187"/>
      <c r="AA171" s="187"/>
      <c r="AB171" s="187"/>
      <c r="AC171" s="187"/>
      <c r="AD171" s="187"/>
      <c r="AE171" s="187"/>
    </row>
    <row r="172" spans="1:31">
      <c r="A172" s="187"/>
      <c r="B172" s="187"/>
      <c r="C172" s="187"/>
      <c r="D172" s="187"/>
      <c r="E172" s="187"/>
      <c r="F172" s="187"/>
      <c r="G172" s="187"/>
      <c r="H172" s="187"/>
      <c r="I172" s="187"/>
      <c r="J172" s="187"/>
      <c r="K172" s="187"/>
      <c r="L172" s="187"/>
      <c r="M172" s="187"/>
      <c r="N172" s="187"/>
      <c r="O172" s="187"/>
      <c r="P172" s="187"/>
      <c r="Q172" s="187"/>
      <c r="R172" s="187"/>
      <c r="S172" s="187"/>
      <c r="T172" s="187"/>
      <c r="U172" s="187"/>
      <c r="V172" s="187"/>
      <c r="W172" s="187"/>
      <c r="X172" s="187"/>
      <c r="Y172" s="187"/>
      <c r="Z172" s="187"/>
      <c r="AA172" s="187"/>
      <c r="AB172" s="187"/>
      <c r="AC172" s="187"/>
      <c r="AD172" s="187"/>
      <c r="AE172" s="187"/>
    </row>
    <row r="173" spans="1:31">
      <c r="A173" s="187"/>
      <c r="B173" s="187"/>
      <c r="C173" s="187"/>
      <c r="D173" s="187"/>
      <c r="E173" s="187"/>
      <c r="F173" s="187"/>
      <c r="G173" s="187"/>
      <c r="H173" s="187"/>
      <c r="I173" s="187"/>
      <c r="J173" s="187"/>
      <c r="K173" s="187"/>
      <c r="L173" s="187"/>
      <c r="M173" s="187"/>
      <c r="N173" s="187"/>
      <c r="O173" s="187"/>
      <c r="P173" s="187"/>
      <c r="Q173" s="187"/>
      <c r="R173" s="187"/>
      <c r="S173" s="187"/>
      <c r="T173" s="187"/>
      <c r="U173" s="187"/>
      <c r="V173" s="187"/>
      <c r="W173" s="187"/>
      <c r="X173" s="187"/>
      <c r="Y173" s="187"/>
      <c r="Z173" s="187"/>
      <c r="AA173" s="187"/>
      <c r="AB173" s="187"/>
      <c r="AC173" s="187"/>
      <c r="AD173" s="187"/>
      <c r="AE173" s="187"/>
    </row>
    <row r="174" spans="1:31">
      <c r="A174" s="187"/>
      <c r="B174" s="187"/>
      <c r="C174" s="187"/>
      <c r="D174" s="187"/>
      <c r="E174" s="187"/>
      <c r="F174" s="187"/>
      <c r="G174" s="187"/>
      <c r="H174" s="187"/>
      <c r="I174" s="187"/>
      <c r="J174" s="187"/>
      <c r="K174" s="187"/>
      <c r="L174" s="187"/>
      <c r="M174" s="187"/>
      <c r="N174" s="187"/>
      <c r="O174" s="187"/>
      <c r="P174" s="187"/>
      <c r="Q174" s="187"/>
      <c r="R174" s="187"/>
      <c r="S174" s="187"/>
      <c r="T174" s="187"/>
      <c r="U174" s="187"/>
      <c r="V174" s="187"/>
      <c r="W174" s="187"/>
      <c r="X174" s="187"/>
      <c r="Y174" s="187"/>
      <c r="Z174" s="187"/>
      <c r="AA174" s="187"/>
      <c r="AB174" s="187"/>
      <c r="AC174" s="187"/>
      <c r="AD174" s="187"/>
      <c r="AE174" s="187"/>
    </row>
    <row r="175" spans="1:31">
      <c r="A175" s="187"/>
      <c r="B175" s="187"/>
      <c r="C175" s="187"/>
      <c r="D175" s="187"/>
      <c r="E175" s="187"/>
      <c r="F175" s="187"/>
      <c r="G175" s="187"/>
      <c r="H175" s="187"/>
      <c r="I175" s="187"/>
      <c r="J175" s="187"/>
      <c r="K175" s="187"/>
      <c r="L175" s="187"/>
      <c r="M175" s="187"/>
      <c r="N175" s="187"/>
      <c r="O175" s="187"/>
      <c r="P175" s="187"/>
      <c r="Q175" s="187"/>
      <c r="R175" s="187"/>
      <c r="S175" s="187"/>
      <c r="T175" s="187"/>
      <c r="U175" s="187"/>
      <c r="V175" s="187"/>
      <c r="W175" s="187"/>
      <c r="X175" s="187"/>
      <c r="Y175" s="187"/>
      <c r="Z175" s="187"/>
      <c r="AA175" s="187"/>
      <c r="AB175" s="187"/>
      <c r="AC175" s="187"/>
      <c r="AD175" s="187"/>
      <c r="AE175" s="187"/>
    </row>
    <row r="176" spans="1:31">
      <c r="A176" s="187"/>
      <c r="B176" s="187"/>
      <c r="C176" s="187"/>
      <c r="D176" s="187"/>
      <c r="E176" s="187"/>
      <c r="F176" s="187"/>
      <c r="G176" s="187"/>
      <c r="H176" s="187"/>
      <c r="I176" s="187"/>
      <c r="J176" s="187"/>
      <c r="K176" s="187"/>
      <c r="L176" s="187"/>
      <c r="M176" s="187"/>
      <c r="N176" s="187"/>
      <c r="O176" s="187"/>
      <c r="P176" s="187"/>
      <c r="Q176" s="187"/>
      <c r="R176" s="187"/>
      <c r="S176" s="187"/>
      <c r="T176" s="187"/>
      <c r="U176" s="187"/>
      <c r="V176" s="187"/>
      <c r="W176" s="187"/>
      <c r="X176" s="187"/>
      <c r="Y176" s="187"/>
      <c r="Z176" s="187"/>
      <c r="AA176" s="187"/>
      <c r="AB176" s="187"/>
      <c r="AC176" s="187"/>
      <c r="AD176" s="187"/>
      <c r="AE176" s="187"/>
    </row>
    <row r="177" spans="1:31">
      <c r="A177" s="187"/>
      <c r="B177" s="187"/>
      <c r="C177" s="187"/>
      <c r="D177" s="187"/>
      <c r="E177" s="187"/>
      <c r="F177" s="187"/>
      <c r="G177" s="187"/>
      <c r="H177" s="187"/>
      <c r="I177" s="187"/>
      <c r="J177" s="187"/>
      <c r="K177" s="187"/>
      <c r="L177" s="187"/>
      <c r="M177" s="187"/>
      <c r="N177" s="187"/>
      <c r="O177" s="187"/>
      <c r="P177" s="187"/>
      <c r="Q177" s="187"/>
      <c r="R177" s="187"/>
      <c r="S177" s="187"/>
      <c r="T177" s="187"/>
      <c r="U177" s="187"/>
      <c r="V177" s="187"/>
      <c r="W177" s="187"/>
      <c r="X177" s="187"/>
      <c r="Y177" s="187"/>
      <c r="Z177" s="187"/>
      <c r="AA177" s="187"/>
      <c r="AB177" s="187"/>
      <c r="AC177" s="187"/>
      <c r="AD177" s="187"/>
      <c r="AE177" s="187"/>
    </row>
    <row r="178" spans="1:31">
      <c r="A178" s="187"/>
      <c r="B178" s="187"/>
      <c r="C178" s="187"/>
      <c r="D178" s="187"/>
      <c r="E178" s="187"/>
      <c r="F178" s="187"/>
      <c r="G178" s="187"/>
      <c r="H178" s="187"/>
      <c r="I178" s="187"/>
      <c r="J178" s="187"/>
      <c r="K178" s="187"/>
      <c r="L178" s="187"/>
      <c r="M178" s="187"/>
      <c r="N178" s="187"/>
      <c r="O178" s="187"/>
      <c r="P178" s="187"/>
      <c r="Q178" s="187"/>
      <c r="R178" s="187"/>
      <c r="S178" s="187"/>
      <c r="T178" s="187"/>
      <c r="U178" s="187"/>
      <c r="V178" s="187"/>
      <c r="W178" s="187"/>
      <c r="X178" s="187"/>
      <c r="Y178" s="187"/>
      <c r="Z178" s="187"/>
      <c r="AA178" s="187"/>
      <c r="AB178" s="187"/>
      <c r="AC178" s="187"/>
      <c r="AD178" s="187"/>
      <c r="AE178" s="187"/>
    </row>
    <row r="179" spans="1:31">
      <c r="A179" s="187"/>
      <c r="B179" s="187"/>
      <c r="C179" s="187"/>
      <c r="D179" s="187"/>
      <c r="E179" s="187"/>
      <c r="F179" s="187"/>
      <c r="G179" s="187"/>
      <c r="H179" s="187"/>
      <c r="I179" s="187"/>
      <c r="J179" s="187"/>
      <c r="K179" s="187"/>
      <c r="L179" s="187"/>
      <c r="M179" s="187"/>
      <c r="N179" s="187"/>
      <c r="O179" s="187"/>
      <c r="P179" s="187"/>
      <c r="Q179" s="187"/>
      <c r="R179" s="187"/>
      <c r="S179" s="187"/>
      <c r="T179" s="187"/>
      <c r="U179" s="187"/>
      <c r="V179" s="187"/>
      <c r="W179" s="187"/>
      <c r="X179" s="187"/>
      <c r="Y179" s="187"/>
      <c r="Z179" s="187"/>
      <c r="AA179" s="187"/>
      <c r="AB179" s="187"/>
      <c r="AC179" s="187"/>
      <c r="AD179" s="187"/>
      <c r="AE179" s="187"/>
    </row>
    <row r="180" spans="1:31">
      <c r="A180" s="187"/>
      <c r="B180" s="187"/>
      <c r="C180" s="187"/>
      <c r="D180" s="187"/>
      <c r="E180" s="187"/>
      <c r="F180" s="187"/>
      <c r="G180" s="187"/>
      <c r="H180" s="187"/>
      <c r="I180" s="187"/>
      <c r="J180" s="187"/>
      <c r="K180" s="187"/>
      <c r="L180" s="187"/>
      <c r="M180" s="187"/>
      <c r="N180" s="187"/>
      <c r="O180" s="187"/>
      <c r="P180" s="187"/>
      <c r="Q180" s="187"/>
      <c r="R180" s="187"/>
      <c r="S180" s="187"/>
      <c r="T180" s="187"/>
      <c r="U180" s="187"/>
      <c r="V180" s="187"/>
      <c r="W180" s="187"/>
      <c r="X180" s="187"/>
      <c r="Y180" s="187"/>
      <c r="Z180" s="187"/>
      <c r="AA180" s="187"/>
      <c r="AB180" s="187"/>
      <c r="AC180" s="187"/>
      <c r="AD180" s="187"/>
      <c r="AE180" s="187"/>
    </row>
    <row r="181" spans="1:31">
      <c r="A181" s="187"/>
      <c r="B181" s="187"/>
      <c r="C181" s="187"/>
      <c r="D181" s="187"/>
      <c r="E181" s="187"/>
      <c r="F181" s="187"/>
      <c r="G181" s="187"/>
      <c r="H181" s="187"/>
      <c r="I181" s="187"/>
      <c r="J181" s="187"/>
      <c r="K181" s="187"/>
      <c r="L181" s="187"/>
      <c r="M181" s="187"/>
      <c r="N181" s="187"/>
      <c r="O181" s="187"/>
      <c r="P181" s="187"/>
      <c r="Q181" s="187"/>
      <c r="R181" s="187"/>
      <c r="S181" s="187"/>
      <c r="T181" s="187"/>
      <c r="U181" s="187"/>
      <c r="V181" s="187"/>
      <c r="W181" s="187"/>
      <c r="X181" s="187"/>
      <c r="Y181" s="187"/>
      <c r="Z181" s="187"/>
      <c r="AA181" s="187"/>
      <c r="AB181" s="187"/>
      <c r="AC181" s="187"/>
      <c r="AD181" s="187"/>
      <c r="AE181" s="187"/>
    </row>
    <row r="182" spans="1:31">
      <c r="A182" s="187"/>
      <c r="B182" s="187"/>
      <c r="C182" s="187"/>
      <c r="D182" s="187"/>
      <c r="E182" s="187"/>
      <c r="F182" s="187"/>
      <c r="G182" s="187"/>
      <c r="H182" s="187"/>
      <c r="I182" s="187"/>
      <c r="J182" s="187"/>
      <c r="K182" s="187"/>
      <c r="L182" s="187"/>
      <c r="M182" s="187"/>
      <c r="N182" s="187"/>
      <c r="O182" s="187"/>
      <c r="P182" s="187"/>
      <c r="Q182" s="187"/>
      <c r="R182" s="187"/>
      <c r="S182" s="187"/>
      <c r="T182" s="187"/>
      <c r="U182" s="187"/>
      <c r="V182" s="187"/>
      <c r="W182" s="187"/>
      <c r="X182" s="187"/>
      <c r="Y182" s="187"/>
      <c r="Z182" s="187"/>
      <c r="AA182" s="187"/>
      <c r="AB182" s="187"/>
      <c r="AC182" s="187"/>
      <c r="AD182" s="187"/>
      <c r="AE182" s="187"/>
    </row>
    <row r="183" spans="1:31">
      <c r="A183" s="187"/>
      <c r="B183" s="187"/>
      <c r="C183" s="187"/>
      <c r="D183" s="187"/>
      <c r="E183" s="187"/>
      <c r="F183" s="187"/>
      <c r="G183" s="187"/>
      <c r="H183" s="187"/>
      <c r="I183" s="187"/>
      <c r="J183" s="187"/>
      <c r="K183" s="187"/>
      <c r="L183" s="187"/>
      <c r="M183" s="187"/>
      <c r="N183" s="187"/>
      <c r="O183" s="187"/>
      <c r="P183" s="187"/>
      <c r="Q183" s="187"/>
      <c r="R183" s="187"/>
      <c r="S183" s="187"/>
      <c r="T183" s="187"/>
      <c r="U183" s="187"/>
      <c r="V183" s="187"/>
      <c r="W183" s="187"/>
      <c r="X183" s="187"/>
      <c r="Y183" s="187"/>
      <c r="Z183" s="187"/>
      <c r="AA183" s="187"/>
      <c r="AB183" s="187"/>
      <c r="AC183" s="187"/>
      <c r="AD183" s="187"/>
      <c r="AE183" s="187"/>
    </row>
    <row r="184" spans="1:31">
      <c r="A184" s="187"/>
      <c r="B184" s="187"/>
      <c r="C184" s="187"/>
      <c r="D184" s="187"/>
      <c r="E184" s="187"/>
      <c r="F184" s="187"/>
      <c r="G184" s="187"/>
      <c r="H184" s="187"/>
      <c r="I184" s="187"/>
      <c r="J184" s="187"/>
      <c r="K184" s="187"/>
      <c r="L184" s="187"/>
      <c r="M184" s="187"/>
      <c r="N184" s="187"/>
      <c r="O184" s="187"/>
      <c r="P184" s="187"/>
      <c r="Q184" s="187"/>
      <c r="R184" s="187"/>
      <c r="S184" s="187"/>
      <c r="T184" s="187"/>
      <c r="U184" s="187"/>
      <c r="V184" s="187"/>
      <c r="W184" s="187"/>
      <c r="X184" s="187"/>
      <c r="Y184" s="187"/>
      <c r="Z184" s="187"/>
      <c r="AA184" s="187"/>
      <c r="AB184" s="187"/>
      <c r="AC184" s="187"/>
      <c r="AD184" s="187"/>
      <c r="AE184" s="187"/>
    </row>
    <row r="185" spans="1:31">
      <c r="A185" s="187"/>
      <c r="B185" s="187"/>
      <c r="C185" s="187"/>
      <c r="D185" s="187"/>
      <c r="E185" s="187"/>
      <c r="F185" s="187"/>
      <c r="G185" s="187"/>
      <c r="H185" s="187"/>
      <c r="I185" s="187"/>
      <c r="J185" s="187"/>
      <c r="K185" s="187"/>
      <c r="L185" s="187"/>
      <c r="M185" s="187"/>
      <c r="N185" s="187"/>
      <c r="O185" s="187"/>
      <c r="P185" s="187"/>
      <c r="Q185" s="187"/>
      <c r="R185" s="187"/>
      <c r="S185" s="187"/>
      <c r="T185" s="187"/>
      <c r="U185" s="187"/>
      <c r="V185" s="187"/>
      <c r="W185" s="187"/>
      <c r="X185" s="187"/>
      <c r="Y185" s="187"/>
      <c r="Z185" s="187"/>
      <c r="AA185" s="187"/>
      <c r="AB185" s="187"/>
      <c r="AC185" s="187"/>
      <c r="AD185" s="187"/>
      <c r="AE185" s="187"/>
    </row>
    <row r="186" spans="1:31">
      <c r="A186" s="187"/>
      <c r="B186" s="187"/>
      <c r="C186" s="187"/>
      <c r="D186" s="187"/>
      <c r="E186" s="187"/>
      <c r="F186" s="187"/>
      <c r="G186" s="187"/>
      <c r="H186" s="187"/>
      <c r="I186" s="187"/>
      <c r="J186" s="187"/>
      <c r="K186" s="187"/>
      <c r="L186" s="187"/>
      <c r="M186" s="187"/>
      <c r="N186" s="187"/>
      <c r="O186" s="187"/>
      <c r="P186" s="187"/>
      <c r="Q186" s="187"/>
      <c r="R186" s="187"/>
      <c r="S186" s="187"/>
      <c r="T186" s="187"/>
      <c r="U186" s="187"/>
      <c r="V186" s="187"/>
      <c r="W186" s="187"/>
      <c r="X186" s="187"/>
      <c r="Y186" s="187"/>
      <c r="Z186" s="187"/>
      <c r="AA186" s="187"/>
      <c r="AB186" s="187"/>
      <c r="AC186" s="187"/>
      <c r="AD186" s="187"/>
      <c r="AE186" s="187"/>
    </row>
    <row r="187" spans="1:31">
      <c r="A187" s="187"/>
      <c r="B187" s="187"/>
      <c r="C187" s="187"/>
      <c r="D187" s="187"/>
      <c r="E187" s="187"/>
      <c r="F187" s="187"/>
      <c r="G187" s="187"/>
      <c r="H187" s="187"/>
      <c r="I187" s="187"/>
      <c r="J187" s="187"/>
      <c r="K187" s="187"/>
      <c r="L187" s="187"/>
      <c r="M187" s="187"/>
      <c r="N187" s="187"/>
      <c r="O187" s="187"/>
      <c r="P187" s="187"/>
      <c r="Q187" s="187"/>
      <c r="R187" s="187"/>
      <c r="S187" s="187"/>
      <c r="T187" s="187"/>
      <c r="U187" s="187"/>
      <c r="V187" s="187"/>
      <c r="W187" s="187"/>
      <c r="X187" s="187"/>
      <c r="Y187" s="187"/>
      <c r="Z187" s="187"/>
      <c r="AA187" s="187"/>
      <c r="AB187" s="187"/>
      <c r="AC187" s="187"/>
      <c r="AD187" s="187"/>
      <c r="AE187" s="187"/>
    </row>
    <row r="188" spans="1:31">
      <c r="A188" s="187"/>
      <c r="B188" s="187"/>
      <c r="C188" s="187"/>
      <c r="D188" s="187"/>
      <c r="E188" s="187"/>
      <c r="F188" s="187"/>
      <c r="G188" s="187"/>
      <c r="H188" s="187"/>
      <c r="I188" s="187"/>
      <c r="J188" s="187"/>
      <c r="K188" s="187"/>
      <c r="L188" s="187"/>
      <c r="M188" s="187"/>
      <c r="N188" s="187"/>
      <c r="O188" s="187"/>
      <c r="P188" s="187"/>
      <c r="Q188" s="187"/>
      <c r="R188" s="187"/>
      <c r="S188" s="187"/>
      <c r="T188" s="187"/>
      <c r="U188" s="187"/>
      <c r="V188" s="187"/>
      <c r="W188" s="187"/>
      <c r="X188" s="187"/>
      <c r="Y188" s="187"/>
      <c r="Z188" s="187"/>
      <c r="AA188" s="187"/>
      <c r="AB188" s="187"/>
      <c r="AC188" s="187"/>
      <c r="AD188" s="187"/>
      <c r="AE188" s="187"/>
    </row>
    <row r="189" spans="1:31">
      <c r="A189" s="187"/>
      <c r="B189" s="187"/>
      <c r="C189" s="187"/>
      <c r="D189" s="187"/>
      <c r="E189" s="187"/>
      <c r="F189" s="187"/>
      <c r="G189" s="187"/>
      <c r="H189" s="187"/>
      <c r="I189" s="187"/>
      <c r="J189" s="187"/>
      <c r="K189" s="187"/>
      <c r="L189" s="187"/>
      <c r="M189" s="187"/>
      <c r="N189" s="187"/>
      <c r="O189" s="187"/>
      <c r="P189" s="187"/>
      <c r="Q189" s="187"/>
      <c r="R189" s="187"/>
      <c r="S189" s="187"/>
      <c r="T189" s="187"/>
      <c r="U189" s="187"/>
      <c r="V189" s="187"/>
      <c r="W189" s="187"/>
      <c r="X189" s="187"/>
      <c r="Y189" s="187"/>
      <c r="Z189" s="187"/>
      <c r="AA189" s="187"/>
      <c r="AB189" s="187"/>
      <c r="AC189" s="187"/>
      <c r="AD189" s="187"/>
      <c r="AE189" s="187"/>
    </row>
    <row r="190" spans="1:31">
      <c r="A190" s="187"/>
      <c r="B190" s="187"/>
      <c r="C190" s="187"/>
      <c r="D190" s="187"/>
      <c r="E190" s="187"/>
      <c r="F190" s="187"/>
      <c r="G190" s="187"/>
      <c r="H190" s="187"/>
      <c r="I190" s="187"/>
      <c r="J190" s="187"/>
      <c r="K190" s="187"/>
      <c r="L190" s="187"/>
      <c r="M190" s="187"/>
      <c r="N190" s="187"/>
      <c r="O190" s="187"/>
      <c r="P190" s="187"/>
      <c r="Q190" s="187"/>
      <c r="R190" s="187"/>
      <c r="S190" s="187"/>
      <c r="T190" s="187"/>
      <c r="U190" s="187"/>
      <c r="V190" s="187"/>
      <c r="W190" s="187"/>
      <c r="X190" s="187"/>
      <c r="Y190" s="187"/>
      <c r="Z190" s="187"/>
      <c r="AA190" s="187"/>
      <c r="AB190" s="187"/>
      <c r="AC190" s="187"/>
      <c r="AD190" s="187"/>
      <c r="AE190" s="187"/>
    </row>
    <row r="191" spans="1:31">
      <c r="A191" s="187"/>
      <c r="B191" s="187"/>
      <c r="C191" s="187"/>
      <c r="D191" s="187"/>
      <c r="E191" s="187"/>
      <c r="F191" s="187"/>
      <c r="G191" s="187"/>
      <c r="H191" s="187"/>
      <c r="I191" s="187"/>
      <c r="J191" s="187"/>
      <c r="K191" s="187"/>
      <c r="L191" s="187"/>
      <c r="M191" s="187"/>
      <c r="N191" s="187"/>
      <c r="O191" s="187"/>
      <c r="P191" s="187"/>
      <c r="Q191" s="187"/>
      <c r="R191" s="187"/>
      <c r="S191" s="187"/>
      <c r="T191" s="187"/>
      <c r="U191" s="187"/>
      <c r="V191" s="187"/>
      <c r="W191" s="187"/>
      <c r="X191" s="187"/>
      <c r="Y191" s="187"/>
      <c r="Z191" s="187"/>
      <c r="AA191" s="187"/>
      <c r="AB191" s="187"/>
      <c r="AC191" s="187"/>
      <c r="AD191" s="187"/>
      <c r="AE191" s="187"/>
    </row>
    <row r="192" spans="1:31">
      <c r="A192" s="187"/>
      <c r="B192" s="187"/>
      <c r="C192" s="187"/>
      <c r="D192" s="187"/>
      <c r="E192" s="187"/>
      <c r="F192" s="187"/>
      <c r="G192" s="187"/>
      <c r="H192" s="187"/>
      <c r="I192" s="187"/>
      <c r="J192" s="187"/>
      <c r="K192" s="187"/>
      <c r="L192" s="187"/>
      <c r="M192" s="187"/>
      <c r="N192" s="187"/>
      <c r="O192" s="187"/>
      <c r="P192" s="187"/>
      <c r="Q192" s="187"/>
      <c r="R192" s="187"/>
      <c r="S192" s="187"/>
      <c r="T192" s="187"/>
      <c r="U192" s="187"/>
      <c r="V192" s="187"/>
      <c r="W192" s="187"/>
      <c r="X192" s="187"/>
      <c r="Y192" s="187"/>
      <c r="Z192" s="187"/>
      <c r="AA192" s="187"/>
      <c r="AB192" s="187"/>
      <c r="AC192" s="187"/>
      <c r="AD192" s="187"/>
      <c r="AE192" s="187"/>
    </row>
    <row r="193" spans="1:31">
      <c r="A193" s="187"/>
      <c r="B193" s="187"/>
      <c r="C193" s="187"/>
      <c r="D193" s="187"/>
      <c r="E193" s="187"/>
      <c r="F193" s="187"/>
      <c r="G193" s="187"/>
      <c r="H193" s="187"/>
      <c r="I193" s="187"/>
      <c r="J193" s="187"/>
      <c r="K193" s="187"/>
      <c r="L193" s="187"/>
      <c r="M193" s="187"/>
      <c r="N193" s="187"/>
      <c r="O193" s="187"/>
      <c r="P193" s="187"/>
      <c r="Q193" s="187"/>
      <c r="R193" s="187"/>
      <c r="S193" s="187"/>
      <c r="T193" s="187"/>
      <c r="U193" s="187"/>
      <c r="V193" s="187"/>
      <c r="W193" s="187"/>
      <c r="X193" s="187"/>
      <c r="Y193" s="187"/>
      <c r="Z193" s="187"/>
      <c r="AA193" s="187"/>
      <c r="AB193" s="187"/>
      <c r="AC193" s="187"/>
      <c r="AD193" s="187"/>
      <c r="AE193" s="187"/>
    </row>
    <row r="194" spans="1:31">
      <c r="A194" s="187"/>
      <c r="B194" s="187"/>
      <c r="C194" s="187"/>
      <c r="D194" s="187"/>
      <c r="E194" s="187"/>
      <c r="F194" s="187"/>
      <c r="G194" s="187"/>
      <c r="H194" s="187"/>
      <c r="I194" s="187"/>
      <c r="J194" s="187"/>
      <c r="K194" s="187"/>
      <c r="L194" s="187"/>
      <c r="M194" s="187"/>
      <c r="N194" s="187"/>
      <c r="O194" s="187"/>
      <c r="P194" s="187"/>
      <c r="Q194" s="187"/>
      <c r="R194" s="187"/>
      <c r="S194" s="187"/>
      <c r="T194" s="187"/>
      <c r="U194" s="187"/>
      <c r="V194" s="187"/>
      <c r="W194" s="187"/>
      <c r="X194" s="187"/>
      <c r="Y194" s="187"/>
      <c r="Z194" s="187"/>
      <c r="AA194" s="187"/>
      <c r="AB194" s="187"/>
      <c r="AC194" s="187"/>
      <c r="AD194" s="187"/>
      <c r="AE194" s="187"/>
    </row>
    <row r="195" spans="1:31">
      <c r="A195" s="187"/>
      <c r="B195" s="187"/>
      <c r="C195" s="187"/>
      <c r="D195" s="187"/>
      <c r="E195" s="187"/>
      <c r="F195" s="187"/>
      <c r="G195" s="187"/>
      <c r="H195" s="187"/>
      <c r="I195" s="187"/>
      <c r="J195" s="187"/>
      <c r="K195" s="187"/>
      <c r="L195" s="187"/>
      <c r="M195" s="187"/>
      <c r="N195" s="187"/>
      <c r="O195" s="187"/>
      <c r="P195" s="187"/>
      <c r="Q195" s="187"/>
      <c r="R195" s="187"/>
      <c r="S195" s="187"/>
      <c r="T195" s="187"/>
      <c r="U195" s="187"/>
      <c r="V195" s="187"/>
      <c r="W195" s="187"/>
      <c r="X195" s="187"/>
      <c r="Y195" s="187"/>
      <c r="Z195" s="187"/>
      <c r="AA195" s="187"/>
      <c r="AB195" s="187"/>
      <c r="AC195" s="187"/>
      <c r="AD195" s="187"/>
      <c r="AE195" s="187"/>
    </row>
    <row r="196" spans="1:31">
      <c r="A196" s="187"/>
      <c r="B196" s="187"/>
      <c r="C196" s="187"/>
      <c r="D196" s="187"/>
      <c r="E196" s="187"/>
      <c r="F196" s="187"/>
      <c r="G196" s="187"/>
      <c r="H196" s="187"/>
      <c r="I196" s="187"/>
      <c r="J196" s="187"/>
      <c r="K196" s="187"/>
      <c r="L196" s="187"/>
      <c r="M196" s="187"/>
      <c r="N196" s="187"/>
      <c r="O196" s="187"/>
      <c r="P196" s="187"/>
      <c r="Q196" s="187"/>
      <c r="R196" s="187"/>
      <c r="S196" s="187"/>
      <c r="T196" s="187"/>
      <c r="U196" s="187"/>
      <c r="V196" s="187"/>
      <c r="W196" s="187"/>
      <c r="X196" s="187"/>
      <c r="Y196" s="187"/>
      <c r="Z196" s="187"/>
      <c r="AA196" s="187"/>
      <c r="AB196" s="187"/>
      <c r="AC196" s="187"/>
      <c r="AD196" s="187"/>
      <c r="AE196" s="187"/>
    </row>
    <row r="197" spans="1:31">
      <c r="A197" s="187"/>
      <c r="B197" s="187"/>
      <c r="C197" s="187"/>
      <c r="D197" s="187"/>
      <c r="E197" s="187"/>
      <c r="F197" s="187"/>
      <c r="G197" s="187"/>
      <c r="H197" s="187"/>
      <c r="I197" s="187"/>
      <c r="J197" s="187"/>
      <c r="K197" s="187"/>
      <c r="L197" s="187"/>
      <c r="M197" s="187"/>
      <c r="N197" s="187"/>
      <c r="O197" s="187"/>
      <c r="P197" s="187"/>
      <c r="Q197" s="187"/>
      <c r="R197" s="187"/>
      <c r="S197" s="187"/>
      <c r="T197" s="187"/>
      <c r="U197" s="187"/>
      <c r="V197" s="187"/>
      <c r="W197" s="187"/>
      <c r="X197" s="187"/>
      <c r="Y197" s="187"/>
      <c r="Z197" s="187"/>
      <c r="AA197" s="187"/>
      <c r="AB197" s="187"/>
      <c r="AC197" s="187"/>
      <c r="AD197" s="187"/>
      <c r="AE197" s="187"/>
    </row>
    <row r="198" spans="1:31">
      <c r="A198" s="187"/>
      <c r="B198" s="187"/>
      <c r="C198" s="187"/>
      <c r="D198" s="187"/>
      <c r="E198" s="187"/>
      <c r="F198" s="187"/>
      <c r="G198" s="187"/>
      <c r="H198" s="187"/>
      <c r="I198" s="187"/>
      <c r="J198" s="187"/>
      <c r="K198" s="187"/>
      <c r="L198" s="187"/>
      <c r="M198" s="187"/>
      <c r="N198" s="187"/>
      <c r="O198" s="187"/>
      <c r="P198" s="187"/>
      <c r="Q198" s="187"/>
      <c r="R198" s="187"/>
      <c r="S198" s="187"/>
      <c r="T198" s="187"/>
      <c r="U198" s="187"/>
      <c r="V198" s="187"/>
      <c r="W198" s="187"/>
      <c r="X198" s="187"/>
      <c r="Y198" s="187"/>
      <c r="Z198" s="187"/>
      <c r="AA198" s="187"/>
      <c r="AB198" s="187"/>
      <c r="AC198" s="187"/>
      <c r="AD198" s="187"/>
      <c r="AE198" s="187"/>
    </row>
    <row r="199" spans="1:31">
      <c r="A199" s="187"/>
      <c r="B199" s="187"/>
      <c r="C199" s="187"/>
      <c r="D199" s="187"/>
      <c r="E199" s="187"/>
      <c r="F199" s="187"/>
      <c r="G199" s="187"/>
      <c r="H199" s="187"/>
      <c r="I199" s="187"/>
      <c r="J199" s="187"/>
      <c r="K199" s="187"/>
      <c r="L199" s="187"/>
      <c r="M199" s="187"/>
      <c r="N199" s="187"/>
      <c r="O199" s="187"/>
      <c r="P199" s="187"/>
      <c r="Q199" s="187"/>
      <c r="R199" s="187"/>
      <c r="S199" s="187"/>
      <c r="T199" s="187"/>
      <c r="U199" s="187"/>
      <c r="V199" s="187"/>
      <c r="W199" s="187"/>
      <c r="X199" s="187"/>
      <c r="Y199" s="187"/>
      <c r="Z199" s="187"/>
      <c r="AA199" s="187"/>
      <c r="AB199" s="187"/>
      <c r="AC199" s="187"/>
      <c r="AD199" s="187"/>
      <c r="AE199" s="187"/>
    </row>
    <row r="200" spans="1:31">
      <c r="A200" s="187"/>
      <c r="B200" s="187"/>
      <c r="C200" s="187"/>
      <c r="D200" s="187"/>
      <c r="E200" s="187"/>
      <c r="F200" s="187"/>
      <c r="G200" s="187"/>
      <c r="H200" s="187"/>
      <c r="I200" s="187"/>
      <c r="J200" s="187"/>
      <c r="K200" s="187"/>
      <c r="L200" s="187"/>
      <c r="M200" s="187"/>
      <c r="N200" s="187"/>
      <c r="O200" s="187"/>
      <c r="P200" s="187"/>
      <c r="Q200" s="187"/>
      <c r="R200" s="187"/>
      <c r="S200" s="187"/>
      <c r="T200" s="187"/>
      <c r="U200" s="187"/>
      <c r="V200" s="187"/>
      <c r="W200" s="187"/>
      <c r="X200" s="187"/>
      <c r="Y200" s="187"/>
      <c r="Z200" s="187"/>
      <c r="AA200" s="187"/>
      <c r="AB200" s="187"/>
      <c r="AC200" s="187"/>
      <c r="AD200" s="187"/>
      <c r="AE200" s="187"/>
    </row>
    <row r="201" spans="1:31">
      <c r="A201" s="187"/>
      <c r="B201" s="187"/>
      <c r="C201" s="187"/>
      <c r="D201" s="187"/>
      <c r="E201" s="187"/>
      <c r="F201" s="187"/>
      <c r="G201" s="187"/>
      <c r="H201" s="187"/>
      <c r="I201" s="187"/>
      <c r="J201" s="187"/>
      <c r="K201" s="187"/>
      <c r="L201" s="187"/>
      <c r="M201" s="187"/>
      <c r="N201" s="187"/>
      <c r="O201" s="187"/>
      <c r="P201" s="187"/>
      <c r="Q201" s="187"/>
      <c r="R201" s="187"/>
      <c r="S201" s="187"/>
      <c r="T201" s="187"/>
      <c r="U201" s="187"/>
      <c r="V201" s="187"/>
      <c r="W201" s="187"/>
      <c r="X201" s="187"/>
      <c r="Y201" s="187"/>
      <c r="Z201" s="187"/>
      <c r="AA201" s="187"/>
      <c r="AB201" s="187"/>
      <c r="AC201" s="187"/>
      <c r="AD201" s="187"/>
      <c r="AE201" s="187"/>
    </row>
    <row r="202" spans="1:31">
      <c r="A202" s="187"/>
      <c r="B202" s="187"/>
      <c r="C202" s="187"/>
      <c r="D202" s="187"/>
      <c r="E202" s="187"/>
      <c r="F202" s="187"/>
      <c r="G202" s="187"/>
      <c r="H202" s="187"/>
      <c r="I202" s="187"/>
      <c r="J202" s="187"/>
      <c r="K202" s="187"/>
      <c r="L202" s="187"/>
      <c r="M202" s="187"/>
      <c r="N202" s="187"/>
      <c r="O202" s="187"/>
      <c r="P202" s="187"/>
      <c r="Q202" s="187"/>
      <c r="R202" s="187"/>
      <c r="S202" s="187"/>
      <c r="T202" s="187"/>
      <c r="U202" s="187"/>
      <c r="V202" s="187"/>
      <c r="W202" s="187"/>
      <c r="X202" s="187"/>
      <c r="Y202" s="187"/>
      <c r="Z202" s="187"/>
      <c r="AA202" s="187"/>
      <c r="AB202" s="187"/>
      <c r="AC202" s="187"/>
      <c r="AD202" s="187"/>
      <c r="AE202" s="187"/>
    </row>
    <row r="203" spans="1:31">
      <c r="A203" s="187"/>
      <c r="B203" s="187"/>
      <c r="C203" s="187"/>
      <c r="D203" s="187"/>
      <c r="E203" s="187"/>
      <c r="F203" s="187"/>
      <c r="G203" s="187"/>
      <c r="H203" s="187"/>
      <c r="I203" s="187"/>
      <c r="J203" s="187"/>
      <c r="K203" s="187"/>
      <c r="L203" s="187"/>
      <c r="M203" s="187"/>
      <c r="N203" s="187"/>
      <c r="O203" s="187"/>
      <c r="P203" s="187"/>
      <c r="Q203" s="187"/>
      <c r="R203" s="187"/>
      <c r="S203" s="187"/>
      <c r="T203" s="187"/>
      <c r="U203" s="187"/>
      <c r="V203" s="187"/>
      <c r="W203" s="187"/>
      <c r="X203" s="187"/>
      <c r="Y203" s="187"/>
      <c r="Z203" s="187"/>
      <c r="AA203" s="187"/>
      <c r="AB203" s="187"/>
      <c r="AC203" s="187"/>
      <c r="AD203" s="187"/>
      <c r="AE203" s="187"/>
    </row>
    <row r="204" spans="1:31">
      <c r="A204" s="187"/>
      <c r="B204" s="187"/>
      <c r="C204" s="187"/>
      <c r="D204" s="187"/>
      <c r="E204" s="187"/>
      <c r="F204" s="187"/>
      <c r="G204" s="187"/>
      <c r="H204" s="187"/>
      <c r="I204" s="187"/>
      <c r="J204" s="187"/>
      <c r="K204" s="187"/>
      <c r="L204" s="187"/>
      <c r="M204" s="187"/>
      <c r="N204" s="187"/>
      <c r="O204" s="187"/>
      <c r="P204" s="187"/>
      <c r="Q204" s="187"/>
      <c r="R204" s="187"/>
      <c r="S204" s="187"/>
      <c r="T204" s="187"/>
      <c r="U204" s="187"/>
      <c r="V204" s="187"/>
      <c r="W204" s="187"/>
      <c r="X204" s="187"/>
      <c r="Y204" s="187"/>
      <c r="Z204" s="187"/>
      <c r="AA204" s="187"/>
      <c r="AB204" s="187"/>
      <c r="AC204" s="187"/>
      <c r="AD204" s="187"/>
      <c r="AE204" s="187"/>
    </row>
    <row r="205" spans="1:31">
      <c r="A205" s="187"/>
      <c r="B205" s="187"/>
      <c r="C205" s="187"/>
      <c r="D205" s="187"/>
      <c r="E205" s="187"/>
      <c r="F205" s="187"/>
      <c r="G205" s="187"/>
      <c r="H205" s="187"/>
      <c r="I205" s="187"/>
      <c r="J205" s="187"/>
      <c r="K205" s="187"/>
      <c r="L205" s="187"/>
      <c r="M205" s="187"/>
      <c r="N205" s="187"/>
      <c r="O205" s="187"/>
      <c r="P205" s="187"/>
      <c r="Q205" s="187"/>
      <c r="R205" s="187"/>
      <c r="S205" s="187"/>
      <c r="T205" s="187"/>
      <c r="U205" s="187"/>
      <c r="V205" s="187"/>
      <c r="W205" s="187"/>
      <c r="X205" s="187"/>
      <c r="Y205" s="187"/>
      <c r="Z205" s="187"/>
      <c r="AA205" s="187"/>
      <c r="AB205" s="187"/>
      <c r="AC205" s="187"/>
      <c r="AD205" s="187"/>
      <c r="AE205" s="187"/>
    </row>
    <row r="206" spans="1:31">
      <c r="A206" s="187"/>
      <c r="B206" s="187"/>
      <c r="C206" s="187"/>
      <c r="D206" s="187"/>
      <c r="E206" s="187"/>
      <c r="F206" s="187"/>
      <c r="G206" s="187"/>
      <c r="H206" s="187"/>
      <c r="I206" s="187"/>
      <c r="J206" s="187"/>
      <c r="K206" s="187"/>
      <c r="L206" s="187"/>
      <c r="M206" s="187"/>
      <c r="N206" s="187"/>
      <c r="O206" s="187"/>
      <c r="P206" s="187"/>
      <c r="Q206" s="187"/>
      <c r="R206" s="187"/>
      <c r="S206" s="187"/>
      <c r="T206" s="187"/>
      <c r="U206" s="187"/>
      <c r="V206" s="187"/>
      <c r="W206" s="187"/>
      <c r="X206" s="187"/>
      <c r="Y206" s="187"/>
      <c r="Z206" s="187"/>
      <c r="AA206" s="187"/>
      <c r="AB206" s="187"/>
      <c r="AC206" s="187"/>
      <c r="AD206" s="187"/>
      <c r="AE206" s="187"/>
    </row>
    <row r="207" spans="1:31">
      <c r="A207" s="187"/>
      <c r="B207" s="187"/>
      <c r="C207" s="187"/>
      <c r="D207" s="187"/>
      <c r="E207" s="187"/>
      <c r="F207" s="187"/>
      <c r="G207" s="187"/>
      <c r="H207" s="187"/>
      <c r="I207" s="187"/>
      <c r="J207" s="187"/>
      <c r="K207" s="187"/>
      <c r="L207" s="187"/>
      <c r="M207" s="187"/>
      <c r="N207" s="187"/>
      <c r="O207" s="187"/>
      <c r="P207" s="187"/>
      <c r="Q207" s="187"/>
      <c r="R207" s="187"/>
      <c r="S207" s="187"/>
      <c r="T207" s="187"/>
      <c r="U207" s="187"/>
      <c r="V207" s="187"/>
      <c r="W207" s="187"/>
      <c r="X207" s="187"/>
      <c r="Y207" s="187"/>
      <c r="Z207" s="187"/>
      <c r="AA207" s="187"/>
      <c r="AB207" s="187"/>
      <c r="AC207" s="187"/>
      <c r="AD207" s="187"/>
      <c r="AE207" s="187"/>
    </row>
    <row r="208" spans="1:31">
      <c r="A208" s="187"/>
      <c r="B208" s="187"/>
      <c r="C208" s="187"/>
      <c r="D208" s="187"/>
      <c r="E208" s="187"/>
      <c r="F208" s="187"/>
      <c r="G208" s="187"/>
      <c r="H208" s="187"/>
      <c r="I208" s="187"/>
      <c r="J208" s="187"/>
      <c r="K208" s="187"/>
      <c r="L208" s="187"/>
      <c r="M208" s="187"/>
      <c r="N208" s="187"/>
      <c r="O208" s="187"/>
      <c r="P208" s="187"/>
      <c r="Q208" s="187"/>
      <c r="R208" s="187"/>
      <c r="S208" s="187"/>
      <c r="T208" s="187"/>
      <c r="U208" s="187"/>
      <c r="V208" s="187"/>
      <c r="W208" s="187"/>
      <c r="X208" s="187"/>
      <c r="Y208" s="187"/>
      <c r="Z208" s="187"/>
      <c r="AA208" s="187"/>
      <c r="AB208" s="187"/>
      <c r="AC208" s="187"/>
      <c r="AD208" s="187"/>
      <c r="AE208" s="187"/>
    </row>
    <row r="209" spans="1:31">
      <c r="A209" s="187"/>
      <c r="B209" s="187"/>
      <c r="C209" s="187"/>
      <c r="D209" s="187"/>
      <c r="E209" s="187"/>
      <c r="F209" s="187"/>
      <c r="G209" s="187"/>
      <c r="H209" s="187"/>
      <c r="I209" s="187"/>
      <c r="J209" s="187"/>
      <c r="K209" s="187"/>
      <c r="L209" s="187"/>
      <c r="M209" s="187"/>
      <c r="N209" s="187"/>
      <c r="O209" s="187"/>
      <c r="P209" s="187"/>
      <c r="Q209" s="187"/>
      <c r="R209" s="187"/>
      <c r="S209" s="187"/>
      <c r="T209" s="187"/>
      <c r="U209" s="187"/>
      <c r="V209" s="187"/>
      <c r="W209" s="187"/>
      <c r="X209" s="187"/>
      <c r="Y209" s="187"/>
      <c r="Z209" s="187"/>
      <c r="AA209" s="187"/>
      <c r="AB209" s="187"/>
      <c r="AC209" s="187"/>
      <c r="AD209" s="187"/>
      <c r="AE209" s="187"/>
    </row>
    <row r="210" spans="1:31">
      <c r="A210" s="187"/>
      <c r="B210" s="187"/>
      <c r="C210" s="187"/>
      <c r="D210" s="187"/>
      <c r="E210" s="187"/>
      <c r="F210" s="187"/>
      <c r="G210" s="187"/>
      <c r="H210" s="187"/>
      <c r="I210" s="187"/>
      <c r="J210" s="187"/>
      <c r="K210" s="187"/>
      <c r="L210" s="187"/>
      <c r="M210" s="187"/>
      <c r="N210" s="187"/>
      <c r="O210" s="187"/>
      <c r="P210" s="187"/>
      <c r="Q210" s="187"/>
      <c r="R210" s="187"/>
      <c r="S210" s="187"/>
      <c r="T210" s="187"/>
      <c r="U210" s="187"/>
      <c r="V210" s="187"/>
      <c r="W210" s="187"/>
      <c r="X210" s="187"/>
      <c r="Y210" s="187"/>
      <c r="Z210" s="187"/>
      <c r="AA210" s="187"/>
      <c r="AB210" s="187"/>
      <c r="AC210" s="187"/>
      <c r="AD210" s="187"/>
      <c r="AE210" s="187"/>
    </row>
    <row r="211" spans="1:31">
      <c r="A211" s="187"/>
      <c r="B211" s="187"/>
      <c r="C211" s="187"/>
      <c r="D211" s="187"/>
      <c r="E211" s="187"/>
      <c r="F211" s="187"/>
      <c r="G211" s="187"/>
      <c r="H211" s="187"/>
      <c r="I211" s="187"/>
      <c r="J211" s="187"/>
      <c r="K211" s="187"/>
      <c r="L211" s="187"/>
      <c r="M211" s="187"/>
      <c r="N211" s="187"/>
      <c r="O211" s="187"/>
      <c r="P211" s="187"/>
      <c r="Q211" s="187"/>
      <c r="R211" s="187"/>
      <c r="S211" s="187"/>
      <c r="T211" s="187"/>
      <c r="U211" s="187"/>
      <c r="V211" s="187"/>
      <c r="W211" s="187"/>
      <c r="X211" s="187"/>
      <c r="Y211" s="187"/>
      <c r="Z211" s="187"/>
      <c r="AA211" s="187"/>
      <c r="AB211" s="187"/>
      <c r="AC211" s="187"/>
      <c r="AD211" s="187"/>
      <c r="AE211" s="187"/>
    </row>
    <row r="212" spans="1:31">
      <c r="A212" s="187"/>
      <c r="B212" s="187"/>
      <c r="C212" s="187"/>
      <c r="D212" s="187"/>
      <c r="E212" s="187"/>
      <c r="F212" s="187"/>
      <c r="G212" s="187"/>
      <c r="H212" s="187"/>
      <c r="I212" s="187"/>
      <c r="J212" s="187"/>
      <c r="K212" s="187"/>
      <c r="L212" s="187"/>
      <c r="M212" s="187"/>
      <c r="N212" s="187"/>
      <c r="O212" s="187"/>
      <c r="P212" s="187"/>
      <c r="Q212" s="187"/>
      <c r="R212" s="187"/>
      <c r="S212" s="187"/>
      <c r="T212" s="187"/>
      <c r="U212" s="187"/>
      <c r="V212" s="187"/>
      <c r="W212" s="187"/>
      <c r="X212" s="187"/>
      <c r="Y212" s="187"/>
      <c r="Z212" s="187"/>
      <c r="AA212" s="187"/>
      <c r="AB212" s="187"/>
      <c r="AC212" s="187"/>
      <c r="AD212" s="187"/>
      <c r="AE212" s="187"/>
    </row>
    <row r="213" spans="1:31">
      <c r="A213" s="187"/>
      <c r="B213" s="187"/>
      <c r="C213" s="187"/>
      <c r="D213" s="187"/>
      <c r="E213" s="187"/>
      <c r="F213" s="187"/>
      <c r="G213" s="187"/>
      <c r="H213" s="187"/>
      <c r="I213" s="187"/>
      <c r="J213" s="187"/>
      <c r="K213" s="187"/>
      <c r="L213" s="187"/>
      <c r="M213" s="187"/>
      <c r="N213" s="187"/>
      <c r="O213" s="187"/>
      <c r="P213" s="187"/>
      <c r="Q213" s="187"/>
      <c r="R213" s="187"/>
      <c r="S213" s="187"/>
      <c r="T213" s="187"/>
      <c r="U213" s="187"/>
      <c r="V213" s="187"/>
      <c r="W213" s="187"/>
      <c r="X213" s="187"/>
      <c r="Y213" s="187"/>
      <c r="Z213" s="187"/>
      <c r="AA213" s="187"/>
      <c r="AB213" s="187"/>
      <c r="AC213" s="187"/>
      <c r="AD213" s="187"/>
      <c r="AE213" s="187"/>
    </row>
    <row r="214" spans="1:31">
      <c r="A214" s="187"/>
      <c r="B214" s="187"/>
      <c r="C214" s="187"/>
      <c r="D214" s="187"/>
      <c r="E214" s="187"/>
      <c r="F214" s="187"/>
      <c r="G214" s="187"/>
      <c r="H214" s="187"/>
      <c r="I214" s="187"/>
      <c r="J214" s="187"/>
      <c r="K214" s="187"/>
      <c r="L214" s="187"/>
      <c r="M214" s="187"/>
      <c r="N214" s="187"/>
      <c r="O214" s="187"/>
      <c r="P214" s="187"/>
      <c r="Q214" s="187"/>
      <c r="R214" s="187"/>
      <c r="S214" s="187"/>
      <c r="T214" s="187"/>
      <c r="U214" s="187"/>
      <c r="V214" s="187"/>
      <c r="W214" s="187"/>
      <c r="X214" s="187"/>
      <c r="Y214" s="187"/>
      <c r="Z214" s="187"/>
      <c r="AA214" s="187"/>
      <c r="AB214" s="187"/>
      <c r="AC214" s="187"/>
      <c r="AD214" s="187"/>
      <c r="AE214" s="187"/>
    </row>
    <row r="215" spans="1:31">
      <c r="A215" s="187"/>
      <c r="B215" s="187"/>
      <c r="C215" s="187"/>
      <c r="D215" s="187"/>
      <c r="E215" s="187"/>
      <c r="F215" s="187"/>
      <c r="G215" s="187"/>
      <c r="H215" s="187"/>
      <c r="I215" s="187"/>
      <c r="J215" s="187"/>
      <c r="K215" s="187"/>
      <c r="L215" s="187"/>
      <c r="M215" s="187"/>
      <c r="N215" s="187"/>
      <c r="O215" s="187"/>
      <c r="P215" s="187"/>
      <c r="Q215" s="187"/>
      <c r="R215" s="187"/>
      <c r="S215" s="187"/>
      <c r="T215" s="187"/>
      <c r="U215" s="187"/>
      <c r="V215" s="187"/>
      <c r="W215" s="187"/>
      <c r="X215" s="187"/>
      <c r="Y215" s="187"/>
      <c r="Z215" s="187"/>
      <c r="AA215" s="187"/>
      <c r="AB215" s="187"/>
      <c r="AC215" s="187"/>
      <c r="AD215" s="187"/>
      <c r="AE215" s="187"/>
    </row>
    <row r="216" spans="1:31">
      <c r="A216" s="187"/>
      <c r="B216" s="187"/>
      <c r="C216" s="187"/>
      <c r="D216" s="187"/>
      <c r="E216" s="187"/>
      <c r="F216" s="187"/>
      <c r="G216" s="187"/>
      <c r="H216" s="187"/>
      <c r="I216" s="187"/>
      <c r="J216" s="187"/>
      <c r="K216" s="187"/>
      <c r="L216" s="187"/>
      <c r="M216" s="187"/>
      <c r="N216" s="187"/>
      <c r="O216" s="187"/>
      <c r="P216" s="187"/>
      <c r="Q216" s="187"/>
      <c r="R216" s="187"/>
      <c r="S216" s="187"/>
      <c r="T216" s="187"/>
      <c r="U216" s="187"/>
      <c r="V216" s="187"/>
      <c r="W216" s="187"/>
      <c r="X216" s="187"/>
      <c r="Y216" s="187"/>
      <c r="Z216" s="187"/>
      <c r="AA216" s="187"/>
      <c r="AB216" s="187"/>
      <c r="AC216" s="187"/>
      <c r="AD216" s="187"/>
      <c r="AE216" s="187"/>
    </row>
    <row r="217" spans="1:31">
      <c r="A217" s="187"/>
      <c r="B217" s="187"/>
      <c r="C217" s="187"/>
      <c r="D217" s="187"/>
      <c r="E217" s="187"/>
      <c r="F217" s="187"/>
      <c r="G217" s="187"/>
      <c r="H217" s="187"/>
      <c r="I217" s="187"/>
      <c r="J217" s="187"/>
      <c r="K217" s="187"/>
      <c r="L217" s="187"/>
      <c r="M217" s="187"/>
      <c r="N217" s="187"/>
      <c r="O217" s="187"/>
      <c r="P217" s="187"/>
      <c r="Q217" s="187"/>
      <c r="R217" s="187"/>
      <c r="S217" s="187"/>
      <c r="T217" s="187"/>
      <c r="U217" s="187"/>
      <c r="V217" s="187"/>
      <c r="W217" s="187"/>
      <c r="X217" s="187"/>
      <c r="Y217" s="187"/>
      <c r="Z217" s="187"/>
      <c r="AA217" s="187"/>
      <c r="AB217" s="187"/>
      <c r="AC217" s="187"/>
      <c r="AD217" s="187"/>
      <c r="AE217" s="187"/>
    </row>
    <row r="218" spans="1:31">
      <c r="A218" s="187"/>
      <c r="B218" s="187"/>
      <c r="C218" s="187"/>
      <c r="D218" s="187"/>
      <c r="E218" s="187"/>
      <c r="F218" s="187"/>
      <c r="G218" s="187"/>
      <c r="H218" s="187"/>
      <c r="I218" s="187"/>
      <c r="J218" s="187"/>
      <c r="K218" s="187"/>
      <c r="L218" s="187"/>
      <c r="M218" s="187"/>
      <c r="N218" s="187"/>
      <c r="O218" s="187"/>
      <c r="P218" s="187"/>
      <c r="Q218" s="187"/>
      <c r="R218" s="187"/>
      <c r="S218" s="187"/>
      <c r="T218" s="187"/>
      <c r="U218" s="187"/>
      <c r="V218" s="187"/>
      <c r="W218" s="187"/>
      <c r="X218" s="187"/>
      <c r="Y218" s="187"/>
      <c r="Z218" s="187"/>
      <c r="AA218" s="187"/>
      <c r="AB218" s="187"/>
      <c r="AC218" s="187"/>
      <c r="AD218" s="187"/>
      <c r="AE218" s="187"/>
    </row>
    <row r="219" spans="1:31">
      <c r="A219" s="187"/>
      <c r="B219" s="187"/>
      <c r="C219" s="187"/>
      <c r="D219" s="187"/>
      <c r="E219" s="187"/>
      <c r="F219" s="187"/>
      <c r="G219" s="187"/>
      <c r="H219" s="187"/>
      <c r="I219" s="187"/>
      <c r="J219" s="187"/>
      <c r="K219" s="187"/>
      <c r="L219" s="187"/>
      <c r="M219" s="187"/>
      <c r="N219" s="187"/>
      <c r="O219" s="187"/>
      <c r="P219" s="187"/>
      <c r="Q219" s="187"/>
      <c r="R219" s="187"/>
      <c r="S219" s="187"/>
      <c r="T219" s="187"/>
      <c r="U219" s="187"/>
      <c r="V219" s="187"/>
      <c r="W219" s="187"/>
      <c r="X219" s="187"/>
      <c r="Y219" s="187"/>
      <c r="Z219" s="187"/>
      <c r="AA219" s="187"/>
      <c r="AB219" s="187"/>
      <c r="AC219" s="187"/>
      <c r="AD219" s="187"/>
      <c r="AE219" s="187"/>
    </row>
    <row r="220" spans="1:31">
      <c r="A220" s="187"/>
      <c r="B220" s="187"/>
      <c r="C220" s="187"/>
      <c r="D220" s="187"/>
      <c r="E220" s="187"/>
      <c r="F220" s="187"/>
      <c r="G220" s="187"/>
      <c r="H220" s="187"/>
      <c r="I220" s="187"/>
      <c r="J220" s="187"/>
      <c r="K220" s="187"/>
      <c r="L220" s="187"/>
      <c r="M220" s="187"/>
      <c r="N220" s="187"/>
      <c r="O220" s="187"/>
      <c r="P220" s="187"/>
      <c r="Q220" s="187"/>
      <c r="R220" s="187"/>
      <c r="S220" s="187"/>
      <c r="T220" s="187"/>
      <c r="U220" s="187"/>
      <c r="V220" s="187"/>
      <c r="W220" s="187"/>
      <c r="X220" s="187"/>
      <c r="Y220" s="187"/>
      <c r="Z220" s="187"/>
      <c r="AA220" s="187"/>
      <c r="AB220" s="187"/>
      <c r="AC220" s="187"/>
      <c r="AD220" s="187"/>
      <c r="AE220" s="187"/>
    </row>
    <row r="221" spans="1:31">
      <c r="A221" s="187"/>
      <c r="B221" s="187"/>
      <c r="C221" s="187"/>
      <c r="D221" s="187"/>
      <c r="E221" s="187"/>
      <c r="F221" s="187"/>
      <c r="G221" s="187"/>
      <c r="H221" s="187"/>
      <c r="I221" s="187"/>
      <c r="J221" s="187"/>
      <c r="K221" s="187"/>
      <c r="L221" s="187"/>
      <c r="M221" s="187"/>
      <c r="N221" s="187"/>
      <c r="O221" s="187"/>
      <c r="P221" s="187"/>
      <c r="Q221" s="187"/>
      <c r="R221" s="187"/>
      <c r="S221" s="187"/>
      <c r="T221" s="187"/>
      <c r="U221" s="187"/>
      <c r="V221" s="187"/>
      <c r="W221" s="187"/>
      <c r="X221" s="187"/>
      <c r="Y221" s="187"/>
      <c r="Z221" s="187"/>
      <c r="AA221" s="187"/>
      <c r="AB221" s="187"/>
      <c r="AC221" s="187"/>
      <c r="AD221" s="187"/>
      <c r="AE221" s="187"/>
    </row>
    <row r="222" spans="1:31">
      <c r="A222" s="187"/>
      <c r="B222" s="187"/>
      <c r="C222" s="187"/>
      <c r="D222" s="187"/>
      <c r="E222" s="187"/>
      <c r="F222" s="187"/>
      <c r="G222" s="187"/>
      <c r="H222" s="187"/>
      <c r="I222" s="187"/>
      <c r="J222" s="187"/>
      <c r="K222" s="187"/>
      <c r="L222" s="187"/>
      <c r="M222" s="187"/>
      <c r="N222" s="187"/>
      <c r="O222" s="187"/>
      <c r="P222" s="187"/>
      <c r="Q222" s="187"/>
      <c r="R222" s="187"/>
      <c r="S222" s="187"/>
      <c r="T222" s="187"/>
      <c r="U222" s="187"/>
      <c r="V222" s="187"/>
      <c r="W222" s="187"/>
      <c r="X222" s="187"/>
      <c r="Y222" s="187"/>
      <c r="Z222" s="187"/>
      <c r="AA222" s="187"/>
      <c r="AB222" s="187"/>
      <c r="AC222" s="187"/>
      <c r="AD222" s="187"/>
      <c r="AE222" s="187"/>
    </row>
    <row r="223" spans="1:31">
      <c r="A223" s="187"/>
      <c r="B223" s="187"/>
      <c r="C223" s="187"/>
      <c r="D223" s="187"/>
      <c r="E223" s="187"/>
      <c r="F223" s="187"/>
      <c r="G223" s="187"/>
      <c r="H223" s="187"/>
      <c r="I223" s="187"/>
      <c r="J223" s="187"/>
      <c r="K223" s="187"/>
      <c r="L223" s="187"/>
      <c r="M223" s="187"/>
      <c r="N223" s="187"/>
      <c r="O223" s="187"/>
      <c r="P223" s="187"/>
      <c r="Q223" s="187"/>
      <c r="R223" s="187"/>
      <c r="S223" s="187"/>
      <c r="T223" s="187"/>
      <c r="U223" s="187"/>
      <c r="V223" s="187"/>
      <c r="W223" s="187"/>
      <c r="X223" s="187"/>
      <c r="Y223" s="187"/>
      <c r="Z223" s="187"/>
      <c r="AA223" s="187"/>
      <c r="AB223" s="187"/>
      <c r="AC223" s="187"/>
      <c r="AD223" s="187"/>
      <c r="AE223" s="187"/>
    </row>
    <row r="224" spans="1:31">
      <c r="A224" s="187"/>
      <c r="B224" s="187"/>
      <c r="C224" s="187"/>
      <c r="D224" s="187"/>
      <c r="E224" s="187"/>
      <c r="F224" s="187"/>
      <c r="G224" s="187"/>
      <c r="H224" s="187"/>
      <c r="I224" s="187"/>
      <c r="J224" s="187"/>
      <c r="K224" s="187"/>
      <c r="L224" s="187"/>
      <c r="M224" s="187"/>
      <c r="N224" s="187"/>
      <c r="O224" s="187"/>
      <c r="P224" s="187"/>
      <c r="Q224" s="187"/>
      <c r="R224" s="187"/>
      <c r="S224" s="187"/>
      <c r="T224" s="187"/>
      <c r="U224" s="187"/>
      <c r="V224" s="187"/>
      <c r="W224" s="187"/>
      <c r="X224" s="187"/>
      <c r="Y224" s="187"/>
      <c r="Z224" s="187"/>
      <c r="AA224" s="187"/>
      <c r="AB224" s="187"/>
      <c r="AC224" s="187"/>
      <c r="AD224" s="187"/>
      <c r="AE224" s="187"/>
    </row>
    <row r="225" spans="1:31">
      <c r="A225" s="187"/>
      <c r="B225" s="187"/>
      <c r="C225" s="187"/>
      <c r="D225" s="187"/>
      <c r="E225" s="187"/>
      <c r="F225" s="187"/>
      <c r="G225" s="187"/>
      <c r="H225" s="187"/>
      <c r="I225" s="187"/>
      <c r="J225" s="187"/>
      <c r="K225" s="187"/>
      <c r="L225" s="187"/>
      <c r="M225" s="187"/>
      <c r="N225" s="187"/>
      <c r="O225" s="187"/>
      <c r="P225" s="187"/>
      <c r="Q225" s="187"/>
      <c r="R225" s="187"/>
      <c r="S225" s="187"/>
      <c r="T225" s="187"/>
      <c r="U225" s="187"/>
      <c r="V225" s="187"/>
      <c r="W225" s="187"/>
      <c r="X225" s="187"/>
      <c r="Y225" s="187"/>
      <c r="Z225" s="187"/>
      <c r="AA225" s="187"/>
      <c r="AB225" s="187"/>
      <c r="AC225" s="187"/>
      <c r="AD225" s="187"/>
      <c r="AE225" s="187"/>
    </row>
    <row r="226" spans="1:31">
      <c r="A226" s="187"/>
      <c r="B226" s="187"/>
      <c r="C226" s="187"/>
      <c r="D226" s="187"/>
      <c r="E226" s="187"/>
      <c r="F226" s="187"/>
      <c r="G226" s="187"/>
      <c r="H226" s="187"/>
      <c r="I226" s="187"/>
      <c r="J226" s="187"/>
      <c r="K226" s="187"/>
      <c r="L226" s="187"/>
      <c r="M226" s="187"/>
      <c r="N226" s="187"/>
      <c r="O226" s="187"/>
      <c r="P226" s="187"/>
      <c r="Q226" s="187"/>
      <c r="R226" s="187"/>
      <c r="S226" s="187"/>
      <c r="T226" s="187"/>
      <c r="U226" s="187"/>
      <c r="V226" s="187"/>
      <c r="W226" s="187"/>
      <c r="X226" s="187"/>
      <c r="Y226" s="187"/>
      <c r="Z226" s="187"/>
      <c r="AA226" s="187"/>
      <c r="AB226" s="187"/>
      <c r="AC226" s="187"/>
      <c r="AD226" s="187"/>
      <c r="AE226" s="187"/>
    </row>
    <row r="227" spans="1:31">
      <c r="A227" s="187"/>
      <c r="B227" s="187"/>
      <c r="C227" s="187"/>
      <c r="D227" s="187"/>
      <c r="E227" s="187"/>
      <c r="F227" s="187"/>
      <c r="G227" s="187"/>
      <c r="H227" s="187"/>
      <c r="I227" s="187"/>
      <c r="J227" s="187"/>
      <c r="K227" s="187"/>
      <c r="L227" s="187"/>
      <c r="M227" s="187"/>
      <c r="N227" s="187"/>
      <c r="O227" s="187"/>
      <c r="P227" s="187"/>
      <c r="Q227" s="187"/>
      <c r="R227" s="187"/>
      <c r="S227" s="187"/>
      <c r="T227" s="187"/>
      <c r="U227" s="187"/>
      <c r="V227" s="187"/>
      <c r="W227" s="187"/>
      <c r="X227" s="187"/>
      <c r="Y227" s="187"/>
      <c r="Z227" s="187"/>
      <c r="AA227" s="187"/>
      <c r="AB227" s="187"/>
      <c r="AC227" s="187"/>
      <c r="AD227" s="187"/>
      <c r="AE227" s="187"/>
    </row>
    <row r="228" spans="1:31">
      <c r="A228" s="187"/>
      <c r="B228" s="187"/>
      <c r="C228" s="187"/>
      <c r="D228" s="187"/>
      <c r="E228" s="187"/>
      <c r="F228" s="187"/>
      <c r="G228" s="187"/>
      <c r="H228" s="187"/>
      <c r="I228" s="187"/>
      <c r="J228" s="187"/>
      <c r="K228" s="187"/>
      <c r="L228" s="187"/>
      <c r="M228" s="187"/>
      <c r="N228" s="187"/>
      <c r="O228" s="187"/>
      <c r="P228" s="187"/>
      <c r="Q228" s="187"/>
      <c r="R228" s="187"/>
      <c r="S228" s="187"/>
      <c r="T228" s="187"/>
      <c r="U228" s="187"/>
      <c r="V228" s="187"/>
      <c r="W228" s="187"/>
      <c r="X228" s="187"/>
      <c r="Y228" s="187"/>
      <c r="Z228" s="187"/>
      <c r="AA228" s="187"/>
      <c r="AB228" s="187"/>
      <c r="AC228" s="187"/>
      <c r="AD228" s="187"/>
      <c r="AE228" s="187"/>
    </row>
    <row r="229" spans="1:31">
      <c r="A229" s="187"/>
      <c r="B229" s="187"/>
      <c r="C229" s="187"/>
      <c r="D229" s="187"/>
      <c r="E229" s="187"/>
      <c r="F229" s="187"/>
      <c r="G229" s="187"/>
      <c r="H229" s="187"/>
      <c r="I229" s="187"/>
      <c r="J229" s="187"/>
      <c r="K229" s="187"/>
      <c r="L229" s="187"/>
      <c r="M229" s="187"/>
      <c r="N229" s="187"/>
      <c r="O229" s="187"/>
      <c r="P229" s="187"/>
      <c r="Q229" s="187"/>
      <c r="R229" s="187"/>
      <c r="S229" s="187"/>
      <c r="T229" s="187"/>
      <c r="U229" s="187"/>
      <c r="V229" s="187"/>
      <c r="W229" s="187"/>
      <c r="X229" s="187"/>
      <c r="Y229" s="187"/>
      <c r="Z229" s="187"/>
      <c r="AA229" s="187"/>
      <c r="AB229" s="187"/>
      <c r="AC229" s="187"/>
      <c r="AD229" s="187"/>
      <c r="AE229" s="187"/>
    </row>
    <row r="230" spans="1:31">
      <c r="A230" s="187"/>
      <c r="B230" s="187"/>
      <c r="C230" s="187"/>
      <c r="D230" s="187"/>
      <c r="E230" s="187"/>
      <c r="F230" s="187"/>
      <c r="G230" s="187"/>
      <c r="H230" s="187"/>
      <c r="I230" s="187"/>
      <c r="J230" s="187"/>
      <c r="K230" s="187"/>
      <c r="L230" s="187"/>
      <c r="M230" s="187"/>
      <c r="N230" s="187"/>
      <c r="O230" s="187"/>
      <c r="P230" s="187"/>
      <c r="Q230" s="187"/>
      <c r="R230" s="187"/>
      <c r="S230" s="187"/>
      <c r="T230" s="187"/>
      <c r="U230" s="187"/>
      <c r="V230" s="187"/>
      <c r="W230" s="187"/>
      <c r="X230" s="187"/>
      <c r="Y230" s="187"/>
      <c r="Z230" s="187"/>
      <c r="AA230" s="187"/>
      <c r="AB230" s="187"/>
      <c r="AC230" s="187"/>
      <c r="AD230" s="187"/>
      <c r="AE230" s="187"/>
    </row>
    <row r="231" spans="1:31">
      <c r="A231" s="187"/>
      <c r="B231" s="187"/>
      <c r="C231" s="187"/>
      <c r="D231" s="187"/>
      <c r="E231" s="187"/>
      <c r="F231" s="187"/>
      <c r="G231" s="187"/>
      <c r="H231" s="187"/>
      <c r="I231" s="187"/>
      <c r="J231" s="187"/>
      <c r="K231" s="187"/>
      <c r="L231" s="187"/>
      <c r="M231" s="187"/>
      <c r="N231" s="187"/>
      <c r="O231" s="187"/>
      <c r="P231" s="187"/>
      <c r="Q231" s="187"/>
      <c r="R231" s="187"/>
      <c r="S231" s="187"/>
      <c r="T231" s="187"/>
      <c r="U231" s="187"/>
      <c r="V231" s="187"/>
      <c r="W231" s="187"/>
      <c r="X231" s="187"/>
      <c r="Y231" s="187"/>
      <c r="Z231" s="187"/>
      <c r="AA231" s="187"/>
      <c r="AB231" s="187"/>
      <c r="AC231" s="187"/>
      <c r="AD231" s="187"/>
      <c r="AE231" s="187"/>
    </row>
    <row r="232" spans="1:31">
      <c r="A232" s="187"/>
      <c r="B232" s="187"/>
      <c r="C232" s="187"/>
      <c r="D232" s="187"/>
      <c r="E232" s="187"/>
      <c r="F232" s="187"/>
      <c r="G232" s="187"/>
      <c r="H232" s="187"/>
      <c r="I232" s="187"/>
      <c r="J232" s="187"/>
      <c r="K232" s="187"/>
      <c r="L232" s="187"/>
      <c r="M232" s="187"/>
      <c r="N232" s="187"/>
      <c r="O232" s="187"/>
      <c r="P232" s="187"/>
      <c r="Q232" s="187"/>
      <c r="R232" s="187"/>
      <c r="S232" s="187"/>
      <c r="T232" s="187"/>
      <c r="U232" s="187"/>
      <c r="V232" s="187"/>
      <c r="W232" s="187"/>
      <c r="X232" s="187"/>
      <c r="Y232" s="187"/>
      <c r="Z232" s="187"/>
      <c r="AA232" s="187"/>
      <c r="AB232" s="187"/>
      <c r="AC232" s="187"/>
      <c r="AD232" s="187"/>
      <c r="AE232" s="187"/>
    </row>
    <row r="233" spans="1:31">
      <c r="A233" s="187"/>
      <c r="B233" s="187"/>
      <c r="C233" s="187"/>
      <c r="D233" s="187"/>
      <c r="E233" s="187"/>
      <c r="F233" s="187"/>
      <c r="G233" s="187"/>
      <c r="H233" s="187"/>
      <c r="I233" s="187"/>
      <c r="J233" s="187"/>
      <c r="K233" s="187"/>
      <c r="L233" s="187"/>
      <c r="M233" s="187"/>
      <c r="N233" s="187"/>
      <c r="O233" s="187"/>
      <c r="P233" s="187"/>
      <c r="Q233" s="187"/>
      <c r="R233" s="187"/>
      <c r="S233" s="187"/>
      <c r="T233" s="187"/>
      <c r="U233" s="187"/>
      <c r="V233" s="187"/>
      <c r="W233" s="187"/>
      <c r="X233" s="187"/>
      <c r="Y233" s="187"/>
      <c r="Z233" s="187"/>
      <c r="AA233" s="187"/>
      <c r="AB233" s="187"/>
      <c r="AC233" s="187"/>
      <c r="AD233" s="187"/>
      <c r="AE233" s="187"/>
    </row>
    <row r="234" spans="1:31">
      <c r="A234" s="187"/>
      <c r="B234" s="187"/>
      <c r="C234" s="187"/>
      <c r="D234" s="187"/>
      <c r="E234" s="187"/>
      <c r="F234" s="187"/>
      <c r="G234" s="187"/>
      <c r="H234" s="187"/>
      <c r="I234" s="187"/>
      <c r="J234" s="187"/>
      <c r="K234" s="187"/>
      <c r="L234" s="187"/>
      <c r="M234" s="187"/>
      <c r="N234" s="187"/>
      <c r="O234" s="187"/>
      <c r="P234" s="187"/>
      <c r="Q234" s="187"/>
      <c r="R234" s="187"/>
      <c r="S234" s="187"/>
      <c r="T234" s="187"/>
      <c r="U234" s="187"/>
      <c r="V234" s="187"/>
      <c r="W234" s="187"/>
      <c r="X234" s="187"/>
      <c r="Y234" s="187"/>
      <c r="Z234" s="187"/>
      <c r="AA234" s="187"/>
      <c r="AB234" s="187"/>
      <c r="AC234" s="187"/>
      <c r="AD234" s="187"/>
      <c r="AE234" s="187"/>
    </row>
    <row r="235" spans="1:31">
      <c r="A235" s="187"/>
      <c r="B235" s="187"/>
      <c r="C235" s="187"/>
      <c r="D235" s="187"/>
      <c r="E235" s="187"/>
      <c r="F235" s="187"/>
      <c r="G235" s="187"/>
      <c r="H235" s="187"/>
      <c r="I235" s="187"/>
      <c r="J235" s="187"/>
      <c r="K235" s="187"/>
      <c r="L235" s="187"/>
      <c r="M235" s="187"/>
      <c r="N235" s="187"/>
      <c r="O235" s="187"/>
      <c r="P235" s="187"/>
      <c r="Q235" s="187"/>
      <c r="R235" s="187"/>
      <c r="S235" s="187"/>
      <c r="T235" s="187"/>
      <c r="U235" s="187"/>
      <c r="V235" s="187"/>
      <c r="W235" s="187"/>
      <c r="X235" s="187"/>
      <c r="Y235" s="187"/>
      <c r="Z235" s="187"/>
      <c r="AA235" s="187"/>
      <c r="AB235" s="187"/>
      <c r="AC235" s="187"/>
      <c r="AD235" s="187"/>
      <c r="AE235" s="187"/>
    </row>
    <row r="236" spans="1:31">
      <c r="A236" s="187"/>
      <c r="B236" s="187"/>
      <c r="C236" s="187"/>
      <c r="D236" s="187"/>
      <c r="E236" s="187"/>
      <c r="F236" s="187"/>
      <c r="G236" s="187"/>
      <c r="H236" s="187"/>
      <c r="I236" s="187"/>
      <c r="J236" s="187"/>
      <c r="K236" s="187"/>
      <c r="L236" s="187"/>
      <c r="M236" s="187"/>
      <c r="N236" s="187"/>
      <c r="O236" s="187"/>
      <c r="P236" s="187"/>
      <c r="Q236" s="187"/>
      <c r="R236" s="187"/>
      <c r="S236" s="187"/>
      <c r="T236" s="187"/>
      <c r="U236" s="187"/>
      <c r="V236" s="187"/>
      <c r="W236" s="187"/>
      <c r="X236" s="187"/>
      <c r="Y236" s="187"/>
      <c r="Z236" s="187"/>
      <c r="AA236" s="187"/>
      <c r="AB236" s="187"/>
      <c r="AC236" s="187"/>
      <c r="AD236" s="187"/>
      <c r="AE236" s="187"/>
    </row>
    <row r="237" spans="1:31">
      <c r="A237" s="187"/>
      <c r="B237" s="187"/>
      <c r="C237" s="187"/>
      <c r="D237" s="187"/>
      <c r="E237" s="187"/>
      <c r="F237" s="187"/>
      <c r="G237" s="187"/>
      <c r="H237" s="187"/>
      <c r="I237" s="187"/>
      <c r="J237" s="187"/>
      <c r="K237" s="187"/>
      <c r="L237" s="187"/>
      <c r="M237" s="187"/>
      <c r="N237" s="187"/>
      <c r="O237" s="187"/>
      <c r="P237" s="187"/>
      <c r="Q237" s="187"/>
      <c r="R237" s="187"/>
      <c r="S237" s="187"/>
      <c r="T237" s="187"/>
      <c r="U237" s="187"/>
      <c r="V237" s="187"/>
      <c r="W237" s="187"/>
      <c r="X237" s="187"/>
      <c r="Y237" s="187"/>
      <c r="Z237" s="187"/>
      <c r="AA237" s="187"/>
      <c r="AB237" s="187"/>
      <c r="AC237" s="187"/>
      <c r="AD237" s="187"/>
      <c r="AE237" s="187"/>
    </row>
    <row r="238" spans="1:31">
      <c r="A238" s="187"/>
      <c r="B238" s="187"/>
      <c r="C238" s="187"/>
      <c r="D238" s="187"/>
      <c r="E238" s="187"/>
      <c r="F238" s="187"/>
      <c r="G238" s="187"/>
      <c r="H238" s="187"/>
      <c r="I238" s="187"/>
      <c r="J238" s="187"/>
      <c r="K238" s="187"/>
      <c r="L238" s="187"/>
      <c r="M238" s="187"/>
      <c r="N238" s="187"/>
      <c r="O238" s="187"/>
      <c r="P238" s="187"/>
      <c r="Q238" s="187"/>
      <c r="R238" s="187"/>
      <c r="S238" s="187"/>
      <c r="T238" s="187"/>
      <c r="U238" s="187"/>
      <c r="V238" s="187"/>
      <c r="W238" s="187"/>
      <c r="X238" s="187"/>
      <c r="Y238" s="187"/>
      <c r="Z238" s="187"/>
      <c r="AA238" s="187"/>
      <c r="AB238" s="187"/>
      <c r="AC238" s="187"/>
      <c r="AD238" s="187"/>
      <c r="AE238" s="187"/>
    </row>
    <row r="239" spans="1:31">
      <c r="A239" s="187"/>
      <c r="B239" s="187"/>
      <c r="C239" s="187"/>
      <c r="D239" s="187"/>
      <c r="E239" s="187"/>
      <c r="F239" s="187"/>
      <c r="G239" s="187"/>
      <c r="H239" s="187"/>
      <c r="I239" s="187"/>
      <c r="J239" s="187"/>
      <c r="K239" s="187"/>
      <c r="L239" s="187"/>
      <c r="M239" s="187"/>
      <c r="N239" s="187"/>
      <c r="O239" s="187"/>
      <c r="P239" s="187"/>
      <c r="Q239" s="187"/>
      <c r="R239" s="187"/>
      <c r="S239" s="187"/>
      <c r="T239" s="187"/>
      <c r="U239" s="187"/>
      <c r="V239" s="187"/>
      <c r="W239" s="187"/>
      <c r="X239" s="187"/>
      <c r="Y239" s="187"/>
      <c r="Z239" s="187"/>
      <c r="AA239" s="187"/>
      <c r="AB239" s="187"/>
      <c r="AC239" s="187"/>
      <c r="AD239" s="187"/>
      <c r="AE239" s="187"/>
    </row>
    <row r="240" spans="1:31">
      <c r="A240" s="187"/>
      <c r="B240" s="187"/>
      <c r="C240" s="187"/>
      <c r="D240" s="187"/>
      <c r="E240" s="187"/>
      <c r="F240" s="187"/>
      <c r="G240" s="187"/>
      <c r="H240" s="187"/>
      <c r="I240" s="187"/>
      <c r="J240" s="187"/>
      <c r="K240" s="187"/>
      <c r="L240" s="187"/>
      <c r="M240" s="187"/>
      <c r="N240" s="187"/>
      <c r="O240" s="187"/>
      <c r="P240" s="187"/>
      <c r="Q240" s="187"/>
      <c r="R240" s="187"/>
      <c r="S240" s="187"/>
      <c r="T240" s="187"/>
      <c r="U240" s="187"/>
      <c r="V240" s="187"/>
      <c r="W240" s="187"/>
      <c r="X240" s="187"/>
      <c r="Y240" s="187"/>
      <c r="Z240" s="187"/>
      <c r="AA240" s="187"/>
      <c r="AB240" s="187"/>
      <c r="AC240" s="187"/>
      <c r="AD240" s="187"/>
      <c r="AE240" s="187"/>
    </row>
    <row r="241" spans="1:31">
      <c r="A241" s="187"/>
      <c r="B241" s="187"/>
      <c r="C241" s="187"/>
      <c r="D241" s="187"/>
      <c r="E241" s="187"/>
      <c r="F241" s="187"/>
      <c r="G241" s="187"/>
      <c r="H241" s="187"/>
      <c r="I241" s="187"/>
      <c r="J241" s="187"/>
      <c r="K241" s="187"/>
      <c r="L241" s="187"/>
      <c r="M241" s="187"/>
      <c r="N241" s="187"/>
      <c r="O241" s="187"/>
      <c r="P241" s="187"/>
      <c r="Q241" s="187"/>
      <c r="R241" s="187"/>
      <c r="S241" s="187"/>
      <c r="T241" s="187"/>
      <c r="U241" s="187"/>
      <c r="V241" s="187"/>
      <c r="W241" s="187"/>
      <c r="X241" s="187"/>
      <c r="Y241" s="187"/>
      <c r="Z241" s="187"/>
      <c r="AA241" s="187"/>
      <c r="AB241" s="187"/>
      <c r="AC241" s="187"/>
      <c r="AD241" s="187"/>
      <c r="AE241" s="187"/>
    </row>
    <row r="242" spans="1:31">
      <c r="A242" s="187"/>
      <c r="B242" s="187"/>
      <c r="C242" s="187"/>
      <c r="D242" s="187"/>
      <c r="E242" s="187"/>
      <c r="F242" s="187"/>
      <c r="G242" s="187"/>
      <c r="H242" s="187"/>
      <c r="I242" s="187"/>
      <c r="J242" s="187"/>
      <c r="K242" s="187"/>
      <c r="L242" s="187"/>
      <c r="M242" s="187"/>
      <c r="N242" s="187"/>
      <c r="O242" s="187"/>
      <c r="P242" s="187"/>
      <c r="Q242" s="187"/>
      <c r="R242" s="187"/>
      <c r="S242" s="187"/>
      <c r="T242" s="187"/>
      <c r="U242" s="187"/>
      <c r="V242" s="187"/>
      <c r="W242" s="187"/>
      <c r="X242" s="187"/>
      <c r="Y242" s="187"/>
      <c r="Z242" s="187"/>
      <c r="AA242" s="187"/>
      <c r="AB242" s="187"/>
      <c r="AC242" s="187"/>
      <c r="AD242" s="187"/>
      <c r="AE242" s="187"/>
    </row>
    <row r="243" spans="1:31">
      <c r="A243" s="187"/>
      <c r="B243" s="187"/>
      <c r="C243" s="187"/>
      <c r="D243" s="187"/>
      <c r="E243" s="187"/>
      <c r="F243" s="187"/>
      <c r="G243" s="187"/>
      <c r="H243" s="187"/>
      <c r="I243" s="187"/>
      <c r="J243" s="187"/>
      <c r="K243" s="187"/>
      <c r="L243" s="187"/>
      <c r="M243" s="187"/>
      <c r="N243" s="187"/>
      <c r="O243" s="187"/>
      <c r="P243" s="187"/>
      <c r="Q243" s="187"/>
      <c r="R243" s="187"/>
      <c r="S243" s="187"/>
      <c r="T243" s="187"/>
      <c r="U243" s="187"/>
      <c r="V243" s="187"/>
      <c r="W243" s="187"/>
      <c r="X243" s="187"/>
      <c r="Y243" s="187"/>
      <c r="Z243" s="187"/>
      <c r="AA243" s="187"/>
      <c r="AB243" s="187"/>
      <c r="AC243" s="187"/>
      <c r="AD243" s="187"/>
      <c r="AE243" s="187"/>
    </row>
    <row r="244" spans="1:31">
      <c r="A244" s="187"/>
      <c r="B244" s="187"/>
      <c r="C244" s="187"/>
      <c r="D244" s="187"/>
      <c r="E244" s="187"/>
      <c r="F244" s="187"/>
      <c r="G244" s="187"/>
      <c r="H244" s="187"/>
      <c r="I244" s="187"/>
      <c r="J244" s="187"/>
      <c r="K244" s="187"/>
      <c r="L244" s="187"/>
      <c r="M244" s="187"/>
      <c r="N244" s="187"/>
      <c r="O244" s="187"/>
      <c r="P244" s="187"/>
      <c r="Q244" s="187"/>
      <c r="R244" s="187"/>
      <c r="S244" s="187"/>
      <c r="T244" s="187"/>
      <c r="U244" s="187"/>
      <c r="V244" s="187"/>
      <c r="W244" s="187"/>
      <c r="X244" s="187"/>
      <c r="Y244" s="187"/>
      <c r="Z244" s="187"/>
      <c r="AA244" s="187"/>
      <c r="AB244" s="187"/>
      <c r="AC244" s="187"/>
      <c r="AD244" s="187"/>
      <c r="AE244" s="187"/>
    </row>
    <row r="245" spans="1:31">
      <c r="A245" s="187"/>
      <c r="B245" s="187"/>
      <c r="C245" s="187"/>
      <c r="D245" s="187"/>
      <c r="E245" s="187"/>
      <c r="F245" s="187"/>
      <c r="G245" s="187"/>
      <c r="H245" s="187"/>
      <c r="I245" s="187"/>
      <c r="J245" s="187"/>
      <c r="K245" s="187"/>
      <c r="L245" s="187"/>
      <c r="M245" s="187"/>
      <c r="N245" s="187"/>
      <c r="O245" s="187"/>
      <c r="P245" s="187"/>
      <c r="Q245" s="187"/>
      <c r="R245" s="187"/>
      <c r="S245" s="187"/>
      <c r="T245" s="187"/>
      <c r="U245" s="187"/>
      <c r="V245" s="187"/>
      <c r="W245" s="187"/>
      <c r="X245" s="187"/>
      <c r="Y245" s="187"/>
      <c r="Z245" s="187"/>
      <c r="AA245" s="187"/>
      <c r="AB245" s="187"/>
      <c r="AC245" s="187"/>
      <c r="AD245" s="187"/>
      <c r="AE245" s="187"/>
    </row>
    <row r="246" spans="1:31">
      <c r="A246" s="187"/>
      <c r="B246" s="187"/>
      <c r="C246" s="187"/>
      <c r="D246" s="187"/>
      <c r="E246" s="187"/>
      <c r="F246" s="187"/>
      <c r="G246" s="187"/>
      <c r="H246" s="187"/>
      <c r="I246" s="187"/>
      <c r="J246" s="187"/>
      <c r="K246" s="187"/>
      <c r="L246" s="187"/>
      <c r="M246" s="187"/>
      <c r="N246" s="187"/>
      <c r="O246" s="187"/>
      <c r="P246" s="187"/>
      <c r="Q246" s="187"/>
      <c r="R246" s="187"/>
      <c r="S246" s="187"/>
      <c r="T246" s="187"/>
      <c r="U246" s="187"/>
      <c r="V246" s="187"/>
      <c r="W246" s="187"/>
      <c r="X246" s="187"/>
      <c r="Y246" s="187"/>
      <c r="Z246" s="187"/>
      <c r="AA246" s="187"/>
      <c r="AB246" s="187"/>
      <c r="AC246" s="187"/>
      <c r="AD246" s="187"/>
      <c r="AE246" s="187"/>
    </row>
    <row r="247" spans="1:31">
      <c r="A247" s="187"/>
      <c r="B247" s="187"/>
      <c r="C247" s="187"/>
      <c r="D247" s="187"/>
      <c r="E247" s="187"/>
      <c r="F247" s="187"/>
      <c r="G247" s="187"/>
      <c r="H247" s="187"/>
      <c r="I247" s="187"/>
      <c r="J247" s="187"/>
      <c r="K247" s="187"/>
      <c r="L247" s="187"/>
      <c r="M247" s="187"/>
      <c r="N247" s="187"/>
      <c r="O247" s="187"/>
      <c r="P247" s="187"/>
      <c r="Q247" s="187"/>
      <c r="R247" s="187"/>
      <c r="S247" s="187"/>
      <c r="T247" s="187"/>
      <c r="U247" s="187"/>
      <c r="V247" s="187"/>
      <c r="W247" s="187"/>
      <c r="X247" s="187"/>
      <c r="Y247" s="187"/>
      <c r="Z247" s="187"/>
      <c r="AA247" s="187"/>
      <c r="AB247" s="187"/>
      <c r="AC247" s="187"/>
      <c r="AD247" s="187"/>
      <c r="AE247" s="187"/>
    </row>
    <row r="248" spans="1:31">
      <c r="A248" s="187"/>
      <c r="B248" s="187"/>
      <c r="C248" s="187"/>
      <c r="D248" s="187"/>
      <c r="E248" s="187"/>
      <c r="F248" s="187"/>
      <c r="G248" s="187"/>
      <c r="H248" s="187"/>
      <c r="I248" s="187"/>
      <c r="J248" s="187"/>
      <c r="K248" s="187"/>
      <c r="L248" s="187"/>
      <c r="M248" s="187"/>
      <c r="N248" s="187"/>
      <c r="O248" s="187"/>
      <c r="P248" s="187"/>
      <c r="Q248" s="187"/>
      <c r="R248" s="187"/>
      <c r="S248" s="187"/>
      <c r="T248" s="187"/>
      <c r="U248" s="187"/>
      <c r="V248" s="187"/>
      <c r="W248" s="187"/>
      <c r="X248" s="187"/>
      <c r="Y248" s="187"/>
      <c r="Z248" s="187"/>
      <c r="AA248" s="187"/>
      <c r="AB248" s="187"/>
      <c r="AC248" s="187"/>
      <c r="AD248" s="187"/>
      <c r="AE248" s="187"/>
    </row>
    <row r="249" spans="1:31">
      <c r="A249" s="187"/>
      <c r="B249" s="187"/>
      <c r="C249" s="187"/>
      <c r="D249" s="187"/>
      <c r="E249" s="187"/>
      <c r="F249" s="187"/>
      <c r="G249" s="187"/>
      <c r="H249" s="187"/>
      <c r="I249" s="187"/>
      <c r="J249" s="187"/>
      <c r="K249" s="187"/>
      <c r="L249" s="187"/>
      <c r="M249" s="187"/>
      <c r="N249" s="187"/>
      <c r="O249" s="187"/>
      <c r="P249" s="187"/>
      <c r="Q249" s="187"/>
      <c r="R249" s="187"/>
      <c r="S249" s="187"/>
      <c r="T249" s="187"/>
      <c r="U249" s="187"/>
      <c r="V249" s="187"/>
      <c r="W249" s="187"/>
      <c r="X249" s="187"/>
      <c r="Y249" s="187"/>
      <c r="Z249" s="187"/>
      <c r="AA249" s="187"/>
      <c r="AB249" s="187"/>
      <c r="AC249" s="187"/>
      <c r="AD249" s="187"/>
      <c r="AE249" s="187"/>
    </row>
    <row r="250" spans="1:31">
      <c r="A250" s="187"/>
      <c r="B250" s="187"/>
      <c r="C250" s="187"/>
      <c r="D250" s="187"/>
      <c r="E250" s="187"/>
      <c r="F250" s="187"/>
      <c r="G250" s="187"/>
      <c r="H250" s="187"/>
      <c r="I250" s="187"/>
      <c r="J250" s="187"/>
      <c r="K250" s="187"/>
      <c r="L250" s="187"/>
      <c r="M250" s="187"/>
      <c r="N250" s="187"/>
      <c r="O250" s="187"/>
      <c r="P250" s="187"/>
      <c r="Q250" s="187"/>
      <c r="R250" s="187"/>
      <c r="S250" s="187"/>
      <c r="T250" s="187"/>
      <c r="U250" s="187"/>
      <c r="V250" s="187"/>
      <c r="W250" s="187"/>
      <c r="X250" s="187"/>
      <c r="Y250" s="187"/>
      <c r="Z250" s="187"/>
      <c r="AA250" s="187"/>
      <c r="AB250" s="187"/>
      <c r="AC250" s="187"/>
      <c r="AD250" s="187"/>
      <c r="AE250" s="187"/>
    </row>
    <row r="251" spans="1:31">
      <c r="A251" s="187"/>
      <c r="B251" s="187"/>
      <c r="C251" s="187"/>
      <c r="D251" s="187"/>
      <c r="E251" s="187"/>
      <c r="F251" s="187"/>
      <c r="G251" s="187"/>
      <c r="H251" s="187"/>
      <c r="I251" s="187"/>
      <c r="J251" s="187"/>
      <c r="K251" s="187"/>
      <c r="L251" s="187"/>
      <c r="M251" s="187"/>
      <c r="N251" s="187"/>
      <c r="O251" s="187"/>
      <c r="P251" s="187"/>
      <c r="Q251" s="187"/>
      <c r="R251" s="187"/>
      <c r="S251" s="187"/>
      <c r="T251" s="187"/>
      <c r="U251" s="187"/>
      <c r="V251" s="187"/>
      <c r="W251" s="187"/>
      <c r="X251" s="187"/>
      <c r="Y251" s="187"/>
      <c r="Z251" s="187"/>
      <c r="AA251" s="187"/>
      <c r="AB251" s="187"/>
      <c r="AC251" s="187"/>
      <c r="AD251" s="187"/>
      <c r="AE251" s="187"/>
    </row>
    <row r="252" spans="1:31">
      <c r="A252" s="187"/>
      <c r="B252" s="187"/>
      <c r="C252" s="187"/>
      <c r="D252" s="187"/>
      <c r="E252" s="187"/>
      <c r="F252" s="187"/>
      <c r="G252" s="187"/>
      <c r="H252" s="187"/>
      <c r="I252" s="187"/>
      <c r="J252" s="187"/>
      <c r="K252" s="187"/>
      <c r="L252" s="187"/>
      <c r="M252" s="187"/>
      <c r="N252" s="187"/>
      <c r="O252" s="187"/>
      <c r="P252" s="187"/>
      <c r="Q252" s="187"/>
      <c r="R252" s="187"/>
      <c r="S252" s="187"/>
      <c r="T252" s="187"/>
      <c r="U252" s="187"/>
      <c r="V252" s="187"/>
      <c r="W252" s="187"/>
      <c r="X252" s="187"/>
      <c r="Y252" s="187"/>
      <c r="Z252" s="187"/>
      <c r="AA252" s="187"/>
      <c r="AB252" s="187"/>
      <c r="AC252" s="187"/>
      <c r="AD252" s="187"/>
      <c r="AE252" s="187"/>
    </row>
    <row r="253" spans="1:31">
      <c r="A253" s="187"/>
      <c r="B253" s="187"/>
      <c r="C253" s="187"/>
      <c r="D253" s="187"/>
      <c r="E253" s="187"/>
      <c r="F253" s="187"/>
      <c r="G253" s="187"/>
      <c r="H253" s="187"/>
      <c r="I253" s="187"/>
      <c r="J253" s="187"/>
      <c r="K253" s="187"/>
      <c r="L253" s="187"/>
      <c r="M253" s="187"/>
      <c r="N253" s="187"/>
      <c r="O253" s="187"/>
      <c r="P253" s="187"/>
      <c r="Q253" s="187"/>
      <c r="R253" s="187"/>
      <c r="S253" s="187"/>
      <c r="T253" s="187"/>
      <c r="U253" s="187"/>
      <c r="V253" s="187"/>
      <c r="W253" s="187"/>
      <c r="X253" s="187"/>
      <c r="Y253" s="187"/>
      <c r="Z253" s="187"/>
      <c r="AA253" s="187"/>
      <c r="AB253" s="187"/>
      <c r="AC253" s="187"/>
      <c r="AD253" s="187"/>
      <c r="AE253" s="187"/>
    </row>
    <row r="254" spans="1:31">
      <c r="A254" s="187"/>
      <c r="B254" s="187"/>
      <c r="C254" s="187"/>
      <c r="D254" s="187"/>
      <c r="E254" s="187"/>
      <c r="F254" s="187"/>
      <c r="G254" s="187"/>
      <c r="H254" s="187"/>
      <c r="I254" s="187"/>
      <c r="J254" s="187"/>
      <c r="K254" s="187"/>
      <c r="L254" s="187"/>
      <c r="M254" s="187"/>
      <c r="N254" s="187"/>
      <c r="O254" s="187"/>
      <c r="P254" s="187"/>
      <c r="Q254" s="187"/>
      <c r="R254" s="187"/>
      <c r="S254" s="187"/>
      <c r="T254" s="187"/>
      <c r="U254" s="187"/>
      <c r="V254" s="187"/>
      <c r="W254" s="187"/>
      <c r="X254" s="187"/>
      <c r="Y254" s="187"/>
      <c r="Z254" s="187"/>
      <c r="AA254" s="187"/>
      <c r="AB254" s="187"/>
      <c r="AC254" s="187"/>
      <c r="AD254" s="187"/>
      <c r="AE254" s="187"/>
    </row>
    <row r="255" spans="1:31">
      <c r="A255" s="187"/>
      <c r="B255" s="187"/>
      <c r="C255" s="187"/>
      <c r="D255" s="187"/>
      <c r="E255" s="187"/>
      <c r="F255" s="187"/>
      <c r="G255" s="187"/>
      <c r="H255" s="187"/>
      <c r="I255" s="187"/>
      <c r="J255" s="187"/>
      <c r="K255" s="187"/>
      <c r="L255" s="187"/>
      <c r="M255" s="187"/>
      <c r="N255" s="187"/>
      <c r="O255" s="187"/>
      <c r="P255" s="187"/>
      <c r="Q255" s="187"/>
      <c r="R255" s="187"/>
      <c r="S255" s="187"/>
      <c r="T255" s="187"/>
      <c r="U255" s="187"/>
      <c r="V255" s="187"/>
      <c r="W255" s="187"/>
      <c r="X255" s="187"/>
      <c r="Y255" s="187"/>
      <c r="Z255" s="187"/>
      <c r="AA255" s="187"/>
      <c r="AB255" s="187"/>
      <c r="AC255" s="187"/>
      <c r="AD255" s="187"/>
      <c r="AE255" s="187"/>
    </row>
    <row r="256" spans="1:31">
      <c r="A256" s="187"/>
      <c r="B256" s="187"/>
      <c r="C256" s="187"/>
      <c r="D256" s="187"/>
      <c r="E256" s="187"/>
      <c r="F256" s="187"/>
      <c r="G256" s="187"/>
      <c r="H256" s="187"/>
      <c r="I256" s="187"/>
      <c r="J256" s="187"/>
      <c r="K256" s="187"/>
      <c r="L256" s="187"/>
      <c r="M256" s="187"/>
      <c r="N256" s="187"/>
      <c r="O256" s="187"/>
      <c r="P256" s="187"/>
      <c r="Q256" s="187"/>
      <c r="R256" s="187"/>
      <c r="S256" s="187"/>
      <c r="T256" s="187"/>
      <c r="U256" s="187"/>
      <c r="V256" s="187"/>
      <c r="W256" s="187"/>
      <c r="X256" s="187"/>
      <c r="Y256" s="187"/>
      <c r="Z256" s="187"/>
      <c r="AA256" s="187"/>
      <c r="AB256" s="187"/>
      <c r="AC256" s="187"/>
      <c r="AD256" s="187"/>
      <c r="AE256" s="187"/>
    </row>
    <row r="257" spans="1:31">
      <c r="A257" s="187"/>
      <c r="B257" s="187"/>
      <c r="C257" s="187"/>
      <c r="D257" s="187"/>
      <c r="E257" s="187"/>
      <c r="F257" s="187"/>
      <c r="G257" s="187"/>
      <c r="H257" s="187"/>
      <c r="I257" s="187"/>
      <c r="J257" s="187"/>
      <c r="K257" s="187"/>
      <c r="L257" s="187"/>
      <c r="M257" s="187"/>
      <c r="N257" s="187"/>
      <c r="O257" s="187"/>
      <c r="P257" s="187"/>
      <c r="Q257" s="187"/>
      <c r="R257" s="187"/>
      <c r="S257" s="187"/>
      <c r="T257" s="187"/>
      <c r="U257" s="187"/>
      <c r="V257" s="187"/>
      <c r="W257" s="187"/>
      <c r="X257" s="187"/>
      <c r="Y257" s="187"/>
      <c r="Z257" s="187"/>
      <c r="AA257" s="187"/>
      <c r="AB257" s="187"/>
      <c r="AC257" s="187"/>
      <c r="AD257" s="187"/>
      <c r="AE257" s="187"/>
    </row>
    <row r="258" spans="1:31">
      <c r="A258" s="187"/>
      <c r="B258" s="187"/>
      <c r="C258" s="187"/>
      <c r="D258" s="187"/>
      <c r="E258" s="187"/>
      <c r="F258" s="187"/>
      <c r="G258" s="187"/>
      <c r="H258" s="187"/>
      <c r="I258" s="187"/>
      <c r="J258" s="187"/>
      <c r="K258" s="187"/>
      <c r="L258" s="187"/>
      <c r="M258" s="187"/>
      <c r="N258" s="187"/>
      <c r="O258" s="187"/>
      <c r="P258" s="187"/>
      <c r="Q258" s="187"/>
      <c r="R258" s="187"/>
      <c r="S258" s="187"/>
      <c r="T258" s="187"/>
      <c r="U258" s="187"/>
      <c r="V258" s="187"/>
      <c r="W258" s="187"/>
      <c r="X258" s="187"/>
      <c r="Y258" s="187"/>
      <c r="Z258" s="187"/>
      <c r="AA258" s="187"/>
      <c r="AB258" s="187"/>
      <c r="AC258" s="187"/>
      <c r="AD258" s="187"/>
      <c r="AE258" s="187"/>
    </row>
    <row r="259" spans="1:31">
      <c r="A259" s="187"/>
      <c r="B259" s="187"/>
      <c r="C259" s="187"/>
      <c r="D259" s="187"/>
      <c r="E259" s="187"/>
      <c r="F259" s="187"/>
      <c r="G259" s="187"/>
      <c r="H259" s="187"/>
      <c r="I259" s="187"/>
      <c r="J259" s="187"/>
      <c r="K259" s="187"/>
      <c r="L259" s="187"/>
      <c r="M259" s="187"/>
      <c r="N259" s="187"/>
      <c r="O259" s="187"/>
      <c r="P259" s="187"/>
      <c r="Q259" s="187"/>
      <c r="R259" s="187"/>
      <c r="S259" s="187"/>
      <c r="T259" s="187"/>
      <c r="U259" s="187"/>
      <c r="V259" s="187"/>
      <c r="W259" s="187"/>
      <c r="X259" s="187"/>
      <c r="Y259" s="187"/>
      <c r="Z259" s="187"/>
      <c r="AA259" s="187"/>
      <c r="AB259" s="187"/>
      <c r="AC259" s="187"/>
      <c r="AD259" s="187"/>
      <c r="AE259" s="187"/>
    </row>
    <row r="260" spans="1:31">
      <c r="A260" s="187"/>
      <c r="B260" s="187"/>
      <c r="C260" s="187"/>
      <c r="D260" s="187"/>
      <c r="E260" s="187"/>
      <c r="F260" s="187"/>
      <c r="G260" s="187"/>
      <c r="H260" s="187"/>
      <c r="I260" s="187"/>
      <c r="J260" s="187"/>
      <c r="K260" s="187"/>
      <c r="L260" s="187"/>
      <c r="M260" s="187"/>
      <c r="N260" s="187"/>
      <c r="O260" s="187"/>
      <c r="P260" s="187"/>
      <c r="Q260" s="187"/>
      <c r="R260" s="187"/>
      <c r="S260" s="187"/>
      <c r="T260" s="187"/>
      <c r="U260" s="187"/>
      <c r="V260" s="187"/>
      <c r="W260" s="187"/>
      <c r="X260" s="187"/>
      <c r="Y260" s="187"/>
      <c r="Z260" s="187"/>
      <c r="AA260" s="187"/>
      <c r="AB260" s="187"/>
      <c r="AC260" s="187"/>
      <c r="AD260" s="187"/>
      <c r="AE260" s="187"/>
    </row>
    <row r="261" spans="1:31">
      <c r="A261" s="187"/>
      <c r="B261" s="187"/>
      <c r="C261" s="187"/>
      <c r="D261" s="187"/>
      <c r="E261" s="187"/>
      <c r="F261" s="187"/>
      <c r="G261" s="187"/>
      <c r="H261" s="187"/>
      <c r="I261" s="187"/>
      <c r="J261" s="187"/>
      <c r="K261" s="187"/>
      <c r="L261" s="187"/>
      <c r="M261" s="187"/>
      <c r="N261" s="187"/>
      <c r="O261" s="187"/>
      <c r="P261" s="187"/>
      <c r="Q261" s="187"/>
      <c r="R261" s="187"/>
      <c r="S261" s="187"/>
      <c r="T261" s="187"/>
      <c r="U261" s="187"/>
      <c r="V261" s="187"/>
      <c r="W261" s="187"/>
      <c r="X261" s="187"/>
      <c r="Y261" s="187"/>
      <c r="Z261" s="187"/>
      <c r="AA261" s="187"/>
      <c r="AB261" s="187"/>
      <c r="AC261" s="187"/>
      <c r="AD261" s="187"/>
      <c r="AE261" s="187"/>
    </row>
    <row r="262" spans="1:31">
      <c r="A262" s="187"/>
      <c r="B262" s="187"/>
      <c r="C262" s="187"/>
      <c r="D262" s="187"/>
      <c r="E262" s="187"/>
      <c r="F262" s="187"/>
      <c r="G262" s="187"/>
      <c r="H262" s="187"/>
      <c r="I262" s="187"/>
      <c r="J262" s="187"/>
      <c r="K262" s="187"/>
      <c r="L262" s="187"/>
      <c r="M262" s="187"/>
      <c r="N262" s="187"/>
      <c r="O262" s="187"/>
      <c r="P262" s="187"/>
      <c r="Q262" s="187"/>
      <c r="R262" s="187"/>
      <c r="S262" s="187"/>
      <c r="T262" s="187"/>
      <c r="U262" s="187"/>
      <c r="V262" s="187"/>
      <c r="W262" s="187"/>
      <c r="X262" s="187"/>
      <c r="Y262" s="187"/>
      <c r="Z262" s="187"/>
      <c r="AA262" s="187"/>
      <c r="AB262" s="187"/>
      <c r="AC262" s="187"/>
      <c r="AD262" s="187"/>
      <c r="AE262" s="187"/>
    </row>
    <row r="263" spans="1:31">
      <c r="A263" s="187"/>
      <c r="B263" s="187"/>
      <c r="C263" s="187"/>
      <c r="D263" s="187"/>
      <c r="E263" s="187"/>
      <c r="F263" s="187"/>
      <c r="G263" s="187"/>
      <c r="H263" s="187"/>
      <c r="I263" s="187"/>
      <c r="J263" s="187"/>
      <c r="K263" s="187"/>
      <c r="L263" s="187"/>
      <c r="M263" s="187"/>
      <c r="N263" s="187"/>
      <c r="O263" s="187"/>
      <c r="P263" s="187"/>
      <c r="Q263" s="187"/>
      <c r="R263" s="187"/>
      <c r="S263" s="187"/>
      <c r="T263" s="187"/>
      <c r="U263" s="187"/>
      <c r="V263" s="187"/>
      <c r="W263" s="187"/>
      <c r="X263" s="187"/>
      <c r="Y263" s="187"/>
      <c r="Z263" s="187"/>
      <c r="AA263" s="187"/>
      <c r="AB263" s="187"/>
      <c r="AC263" s="187"/>
      <c r="AD263" s="187"/>
      <c r="AE263" s="187"/>
    </row>
    <row r="264" spans="1:31">
      <c r="A264" s="187"/>
      <c r="B264" s="187"/>
      <c r="C264" s="187"/>
      <c r="D264" s="187"/>
      <c r="E264" s="187"/>
      <c r="F264" s="187"/>
      <c r="G264" s="187"/>
      <c r="H264" s="187"/>
      <c r="I264" s="187"/>
      <c r="J264" s="187"/>
      <c r="K264" s="187"/>
      <c r="L264" s="187"/>
      <c r="M264" s="187"/>
      <c r="N264" s="187"/>
      <c r="O264" s="187"/>
      <c r="P264" s="187"/>
      <c r="Q264" s="187"/>
      <c r="R264" s="187"/>
      <c r="S264" s="187"/>
      <c r="T264" s="187"/>
      <c r="U264" s="187"/>
      <c r="V264" s="187"/>
      <c r="W264" s="187"/>
      <c r="X264" s="187"/>
      <c r="Y264" s="187"/>
      <c r="Z264" s="187"/>
      <c r="AA264" s="187"/>
      <c r="AB264" s="187"/>
      <c r="AC264" s="187"/>
      <c r="AD264" s="187"/>
      <c r="AE264" s="187"/>
    </row>
    <row r="265" spans="1:31">
      <c r="A265" s="187"/>
      <c r="B265" s="187"/>
      <c r="C265" s="187"/>
      <c r="D265" s="187"/>
      <c r="E265" s="187"/>
      <c r="F265" s="187"/>
      <c r="G265" s="187"/>
      <c r="H265" s="187"/>
      <c r="I265" s="187"/>
      <c r="J265" s="187"/>
      <c r="K265" s="187"/>
      <c r="L265" s="187"/>
      <c r="M265" s="187"/>
      <c r="N265" s="187"/>
      <c r="O265" s="187"/>
      <c r="P265" s="187"/>
      <c r="Q265" s="187"/>
      <c r="R265" s="187"/>
      <c r="S265" s="187"/>
      <c r="T265" s="187"/>
      <c r="U265" s="187"/>
      <c r="V265" s="187"/>
      <c r="W265" s="187"/>
      <c r="X265" s="187"/>
      <c r="Y265" s="187"/>
      <c r="Z265" s="187"/>
      <c r="AA265" s="187"/>
      <c r="AB265" s="187"/>
      <c r="AC265" s="187"/>
      <c r="AD265" s="187"/>
      <c r="AE265" s="187"/>
    </row>
    <row r="266" spans="1:31">
      <c r="A266" s="187"/>
      <c r="B266" s="187"/>
      <c r="C266" s="187"/>
      <c r="D266" s="187"/>
      <c r="E266" s="187"/>
      <c r="F266" s="187"/>
      <c r="G266" s="187"/>
      <c r="H266" s="187"/>
      <c r="I266" s="187"/>
      <c r="J266" s="187"/>
      <c r="K266" s="187"/>
      <c r="L266" s="187"/>
      <c r="M266" s="187"/>
      <c r="N266" s="187"/>
      <c r="O266" s="187"/>
      <c r="P266" s="187"/>
      <c r="Q266" s="187"/>
      <c r="R266" s="187"/>
      <c r="S266" s="187"/>
      <c r="T266" s="187"/>
      <c r="U266" s="187"/>
      <c r="V266" s="187"/>
      <c r="W266" s="187"/>
      <c r="X266" s="187"/>
      <c r="Y266" s="187"/>
      <c r="Z266" s="187"/>
      <c r="AA266" s="187"/>
      <c r="AB266" s="187"/>
      <c r="AC266" s="187"/>
      <c r="AD266" s="187"/>
      <c r="AE266" s="187"/>
    </row>
    <row r="267" spans="1:31">
      <c r="A267" s="187"/>
      <c r="B267" s="187"/>
      <c r="C267" s="187"/>
      <c r="D267" s="187"/>
      <c r="E267" s="187"/>
      <c r="F267" s="187"/>
      <c r="G267" s="187"/>
      <c r="H267" s="187"/>
      <c r="I267" s="187"/>
      <c r="J267" s="187"/>
      <c r="K267" s="187"/>
      <c r="L267" s="187"/>
      <c r="M267" s="187"/>
      <c r="N267" s="187"/>
      <c r="O267" s="187"/>
      <c r="P267" s="187"/>
      <c r="Q267" s="187"/>
      <c r="R267" s="187"/>
      <c r="S267" s="187"/>
      <c r="T267" s="187"/>
      <c r="U267" s="187"/>
      <c r="V267" s="187"/>
      <c r="W267" s="187"/>
      <c r="X267" s="187"/>
      <c r="Y267" s="187"/>
      <c r="Z267" s="187"/>
      <c r="AA267" s="187"/>
      <c r="AB267" s="187"/>
      <c r="AC267" s="187"/>
      <c r="AD267" s="187"/>
      <c r="AE267" s="187"/>
    </row>
    <row r="268" spans="1:31">
      <c r="A268" s="187"/>
      <c r="B268" s="187"/>
      <c r="C268" s="187"/>
      <c r="D268" s="187"/>
      <c r="E268" s="187"/>
      <c r="F268" s="187"/>
      <c r="G268" s="187"/>
      <c r="H268" s="187"/>
      <c r="I268" s="187"/>
      <c r="J268" s="187"/>
      <c r="K268" s="187"/>
      <c r="L268" s="187"/>
      <c r="M268" s="187"/>
      <c r="N268" s="187"/>
      <c r="O268" s="187"/>
      <c r="P268" s="187"/>
      <c r="Q268" s="187"/>
      <c r="R268" s="187"/>
      <c r="S268" s="187"/>
      <c r="T268" s="187"/>
      <c r="U268" s="187"/>
      <c r="V268" s="187"/>
      <c r="W268" s="187"/>
      <c r="X268" s="187"/>
      <c r="Y268" s="187"/>
      <c r="Z268" s="187"/>
      <c r="AA268" s="187"/>
      <c r="AB268" s="187"/>
      <c r="AC268" s="187"/>
      <c r="AD268" s="187"/>
      <c r="AE268" s="187"/>
    </row>
    <row r="269" spans="1:31">
      <c r="A269" s="187"/>
      <c r="B269" s="187"/>
      <c r="C269" s="187"/>
      <c r="D269" s="187"/>
      <c r="E269" s="187"/>
      <c r="F269" s="187"/>
      <c r="G269" s="187"/>
      <c r="H269" s="187"/>
      <c r="I269" s="187"/>
      <c r="J269" s="187"/>
      <c r="K269" s="187"/>
      <c r="L269" s="187"/>
      <c r="M269" s="187"/>
      <c r="N269" s="187"/>
      <c r="O269" s="187"/>
      <c r="P269" s="187"/>
      <c r="Q269" s="187"/>
      <c r="R269" s="187"/>
      <c r="S269" s="187"/>
      <c r="T269" s="187"/>
      <c r="U269" s="187"/>
      <c r="V269" s="187"/>
      <c r="W269" s="187"/>
      <c r="X269" s="187"/>
      <c r="Y269" s="187"/>
      <c r="Z269" s="187"/>
      <c r="AA269" s="187"/>
      <c r="AB269" s="187"/>
      <c r="AC269" s="187"/>
      <c r="AD269" s="187"/>
      <c r="AE269" s="187"/>
    </row>
    <row r="270" spans="1:31">
      <c r="A270" s="187"/>
      <c r="B270" s="187"/>
      <c r="C270" s="187"/>
      <c r="D270" s="187"/>
      <c r="E270" s="187"/>
      <c r="F270" s="187"/>
      <c r="G270" s="187"/>
      <c r="H270" s="187"/>
      <c r="I270" s="187"/>
      <c r="J270" s="187"/>
      <c r="K270" s="187"/>
      <c r="L270" s="187"/>
      <c r="M270" s="187"/>
      <c r="N270" s="187"/>
      <c r="O270" s="187"/>
      <c r="P270" s="187"/>
      <c r="Q270" s="187"/>
      <c r="R270" s="187"/>
      <c r="S270" s="187"/>
      <c r="T270" s="187"/>
      <c r="U270" s="187"/>
      <c r="V270" s="187"/>
      <c r="W270" s="187"/>
      <c r="X270" s="187"/>
      <c r="Y270" s="187"/>
      <c r="Z270" s="187"/>
      <c r="AA270" s="187"/>
      <c r="AB270" s="187"/>
      <c r="AC270" s="187"/>
      <c r="AD270" s="187"/>
      <c r="AE270" s="187"/>
    </row>
    <row r="271" spans="1:31">
      <c r="A271" s="187"/>
      <c r="B271" s="187"/>
      <c r="C271" s="187"/>
      <c r="D271" s="187"/>
      <c r="E271" s="187"/>
      <c r="F271" s="187"/>
      <c r="G271" s="187"/>
      <c r="H271" s="187"/>
      <c r="I271" s="187"/>
      <c r="J271" s="187"/>
      <c r="K271" s="187"/>
      <c r="L271" s="187"/>
      <c r="M271" s="187"/>
      <c r="N271" s="187"/>
      <c r="O271" s="187"/>
      <c r="P271" s="187"/>
      <c r="Q271" s="187"/>
      <c r="R271" s="187"/>
      <c r="S271" s="187"/>
      <c r="T271" s="187"/>
      <c r="U271" s="187"/>
      <c r="V271" s="187"/>
      <c r="W271" s="187"/>
      <c r="X271" s="187"/>
      <c r="Y271" s="187"/>
      <c r="Z271" s="187"/>
      <c r="AA271" s="187"/>
      <c r="AB271" s="187"/>
      <c r="AC271" s="187"/>
      <c r="AD271" s="187"/>
      <c r="AE271" s="187"/>
    </row>
  </sheetData>
  <sheetProtection sheet="1" formatCells="0"/>
  <conditionalFormatting sqref="G20:I21 F22:I25 D26:I46 D47 F47:I47 E47:E49">
    <cfRule type="cellIs" priority="3" stopIfTrue="1" operator="equal">
      <formula>0</formula>
    </cfRule>
  </conditionalFormatting>
  <pageMargins left="0.7" right="0.7" top="0.75" bottom="0.75" header="0.3" footer="0.3"/>
  <pageSetup scale="93" orientation="landscape" verticalDpi="0" r:id="rId1"/>
  <headerFooter>
    <oddFooter>&amp;R&amp;A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462C4-B388-484C-A6EF-5868C98FDC7E}">
  <sheetPr codeName="Sheet21">
    <pageSetUpPr fitToPage="1"/>
  </sheetPr>
  <dimension ref="A1:AI270"/>
  <sheetViews>
    <sheetView zoomScaleNormal="100" workbookViewId="0"/>
  </sheetViews>
  <sheetFormatPr defaultColWidth="9" defaultRowHeight="13.9"/>
  <cols>
    <col min="1" max="1" width="8.5703125" style="20" customWidth="1"/>
    <col min="2" max="3" width="14" style="20" customWidth="1"/>
    <col min="4" max="4" width="88.5703125" style="20" customWidth="1"/>
    <col min="5" max="6" width="13.5703125" style="20" customWidth="1"/>
    <col min="7" max="7" width="17" style="20" customWidth="1"/>
    <col min="8" max="8" width="25.28515625" style="20" customWidth="1"/>
    <col min="9" max="9" width="22.5703125" style="20" customWidth="1"/>
    <col min="10" max="10" width="32.28515625" style="20" bestFit="1" customWidth="1"/>
    <col min="11" max="12" width="13.85546875" style="20" customWidth="1"/>
    <col min="13" max="13" width="21" style="20" customWidth="1"/>
    <col min="14" max="14" width="11.28515625" style="20" customWidth="1"/>
    <col min="15" max="16384" width="9" style="20"/>
  </cols>
  <sheetData>
    <row r="1" spans="1:35">
      <c r="A1" s="186" t="str">
        <f>SUBSTITUTE(ADDRESS(1,COLUMN(A1),4),"1","")&amp;ROW(A1)</f>
        <v>A1</v>
      </c>
      <c r="B1" s="186" t="str">
        <f>SUBSTITUTE(ADDRESS(1, COLUMN(B1), 4), "1", "")</f>
        <v>B</v>
      </c>
      <c r="C1" s="186" t="str">
        <f>SUBSTITUTE(ADDRESS(1, COLUMN(C1), 4), "1", "")</f>
        <v>C</v>
      </c>
      <c r="D1" s="186" t="str">
        <f>SUBSTITUTE(ADDRESS(1, COLUMN(D1), 4), "1", "")</f>
        <v>D</v>
      </c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186"/>
      <c r="W1" s="186"/>
      <c r="X1" s="186"/>
      <c r="Y1" s="187"/>
      <c r="Z1" s="187"/>
      <c r="AA1" s="187"/>
      <c r="AB1" s="187"/>
      <c r="AC1" s="187"/>
      <c r="AD1" s="187"/>
      <c r="AE1" s="187"/>
      <c r="AF1" s="187"/>
      <c r="AG1" s="187"/>
      <c r="AH1" s="187"/>
      <c r="AI1" s="187"/>
    </row>
    <row r="2" spans="1:35" ht="14.1">
      <c r="A2" s="186">
        <f>ROW(A2)</f>
        <v>2</v>
      </c>
      <c r="B2" s="110" t="str">
        <f>Index!B2</f>
        <v>Formula Rate Template</v>
      </c>
      <c r="C2" s="110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</row>
    <row r="3" spans="1:35" ht="14.1">
      <c r="A3" s="186">
        <f t="shared" ref="A3:A34" si="0">ROW(A3)</f>
        <v>3</v>
      </c>
      <c r="B3" s="110" t="str">
        <f>Index!B3</f>
        <v>For the 12 months ended 12/31/2024</v>
      </c>
      <c r="C3" s="110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  <c r="AC3" s="187"/>
      <c r="AD3" s="187"/>
      <c r="AE3" s="187"/>
      <c r="AF3" s="187"/>
      <c r="AG3" s="187"/>
      <c r="AH3" s="187"/>
      <c r="AI3" s="187"/>
    </row>
    <row r="4" spans="1:35" ht="14.1">
      <c r="A4" s="186">
        <f t="shared" si="0"/>
        <v>4</v>
      </c>
      <c r="B4" s="110" t="str">
        <f>Index!B4</f>
        <v>Platte River Power Authority (PRPA)</v>
      </c>
      <c r="C4" s="110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  <c r="AG4" s="187"/>
      <c r="AH4" s="187"/>
      <c r="AI4" s="187"/>
    </row>
    <row r="5" spans="1:35" ht="14.1">
      <c r="A5" s="186">
        <f>ROW(A5)</f>
        <v>5</v>
      </c>
      <c r="B5" s="110" t="str">
        <f>Index!B5</f>
        <v>Zone 104</v>
      </c>
      <c r="C5" s="110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  <c r="AF5" s="187"/>
      <c r="AG5" s="187"/>
      <c r="AH5" s="187"/>
      <c r="AI5" s="187"/>
    </row>
    <row r="6" spans="1:35" ht="14.1">
      <c r="A6" s="186">
        <f t="shared" si="0"/>
        <v>6</v>
      </c>
      <c r="B6" s="110" t="s">
        <v>428</v>
      </c>
      <c r="C6" s="110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87"/>
      <c r="Q6" s="187"/>
      <c r="R6" s="187"/>
      <c r="S6" s="143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7"/>
      <c r="AI6" s="187"/>
    </row>
    <row r="7" spans="1:35" ht="14.1">
      <c r="A7" s="186">
        <f t="shared" si="0"/>
        <v>7</v>
      </c>
      <c r="B7" s="187"/>
      <c r="C7" s="187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187"/>
    </row>
    <row r="8" spans="1:35" ht="14.1">
      <c r="A8" s="186">
        <f t="shared" si="0"/>
        <v>8</v>
      </c>
      <c r="B8" s="102" t="s">
        <v>429</v>
      </c>
      <c r="C8" s="102" t="s">
        <v>430</v>
      </c>
      <c r="D8" s="102" t="s">
        <v>5</v>
      </c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7"/>
      <c r="AE8" s="187"/>
      <c r="AF8" s="187"/>
      <c r="AG8" s="187"/>
      <c r="AH8" s="187"/>
      <c r="AI8" s="187"/>
    </row>
    <row r="9" spans="1:35" ht="14.1">
      <c r="A9" s="186">
        <f t="shared" si="0"/>
        <v>9</v>
      </c>
      <c r="B9" s="149" t="s">
        <v>431</v>
      </c>
      <c r="C9" s="149"/>
      <c r="D9" s="150" t="s">
        <v>42</v>
      </c>
      <c r="E9" s="143"/>
      <c r="F9" s="143"/>
      <c r="G9" s="143"/>
      <c r="H9" s="143"/>
      <c r="I9" s="143"/>
      <c r="J9" s="143"/>
      <c r="K9" s="187"/>
      <c r="L9" s="144"/>
      <c r="M9" s="144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  <c r="Y9" s="187"/>
      <c r="Z9" s="187"/>
      <c r="AA9" s="187"/>
      <c r="AB9" s="187"/>
      <c r="AC9" s="187"/>
      <c r="AD9" s="187"/>
      <c r="AE9" s="187"/>
      <c r="AF9" s="187"/>
      <c r="AG9" s="187"/>
      <c r="AH9" s="187"/>
      <c r="AI9" s="187"/>
    </row>
    <row r="10" spans="1:35" ht="14.1">
      <c r="A10" s="186">
        <f t="shared" si="0"/>
        <v>10</v>
      </c>
      <c r="B10" s="149" t="s">
        <v>432</v>
      </c>
      <c r="C10" s="149"/>
      <c r="D10" s="150" t="s">
        <v>42</v>
      </c>
      <c r="E10" s="143"/>
      <c r="F10" s="143"/>
      <c r="G10" s="143"/>
      <c r="H10" s="143"/>
      <c r="I10" s="143"/>
      <c r="J10" s="143"/>
      <c r="K10" s="144"/>
      <c r="L10" s="144"/>
      <c r="M10" s="144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  <c r="Z10" s="187"/>
      <c r="AA10" s="187"/>
      <c r="AB10" s="187"/>
      <c r="AC10" s="187"/>
      <c r="AD10" s="187"/>
      <c r="AE10" s="187"/>
      <c r="AF10" s="187"/>
      <c r="AG10" s="187"/>
      <c r="AH10" s="187"/>
      <c r="AI10" s="187"/>
    </row>
    <row r="11" spans="1:35" ht="14.1">
      <c r="A11" s="186">
        <f t="shared" si="0"/>
        <v>11</v>
      </c>
      <c r="B11" s="149" t="s">
        <v>433</v>
      </c>
      <c r="C11" s="149"/>
      <c r="D11" s="150" t="s">
        <v>42</v>
      </c>
      <c r="E11" s="143"/>
      <c r="F11" s="143"/>
      <c r="G11" s="143"/>
      <c r="H11" s="143"/>
      <c r="I11" s="143"/>
      <c r="J11" s="143"/>
      <c r="K11" s="144"/>
      <c r="L11" s="144"/>
      <c r="M11" s="144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  <c r="AE11" s="187"/>
      <c r="AF11" s="187"/>
      <c r="AG11" s="187"/>
      <c r="AH11" s="187"/>
      <c r="AI11" s="187"/>
    </row>
    <row r="12" spans="1:35" ht="14.1">
      <c r="A12" s="186">
        <f t="shared" si="0"/>
        <v>12</v>
      </c>
      <c r="B12" s="149" t="s">
        <v>434</v>
      </c>
      <c r="C12" s="149"/>
      <c r="D12" s="150" t="s">
        <v>42</v>
      </c>
      <c r="E12" s="143"/>
      <c r="F12" s="143"/>
      <c r="G12" s="143"/>
      <c r="H12" s="143"/>
      <c r="I12" s="143"/>
      <c r="J12" s="143"/>
      <c r="K12" s="144"/>
      <c r="L12" s="144"/>
      <c r="M12" s="144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187"/>
      <c r="Z12" s="187"/>
      <c r="AA12" s="187"/>
      <c r="AB12" s="187"/>
      <c r="AC12" s="187"/>
      <c r="AD12" s="187"/>
      <c r="AE12" s="187"/>
      <c r="AF12" s="187"/>
      <c r="AG12" s="187"/>
      <c r="AH12" s="187"/>
      <c r="AI12" s="187"/>
    </row>
    <row r="13" spans="1:35" ht="14.1">
      <c r="A13" s="186">
        <f t="shared" si="0"/>
        <v>13</v>
      </c>
      <c r="B13" s="149" t="s">
        <v>435</v>
      </c>
      <c r="C13" s="149"/>
      <c r="D13" s="150" t="s">
        <v>42</v>
      </c>
      <c r="E13" s="143"/>
      <c r="F13" s="143"/>
      <c r="G13" s="143"/>
      <c r="H13" s="143"/>
      <c r="I13" s="143"/>
      <c r="J13" s="143"/>
      <c r="K13" s="144"/>
      <c r="L13" s="144"/>
      <c r="M13" s="144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  <c r="Z13" s="187"/>
      <c r="AA13" s="187"/>
      <c r="AB13" s="187"/>
      <c r="AC13" s="187"/>
      <c r="AD13" s="187"/>
      <c r="AE13" s="187"/>
      <c r="AF13" s="187"/>
      <c r="AG13" s="187"/>
      <c r="AH13" s="187"/>
      <c r="AI13" s="187"/>
    </row>
    <row r="14" spans="1:35" ht="14.1">
      <c r="A14" s="186">
        <f t="shared" si="0"/>
        <v>14</v>
      </c>
      <c r="B14" s="149" t="s">
        <v>436</v>
      </c>
      <c r="C14" s="149"/>
      <c r="D14" s="150" t="s">
        <v>42</v>
      </c>
      <c r="E14" s="143"/>
      <c r="F14" s="143"/>
      <c r="G14" s="143"/>
      <c r="H14" s="143"/>
      <c r="I14" s="143"/>
      <c r="J14" s="143"/>
      <c r="K14" s="144"/>
      <c r="L14" s="144"/>
      <c r="M14" s="144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</row>
    <row r="15" spans="1:35" ht="14.1">
      <c r="A15" s="186">
        <f t="shared" si="0"/>
        <v>15</v>
      </c>
      <c r="B15" s="149" t="s">
        <v>437</v>
      </c>
      <c r="C15" s="149"/>
      <c r="D15" s="150" t="s">
        <v>42</v>
      </c>
      <c r="E15" s="143"/>
      <c r="F15" s="143"/>
      <c r="G15" s="143"/>
      <c r="H15" s="143"/>
      <c r="I15" s="143"/>
      <c r="J15" s="143"/>
      <c r="K15" s="144"/>
      <c r="L15" s="144"/>
      <c r="M15" s="144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</row>
    <row r="16" spans="1:35" ht="14.1">
      <c r="A16" s="186">
        <f t="shared" si="0"/>
        <v>16</v>
      </c>
      <c r="B16" s="149" t="s">
        <v>438</v>
      </c>
      <c r="C16" s="149"/>
      <c r="D16" s="150" t="s">
        <v>42</v>
      </c>
      <c r="E16" s="143"/>
      <c r="F16" s="143"/>
      <c r="G16" s="143"/>
      <c r="H16" s="143"/>
      <c r="I16" s="143"/>
      <c r="J16" s="143"/>
      <c r="K16" s="143"/>
      <c r="L16" s="143"/>
      <c r="M16" s="143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</row>
    <row r="17" spans="1:35" ht="14.1">
      <c r="A17" s="186">
        <f t="shared" si="0"/>
        <v>17</v>
      </c>
      <c r="B17" s="149" t="s">
        <v>439</v>
      </c>
      <c r="C17" s="149"/>
      <c r="D17" s="150" t="s">
        <v>42</v>
      </c>
      <c r="E17" s="143"/>
      <c r="F17" s="143"/>
      <c r="G17" s="143"/>
      <c r="H17" s="143"/>
      <c r="I17" s="143"/>
      <c r="J17" s="143"/>
      <c r="K17" s="143"/>
      <c r="L17" s="143"/>
      <c r="M17" s="143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  <c r="AI17" s="187"/>
    </row>
    <row r="18" spans="1:35" ht="14.1">
      <c r="A18" s="186">
        <f t="shared" si="0"/>
        <v>18</v>
      </c>
      <c r="B18" s="149" t="s">
        <v>440</v>
      </c>
      <c r="C18" s="149"/>
      <c r="D18" s="150" t="s">
        <v>42</v>
      </c>
      <c r="E18" s="143"/>
      <c r="F18" s="143"/>
      <c r="G18" s="143"/>
      <c r="H18" s="143"/>
      <c r="I18" s="143"/>
      <c r="J18" s="143"/>
      <c r="K18" s="143"/>
      <c r="L18" s="143"/>
      <c r="M18" s="143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7"/>
      <c r="AG18" s="187"/>
      <c r="AH18" s="187"/>
      <c r="AI18" s="187"/>
    </row>
    <row r="19" spans="1:35" ht="14.1">
      <c r="A19" s="186">
        <f t="shared" si="0"/>
        <v>19</v>
      </c>
      <c r="B19" s="149" t="s">
        <v>441</v>
      </c>
      <c r="C19" s="149"/>
      <c r="D19" s="150" t="s">
        <v>42</v>
      </c>
      <c r="E19" s="143"/>
      <c r="F19" s="143"/>
      <c r="G19" s="143"/>
      <c r="H19" s="143"/>
      <c r="I19" s="143"/>
      <c r="J19" s="143"/>
      <c r="K19" s="143"/>
      <c r="L19" s="143"/>
      <c r="M19" s="143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7"/>
      <c r="AG19" s="187"/>
      <c r="AH19" s="187"/>
      <c r="AI19" s="187"/>
    </row>
    <row r="20" spans="1:35" ht="14.1">
      <c r="A20" s="186">
        <f t="shared" si="0"/>
        <v>20</v>
      </c>
      <c r="B20" s="149" t="s">
        <v>442</v>
      </c>
      <c r="C20" s="149"/>
      <c r="D20" s="150" t="s">
        <v>42</v>
      </c>
      <c r="E20" s="143"/>
      <c r="F20" s="143"/>
      <c r="G20" s="143"/>
      <c r="H20" s="143"/>
      <c r="I20" s="143"/>
      <c r="J20" s="143"/>
      <c r="K20" s="330"/>
      <c r="L20" s="330"/>
      <c r="M20" s="330"/>
      <c r="N20" s="187"/>
      <c r="O20" s="187"/>
      <c r="P20" s="187"/>
      <c r="Q20" s="187"/>
      <c r="R20" s="187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7"/>
      <c r="AG20" s="187"/>
      <c r="AH20" s="187"/>
      <c r="AI20" s="187"/>
    </row>
    <row r="21" spans="1:35" ht="14.1">
      <c r="A21" s="186">
        <f t="shared" si="0"/>
        <v>21</v>
      </c>
      <c r="B21" s="149" t="s">
        <v>443</v>
      </c>
      <c r="C21" s="149"/>
      <c r="D21" s="150" t="s">
        <v>42</v>
      </c>
      <c r="E21" s="143"/>
      <c r="F21" s="143"/>
      <c r="G21" s="143"/>
      <c r="H21" s="143"/>
      <c r="I21" s="143"/>
      <c r="J21" s="143"/>
      <c r="K21" s="330"/>
      <c r="L21" s="330"/>
      <c r="M21" s="330"/>
      <c r="N21" s="187"/>
      <c r="O21" s="187"/>
      <c r="P21" s="187"/>
      <c r="Q21" s="187"/>
      <c r="R21" s="187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7"/>
      <c r="AG21" s="187"/>
      <c r="AH21" s="187"/>
      <c r="AI21" s="187"/>
    </row>
    <row r="22" spans="1:35" ht="14.1">
      <c r="A22" s="186">
        <f t="shared" si="0"/>
        <v>22</v>
      </c>
      <c r="B22" s="149" t="s">
        <v>444</v>
      </c>
      <c r="C22" s="149"/>
      <c r="D22" s="150" t="s">
        <v>42</v>
      </c>
      <c r="E22" s="143"/>
      <c r="F22" s="143"/>
      <c r="G22" s="143"/>
      <c r="H22" s="143"/>
      <c r="I22" s="187"/>
      <c r="J22" s="330"/>
      <c r="K22" s="330"/>
      <c r="L22" s="330"/>
      <c r="M22" s="330"/>
      <c r="N22" s="187"/>
      <c r="O22" s="187"/>
      <c r="P22" s="187"/>
      <c r="Q22" s="187"/>
      <c r="R22" s="187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7"/>
      <c r="AG22" s="187"/>
      <c r="AH22" s="187"/>
      <c r="AI22" s="187"/>
    </row>
    <row r="23" spans="1:35" ht="14.1">
      <c r="A23" s="186">
        <f t="shared" si="0"/>
        <v>23</v>
      </c>
      <c r="B23" s="149" t="s">
        <v>445</v>
      </c>
      <c r="C23" s="149"/>
      <c r="D23" s="150" t="s">
        <v>42</v>
      </c>
      <c r="E23" s="143"/>
      <c r="F23" s="143"/>
      <c r="G23" s="143"/>
      <c r="H23" s="143"/>
      <c r="I23" s="187"/>
      <c r="J23" s="330"/>
      <c r="K23" s="330"/>
      <c r="L23" s="330"/>
      <c r="M23" s="330"/>
      <c r="N23" s="187"/>
      <c r="O23" s="187"/>
      <c r="P23" s="187"/>
      <c r="Q23" s="187"/>
      <c r="R23" s="187"/>
      <c r="S23" s="187"/>
      <c r="T23" s="187"/>
      <c r="U23" s="187"/>
      <c r="V23" s="187"/>
      <c r="W23" s="187"/>
      <c r="X23" s="187"/>
      <c r="Y23" s="187"/>
      <c r="Z23" s="187"/>
      <c r="AA23" s="187"/>
      <c r="AB23" s="187"/>
      <c r="AC23" s="187"/>
      <c r="AD23" s="187"/>
      <c r="AE23" s="187"/>
      <c r="AF23" s="187"/>
      <c r="AG23" s="187"/>
      <c r="AH23" s="187"/>
      <c r="AI23" s="187"/>
    </row>
    <row r="24" spans="1:35" ht="14.1">
      <c r="A24" s="186">
        <f t="shared" si="0"/>
        <v>24</v>
      </c>
      <c r="B24" s="149" t="s">
        <v>446</v>
      </c>
      <c r="C24" s="149"/>
      <c r="D24" s="150" t="s">
        <v>42</v>
      </c>
      <c r="E24" s="143"/>
      <c r="F24" s="143"/>
      <c r="G24" s="143"/>
      <c r="H24" s="143"/>
      <c r="I24" s="187"/>
      <c r="J24" s="330"/>
      <c r="K24" s="330"/>
      <c r="L24" s="330"/>
      <c r="M24" s="330"/>
      <c r="N24" s="187"/>
      <c r="O24" s="187"/>
      <c r="P24" s="187"/>
      <c r="Q24" s="187"/>
      <c r="R24" s="187"/>
      <c r="S24" s="187"/>
      <c r="T24" s="187"/>
      <c r="U24" s="187"/>
      <c r="V24" s="187"/>
      <c r="W24" s="187"/>
      <c r="X24" s="187"/>
      <c r="Y24" s="187"/>
      <c r="Z24" s="187"/>
      <c r="AA24" s="187"/>
      <c r="AB24" s="187"/>
      <c r="AC24" s="187"/>
      <c r="AD24" s="187"/>
      <c r="AE24" s="187"/>
      <c r="AF24" s="187"/>
      <c r="AG24" s="187"/>
      <c r="AH24" s="187"/>
      <c r="AI24" s="187"/>
    </row>
    <row r="25" spans="1:35" ht="14.1">
      <c r="A25" s="186">
        <f t="shared" si="0"/>
        <v>25</v>
      </c>
      <c r="B25" s="149" t="s">
        <v>447</v>
      </c>
      <c r="C25" s="149"/>
      <c r="D25" s="150" t="s">
        <v>42</v>
      </c>
      <c r="E25" s="143"/>
      <c r="F25" s="143"/>
      <c r="G25" s="143"/>
      <c r="H25" s="143"/>
      <c r="I25" s="187"/>
      <c r="J25" s="330"/>
      <c r="K25" s="330"/>
      <c r="L25" s="330"/>
      <c r="M25" s="330"/>
      <c r="N25" s="187"/>
      <c r="O25" s="187"/>
      <c r="P25" s="187"/>
      <c r="Q25" s="187"/>
      <c r="R25" s="187"/>
      <c r="S25" s="187"/>
      <c r="T25" s="187"/>
      <c r="U25" s="187"/>
      <c r="V25" s="187"/>
      <c r="W25" s="187"/>
      <c r="X25" s="187"/>
      <c r="Y25" s="187"/>
      <c r="Z25" s="187"/>
      <c r="AA25" s="187"/>
      <c r="AB25" s="187"/>
      <c r="AC25" s="187"/>
      <c r="AD25" s="187"/>
      <c r="AE25" s="187"/>
      <c r="AF25" s="187"/>
      <c r="AG25" s="187"/>
      <c r="AH25" s="187"/>
      <c r="AI25" s="187"/>
    </row>
    <row r="26" spans="1:35" ht="14.1">
      <c r="A26" s="186">
        <f t="shared" si="0"/>
        <v>26</v>
      </c>
      <c r="B26" s="149" t="s">
        <v>448</v>
      </c>
      <c r="C26" s="149"/>
      <c r="D26" s="150" t="s">
        <v>42</v>
      </c>
      <c r="E26" s="143"/>
      <c r="F26" s="143"/>
      <c r="G26" s="143"/>
      <c r="H26" s="143"/>
      <c r="I26" s="330"/>
      <c r="J26" s="330"/>
      <c r="K26" s="330"/>
      <c r="L26" s="330"/>
      <c r="M26" s="330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  <c r="Z26" s="187"/>
      <c r="AA26" s="187"/>
      <c r="AB26" s="187"/>
      <c r="AC26" s="187"/>
      <c r="AD26" s="187"/>
      <c r="AE26" s="187"/>
      <c r="AF26" s="187"/>
      <c r="AG26" s="187"/>
      <c r="AH26" s="187"/>
      <c r="AI26" s="187"/>
    </row>
    <row r="27" spans="1:35" ht="14.1">
      <c r="A27" s="186">
        <f t="shared" si="0"/>
        <v>27</v>
      </c>
      <c r="B27" s="149" t="s">
        <v>449</v>
      </c>
      <c r="C27" s="149"/>
      <c r="D27" s="150" t="s">
        <v>42</v>
      </c>
      <c r="E27" s="143"/>
      <c r="F27" s="143"/>
      <c r="G27" s="143"/>
      <c r="H27" s="143"/>
      <c r="I27" s="330"/>
      <c r="J27" s="330"/>
      <c r="K27" s="330"/>
      <c r="L27" s="330"/>
      <c r="M27" s="330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  <c r="AI27" s="187"/>
    </row>
    <row r="28" spans="1:35" ht="14.1">
      <c r="A28" s="186">
        <f t="shared" si="0"/>
        <v>28</v>
      </c>
      <c r="B28" s="149" t="s">
        <v>450</v>
      </c>
      <c r="C28" s="149"/>
      <c r="D28" s="150" t="s">
        <v>42</v>
      </c>
      <c r="E28" s="143"/>
      <c r="F28" s="143"/>
      <c r="G28" s="143"/>
      <c r="H28" s="143"/>
      <c r="I28" s="330"/>
      <c r="J28" s="330"/>
      <c r="K28" s="330"/>
      <c r="L28" s="330"/>
      <c r="M28" s="330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  <c r="AC28" s="187"/>
      <c r="AD28" s="187"/>
      <c r="AE28" s="187"/>
      <c r="AF28" s="187"/>
      <c r="AG28" s="187"/>
      <c r="AH28" s="187"/>
      <c r="AI28" s="187"/>
    </row>
    <row r="29" spans="1:35" ht="14.1">
      <c r="A29" s="186">
        <f t="shared" si="0"/>
        <v>29</v>
      </c>
      <c r="B29" s="149" t="s">
        <v>451</v>
      </c>
      <c r="C29" s="149"/>
      <c r="D29" s="150" t="s">
        <v>42</v>
      </c>
      <c r="E29" s="143"/>
      <c r="F29" s="143"/>
      <c r="G29" s="143"/>
      <c r="H29" s="143"/>
      <c r="I29" s="330"/>
      <c r="J29" s="330"/>
      <c r="K29" s="330"/>
      <c r="L29" s="330"/>
      <c r="M29" s="330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  <c r="AI29" s="187"/>
    </row>
    <row r="30" spans="1:35" ht="14.1">
      <c r="A30" s="186">
        <f t="shared" si="0"/>
        <v>30</v>
      </c>
      <c r="B30" s="149" t="s">
        <v>452</v>
      </c>
      <c r="C30" s="149"/>
      <c r="D30" s="150" t="s">
        <v>42</v>
      </c>
      <c r="E30" s="143"/>
      <c r="F30" s="143"/>
      <c r="G30" s="143"/>
      <c r="H30" s="143"/>
      <c r="I30" s="330"/>
      <c r="J30" s="330"/>
      <c r="K30" s="330"/>
      <c r="L30" s="330"/>
      <c r="M30" s="330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187"/>
      <c r="AG30" s="187"/>
      <c r="AH30" s="187"/>
      <c r="AI30" s="187"/>
    </row>
    <row r="31" spans="1:35" ht="14.1">
      <c r="A31" s="186">
        <f t="shared" si="0"/>
        <v>31</v>
      </c>
      <c r="B31" s="149" t="s">
        <v>453</v>
      </c>
      <c r="C31" s="149"/>
      <c r="D31" s="150" t="s">
        <v>42</v>
      </c>
      <c r="E31" s="143"/>
      <c r="F31" s="143"/>
      <c r="G31" s="143"/>
      <c r="H31" s="143"/>
      <c r="I31" s="330"/>
      <c r="J31" s="330"/>
      <c r="K31" s="330"/>
      <c r="L31" s="330"/>
      <c r="M31" s="330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  <c r="AI31" s="187"/>
    </row>
    <row r="32" spans="1:35" ht="14.1">
      <c r="A32" s="186">
        <f t="shared" si="0"/>
        <v>32</v>
      </c>
      <c r="B32" s="149" t="s">
        <v>454</v>
      </c>
      <c r="C32" s="149"/>
      <c r="D32" s="150" t="s">
        <v>42</v>
      </c>
      <c r="E32" s="143"/>
      <c r="F32" s="143"/>
      <c r="G32" s="143"/>
      <c r="H32" s="143"/>
      <c r="I32" s="330"/>
      <c r="J32" s="330"/>
      <c r="K32" s="330"/>
      <c r="L32" s="330"/>
      <c r="M32" s="330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  <c r="AI32" s="187"/>
    </row>
    <row r="33" spans="1:35" ht="14.1">
      <c r="A33" s="186">
        <f t="shared" si="0"/>
        <v>33</v>
      </c>
      <c r="B33" s="149" t="s">
        <v>455</v>
      </c>
      <c r="C33" s="149"/>
      <c r="D33" s="150" t="s">
        <v>42</v>
      </c>
      <c r="E33" s="143"/>
      <c r="F33" s="143"/>
      <c r="G33" s="143"/>
      <c r="H33" s="143"/>
      <c r="I33" s="330"/>
      <c r="J33" s="330"/>
      <c r="K33" s="330"/>
      <c r="L33" s="330"/>
      <c r="M33" s="330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  <c r="AI33" s="187"/>
    </row>
    <row r="34" spans="1:35" ht="14.1">
      <c r="A34" s="186">
        <f t="shared" si="0"/>
        <v>34</v>
      </c>
      <c r="B34" s="149" t="s">
        <v>456</v>
      </c>
      <c r="C34" s="149"/>
      <c r="D34" s="150" t="s">
        <v>42</v>
      </c>
      <c r="E34" s="143"/>
      <c r="F34" s="143"/>
      <c r="G34" s="143"/>
      <c r="H34" s="143"/>
      <c r="I34" s="330"/>
      <c r="J34" s="330"/>
      <c r="K34" s="330"/>
      <c r="L34" s="330"/>
      <c r="M34" s="330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  <c r="AC34" s="187"/>
      <c r="AD34" s="187"/>
      <c r="AE34" s="187"/>
      <c r="AF34" s="187"/>
      <c r="AG34" s="187"/>
      <c r="AH34" s="187"/>
      <c r="AI34" s="187"/>
    </row>
    <row r="35" spans="1:35" ht="14.1">
      <c r="A35" s="186"/>
      <c r="B35" s="187"/>
      <c r="C35" s="187"/>
      <c r="D35" s="332"/>
      <c r="E35" s="143"/>
      <c r="F35" s="143"/>
      <c r="G35" s="143"/>
      <c r="H35" s="143"/>
      <c r="I35" s="330"/>
      <c r="J35" s="330"/>
      <c r="K35" s="330"/>
      <c r="L35" s="330"/>
      <c r="M35" s="330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  <c r="AI35" s="187"/>
    </row>
    <row r="36" spans="1:35" ht="14.1">
      <c r="A36" s="186"/>
      <c r="B36" s="187"/>
      <c r="C36" s="187"/>
      <c r="D36" s="154"/>
      <c r="E36" s="143"/>
      <c r="F36" s="143"/>
      <c r="G36" s="143"/>
      <c r="H36" s="143"/>
      <c r="I36" s="330"/>
      <c r="J36" s="330"/>
      <c r="K36" s="330"/>
      <c r="L36" s="330"/>
      <c r="M36" s="330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187"/>
      <c r="Z36" s="187"/>
      <c r="AA36" s="187"/>
      <c r="AB36" s="187"/>
      <c r="AC36" s="187"/>
      <c r="AD36" s="187"/>
      <c r="AE36" s="187"/>
      <c r="AF36" s="187"/>
      <c r="AG36" s="187"/>
      <c r="AH36" s="187"/>
      <c r="AI36" s="187"/>
    </row>
    <row r="37" spans="1:35" ht="14.1">
      <c r="A37" s="186"/>
      <c r="B37" s="187"/>
      <c r="C37" s="187"/>
      <c r="D37" s="154"/>
      <c r="E37" s="143"/>
      <c r="F37" s="143"/>
      <c r="G37" s="143"/>
      <c r="H37" s="143"/>
      <c r="I37" s="330"/>
      <c r="J37" s="330"/>
      <c r="K37" s="330"/>
      <c r="L37" s="330"/>
      <c r="M37" s="330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87"/>
      <c r="Z37" s="187"/>
      <c r="AA37" s="187"/>
      <c r="AB37" s="187"/>
      <c r="AC37" s="187"/>
      <c r="AD37" s="187"/>
      <c r="AE37" s="187"/>
      <c r="AF37" s="187"/>
      <c r="AG37" s="187"/>
      <c r="AH37" s="187"/>
      <c r="AI37" s="187"/>
    </row>
    <row r="38" spans="1:35" ht="14.1">
      <c r="A38" s="186"/>
      <c r="B38" s="187"/>
      <c r="C38" s="187"/>
      <c r="D38" s="154"/>
      <c r="E38" s="143"/>
      <c r="F38" s="143"/>
      <c r="G38" s="143"/>
      <c r="H38" s="143"/>
      <c r="I38" s="330"/>
      <c r="J38" s="330"/>
      <c r="K38" s="330"/>
      <c r="L38" s="330"/>
      <c r="M38" s="330"/>
      <c r="N38" s="187"/>
      <c r="O38" s="187"/>
      <c r="P38" s="187"/>
      <c r="Q38" s="187"/>
      <c r="R38" s="187"/>
      <c r="S38" s="187"/>
      <c r="T38" s="187"/>
      <c r="U38" s="187"/>
      <c r="V38" s="187"/>
      <c r="W38" s="187"/>
      <c r="X38" s="187"/>
      <c r="Y38" s="187"/>
      <c r="Z38" s="187"/>
      <c r="AA38" s="187"/>
      <c r="AB38" s="187"/>
      <c r="AC38" s="187"/>
      <c r="AD38" s="187"/>
      <c r="AE38" s="187"/>
      <c r="AF38" s="187"/>
      <c r="AG38" s="187"/>
      <c r="AH38" s="187"/>
      <c r="AI38" s="187"/>
    </row>
    <row r="39" spans="1:35" ht="14.1">
      <c r="A39" s="186"/>
      <c r="B39" s="187"/>
      <c r="C39" s="187"/>
      <c r="D39" s="154"/>
      <c r="E39" s="143"/>
      <c r="F39" s="143"/>
      <c r="G39" s="143"/>
      <c r="H39" s="143"/>
      <c r="I39" s="330"/>
      <c r="J39" s="330"/>
      <c r="K39" s="330"/>
      <c r="L39" s="330"/>
      <c r="M39" s="330"/>
      <c r="N39" s="187"/>
      <c r="O39" s="187"/>
      <c r="P39" s="187"/>
      <c r="Q39" s="187"/>
      <c r="R39" s="187"/>
      <c r="S39" s="187"/>
      <c r="T39" s="187"/>
      <c r="U39" s="187"/>
      <c r="V39" s="187"/>
      <c r="W39" s="187"/>
      <c r="X39" s="187"/>
      <c r="Y39" s="187"/>
      <c r="Z39" s="187"/>
      <c r="AA39" s="187"/>
      <c r="AB39" s="187"/>
      <c r="AC39" s="187"/>
      <c r="AD39" s="187"/>
      <c r="AE39" s="187"/>
      <c r="AF39" s="187"/>
      <c r="AG39" s="187"/>
      <c r="AH39" s="187"/>
      <c r="AI39" s="187"/>
    </row>
    <row r="40" spans="1:35" ht="14.1">
      <c r="A40" s="186"/>
      <c r="B40" s="187"/>
      <c r="C40" s="187"/>
      <c r="D40" s="154"/>
      <c r="E40" s="143"/>
      <c r="F40" s="143"/>
      <c r="G40" s="143"/>
      <c r="H40" s="143"/>
      <c r="I40" s="330"/>
      <c r="J40" s="330"/>
      <c r="K40" s="330"/>
      <c r="L40" s="330"/>
      <c r="M40" s="330"/>
      <c r="N40" s="187"/>
      <c r="O40" s="187"/>
      <c r="P40" s="187"/>
      <c r="Q40" s="187"/>
      <c r="R40" s="187"/>
      <c r="S40" s="187"/>
      <c r="T40" s="187"/>
      <c r="U40" s="187"/>
      <c r="V40" s="187"/>
      <c r="W40" s="187"/>
      <c r="X40" s="187"/>
      <c r="Y40" s="187"/>
      <c r="Z40" s="187"/>
      <c r="AA40" s="187"/>
      <c r="AB40" s="187"/>
      <c r="AC40" s="187"/>
      <c r="AD40" s="187"/>
      <c r="AE40" s="187"/>
      <c r="AF40" s="187"/>
      <c r="AG40" s="187"/>
      <c r="AH40" s="187"/>
      <c r="AI40" s="187"/>
    </row>
    <row r="41" spans="1:35" ht="14.1">
      <c r="A41" s="186"/>
      <c r="B41" s="187"/>
      <c r="C41" s="187"/>
      <c r="D41" s="154"/>
      <c r="E41" s="143"/>
      <c r="F41" s="143"/>
      <c r="G41" s="143"/>
      <c r="H41" s="143"/>
      <c r="I41" s="330"/>
      <c r="J41" s="330"/>
      <c r="K41" s="330"/>
      <c r="L41" s="330"/>
      <c r="M41" s="330"/>
      <c r="N41" s="187"/>
      <c r="O41" s="187"/>
      <c r="P41" s="187"/>
      <c r="Q41" s="187"/>
      <c r="R41" s="187"/>
      <c r="S41" s="187"/>
      <c r="T41" s="187"/>
      <c r="U41" s="187"/>
      <c r="V41" s="187"/>
      <c r="W41" s="187"/>
      <c r="X41" s="187"/>
      <c r="Y41" s="187"/>
      <c r="Z41" s="187"/>
      <c r="AA41" s="187"/>
      <c r="AB41" s="187"/>
      <c r="AC41" s="187"/>
      <c r="AD41" s="187"/>
      <c r="AE41" s="187"/>
      <c r="AF41" s="187"/>
      <c r="AG41" s="187"/>
      <c r="AH41" s="187"/>
      <c r="AI41" s="187"/>
    </row>
    <row r="42" spans="1:35" ht="14.1">
      <c r="A42" s="186"/>
      <c r="B42" s="187"/>
      <c r="C42" s="187"/>
      <c r="D42" s="154"/>
      <c r="E42" s="143"/>
      <c r="F42" s="143"/>
      <c r="G42" s="143"/>
      <c r="H42" s="143"/>
      <c r="I42" s="330"/>
      <c r="J42" s="330"/>
      <c r="K42" s="330"/>
      <c r="L42" s="330"/>
      <c r="M42" s="330"/>
      <c r="N42" s="187"/>
      <c r="O42" s="187"/>
      <c r="P42" s="187"/>
      <c r="Q42" s="187"/>
      <c r="R42" s="187"/>
      <c r="S42" s="187"/>
      <c r="T42" s="187"/>
      <c r="U42" s="187"/>
      <c r="V42" s="187"/>
      <c r="W42" s="187"/>
      <c r="X42" s="187"/>
      <c r="Y42" s="187"/>
      <c r="Z42" s="187"/>
      <c r="AA42" s="187"/>
      <c r="AB42" s="187"/>
      <c r="AC42" s="187"/>
      <c r="AD42" s="187"/>
      <c r="AE42" s="187"/>
      <c r="AF42" s="187"/>
      <c r="AG42" s="187"/>
      <c r="AH42" s="187"/>
      <c r="AI42" s="187"/>
    </row>
    <row r="43" spans="1:35" ht="14.1">
      <c r="A43" s="186"/>
      <c r="B43" s="187"/>
      <c r="C43" s="187"/>
      <c r="D43" s="154"/>
      <c r="E43" s="143"/>
      <c r="F43" s="143"/>
      <c r="G43" s="143"/>
      <c r="H43" s="143"/>
      <c r="I43" s="330"/>
      <c r="J43" s="330"/>
      <c r="K43" s="330"/>
      <c r="L43" s="330"/>
      <c r="M43" s="330"/>
      <c r="N43" s="187"/>
      <c r="O43" s="187"/>
      <c r="P43" s="187"/>
      <c r="Q43" s="187"/>
      <c r="R43" s="187"/>
      <c r="S43" s="187"/>
      <c r="T43" s="187"/>
      <c r="U43" s="187"/>
      <c r="V43" s="187"/>
      <c r="W43" s="187"/>
      <c r="X43" s="187"/>
      <c r="Y43" s="187"/>
      <c r="Z43" s="187"/>
      <c r="AA43" s="187"/>
      <c r="AB43" s="187"/>
      <c r="AC43" s="187"/>
      <c r="AD43" s="187"/>
      <c r="AE43" s="187"/>
      <c r="AF43" s="187"/>
      <c r="AG43" s="187"/>
      <c r="AH43" s="187"/>
      <c r="AI43" s="187"/>
    </row>
    <row r="44" spans="1:35" ht="14.1">
      <c r="A44" s="186"/>
      <c r="B44" s="187"/>
      <c r="C44" s="187"/>
      <c r="D44" s="154"/>
      <c r="E44" s="187"/>
      <c r="F44" s="143"/>
      <c r="G44" s="143"/>
      <c r="H44" s="143"/>
      <c r="I44" s="330"/>
      <c r="J44" s="330"/>
      <c r="K44" s="330"/>
      <c r="L44" s="330"/>
      <c r="M44" s="330"/>
      <c r="N44" s="187"/>
      <c r="O44" s="187"/>
      <c r="P44" s="187"/>
      <c r="Q44" s="187"/>
      <c r="R44" s="187"/>
      <c r="S44" s="187"/>
      <c r="T44" s="187"/>
      <c r="U44" s="187"/>
      <c r="V44" s="187"/>
      <c r="W44" s="187"/>
      <c r="X44" s="187"/>
      <c r="Y44" s="187"/>
      <c r="Z44" s="187"/>
      <c r="AA44" s="187"/>
      <c r="AB44" s="187"/>
      <c r="AC44" s="187"/>
      <c r="AD44" s="187"/>
      <c r="AE44" s="187"/>
      <c r="AF44" s="187"/>
      <c r="AG44" s="187"/>
      <c r="AH44" s="187"/>
      <c r="AI44" s="187"/>
    </row>
    <row r="45" spans="1:35" ht="14.1">
      <c r="A45" s="186"/>
      <c r="B45" s="187"/>
      <c r="C45" s="187"/>
      <c r="D45" s="154"/>
      <c r="E45" s="187"/>
      <c r="F45" s="143"/>
      <c r="G45" s="143"/>
      <c r="H45" s="143"/>
      <c r="I45" s="330"/>
      <c r="J45" s="330"/>
      <c r="K45" s="330"/>
      <c r="L45" s="330"/>
      <c r="M45" s="330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187"/>
      <c r="Y45" s="187"/>
      <c r="Z45" s="187"/>
      <c r="AA45" s="187"/>
      <c r="AB45" s="187"/>
      <c r="AC45" s="187"/>
      <c r="AD45" s="187"/>
      <c r="AE45" s="187"/>
      <c r="AF45" s="187"/>
      <c r="AG45" s="187"/>
      <c r="AH45" s="187"/>
      <c r="AI45" s="187"/>
    </row>
    <row r="46" spans="1:35" ht="14.1">
      <c r="A46" s="186"/>
      <c r="B46" s="187"/>
      <c r="C46" s="187"/>
      <c r="D46" s="154"/>
      <c r="E46" s="187"/>
      <c r="F46" s="143"/>
      <c r="G46" s="143"/>
      <c r="H46" s="143"/>
      <c r="I46" s="330"/>
      <c r="J46" s="330"/>
      <c r="K46" s="330"/>
      <c r="L46" s="330"/>
      <c r="M46" s="330"/>
      <c r="N46" s="187"/>
      <c r="O46" s="187"/>
      <c r="P46" s="187"/>
      <c r="Q46" s="187"/>
      <c r="R46" s="187"/>
      <c r="S46" s="187"/>
      <c r="T46" s="187"/>
      <c r="U46" s="187"/>
      <c r="V46" s="187"/>
      <c r="W46" s="187"/>
      <c r="X46" s="187"/>
      <c r="Y46" s="187"/>
      <c r="Z46" s="187"/>
      <c r="AA46" s="187"/>
      <c r="AB46" s="187"/>
      <c r="AC46" s="187"/>
      <c r="AD46" s="187"/>
      <c r="AE46" s="187"/>
      <c r="AF46" s="187"/>
      <c r="AG46" s="187"/>
      <c r="AH46" s="187"/>
      <c r="AI46" s="187"/>
    </row>
    <row r="47" spans="1:35" ht="14.1">
      <c r="A47" s="186"/>
      <c r="B47" s="187"/>
      <c r="C47" s="187"/>
      <c r="D47" s="143"/>
      <c r="E47" s="187"/>
      <c r="F47" s="143"/>
      <c r="G47" s="143"/>
      <c r="H47" s="143"/>
      <c r="I47" s="330"/>
      <c r="J47" s="330"/>
      <c r="K47" s="330"/>
      <c r="L47" s="330"/>
      <c r="M47" s="330"/>
      <c r="N47" s="187"/>
      <c r="O47" s="187"/>
      <c r="P47" s="187"/>
      <c r="Q47" s="187"/>
      <c r="R47" s="187"/>
      <c r="S47" s="187"/>
      <c r="T47" s="187"/>
      <c r="U47" s="187"/>
      <c r="V47" s="187"/>
      <c r="W47" s="187"/>
      <c r="X47" s="187"/>
      <c r="Y47" s="187"/>
      <c r="Z47" s="187"/>
      <c r="AA47" s="187"/>
      <c r="AB47" s="187"/>
      <c r="AC47" s="187"/>
      <c r="AD47" s="187"/>
      <c r="AE47" s="187"/>
      <c r="AF47" s="187"/>
      <c r="AG47" s="187"/>
      <c r="AH47" s="187"/>
      <c r="AI47" s="187"/>
    </row>
    <row r="48" spans="1:35" ht="14.1">
      <c r="A48" s="186"/>
      <c r="B48" s="187"/>
      <c r="C48" s="187"/>
      <c r="D48" s="143"/>
      <c r="E48" s="187"/>
      <c r="F48" s="143"/>
      <c r="G48" s="143"/>
      <c r="H48" s="143"/>
      <c r="I48" s="330"/>
      <c r="J48" s="330"/>
      <c r="K48" s="330"/>
      <c r="L48" s="330"/>
      <c r="M48" s="330"/>
      <c r="N48" s="187"/>
      <c r="O48" s="187"/>
      <c r="P48" s="187"/>
      <c r="Q48" s="187"/>
      <c r="R48" s="187"/>
      <c r="S48" s="187"/>
      <c r="T48" s="187"/>
      <c r="U48" s="187"/>
      <c r="V48" s="187"/>
      <c r="W48" s="187"/>
      <c r="X48" s="187"/>
      <c r="Y48" s="187"/>
      <c r="Z48" s="187"/>
      <c r="AA48" s="187"/>
      <c r="AB48" s="187"/>
      <c r="AC48" s="187"/>
      <c r="AD48" s="187"/>
      <c r="AE48" s="187"/>
      <c r="AF48" s="187"/>
      <c r="AG48" s="187"/>
      <c r="AH48" s="187"/>
      <c r="AI48" s="187"/>
    </row>
    <row r="49" spans="1:35" ht="14.1">
      <c r="A49" s="186"/>
      <c r="B49" s="187"/>
      <c r="C49" s="187"/>
      <c r="D49" s="143"/>
      <c r="E49" s="187"/>
      <c r="F49" s="143"/>
      <c r="G49" s="143"/>
      <c r="H49" s="143"/>
      <c r="I49" s="330"/>
      <c r="J49" s="330"/>
      <c r="K49" s="330"/>
      <c r="L49" s="330"/>
      <c r="M49" s="330"/>
      <c r="N49" s="187"/>
      <c r="O49" s="187"/>
      <c r="P49" s="187"/>
      <c r="Q49" s="187"/>
      <c r="R49" s="187"/>
      <c r="S49" s="187"/>
      <c r="T49" s="187"/>
      <c r="U49" s="187"/>
      <c r="V49" s="187"/>
      <c r="W49" s="187"/>
      <c r="X49" s="187"/>
      <c r="Y49" s="187"/>
      <c r="Z49" s="187"/>
      <c r="AA49" s="187"/>
      <c r="AB49" s="187"/>
      <c r="AC49" s="187"/>
      <c r="AD49" s="187"/>
      <c r="AE49" s="187"/>
      <c r="AF49" s="187"/>
      <c r="AG49" s="187"/>
      <c r="AH49" s="187"/>
      <c r="AI49" s="187"/>
    </row>
    <row r="50" spans="1:35" ht="14.1">
      <c r="A50" s="186"/>
      <c r="B50" s="187"/>
      <c r="C50" s="187"/>
      <c r="D50" s="143"/>
      <c r="E50" s="187"/>
      <c r="F50" s="143"/>
      <c r="G50" s="143"/>
      <c r="H50" s="143"/>
      <c r="I50" s="330"/>
      <c r="J50" s="330"/>
      <c r="K50" s="330"/>
      <c r="L50" s="330"/>
      <c r="M50" s="330"/>
      <c r="N50" s="187"/>
      <c r="O50" s="187"/>
      <c r="P50" s="187"/>
      <c r="Q50" s="187"/>
      <c r="R50" s="187"/>
      <c r="S50" s="187"/>
      <c r="T50" s="187"/>
      <c r="U50" s="187"/>
      <c r="V50" s="187"/>
      <c r="W50" s="187"/>
      <c r="X50" s="187"/>
      <c r="Y50" s="187"/>
      <c r="Z50" s="187"/>
      <c r="AA50" s="187"/>
      <c r="AB50" s="187"/>
      <c r="AC50" s="187"/>
      <c r="AD50" s="187"/>
      <c r="AE50" s="187"/>
      <c r="AF50" s="187"/>
      <c r="AG50" s="187"/>
      <c r="AH50" s="187"/>
      <c r="AI50" s="187"/>
    </row>
    <row r="51" spans="1:35" ht="14.1">
      <c r="A51" s="186"/>
      <c r="B51" s="187"/>
      <c r="C51" s="187"/>
      <c r="D51" s="143"/>
      <c r="E51" s="187"/>
      <c r="F51" s="143"/>
      <c r="G51" s="143"/>
      <c r="H51" s="143"/>
      <c r="I51" s="330"/>
      <c r="J51" s="330"/>
      <c r="K51" s="330"/>
      <c r="L51" s="330"/>
      <c r="M51" s="330"/>
      <c r="N51" s="187"/>
      <c r="O51" s="187"/>
      <c r="P51" s="187"/>
      <c r="Q51" s="187"/>
      <c r="R51" s="187"/>
      <c r="S51" s="187"/>
      <c r="T51" s="187"/>
      <c r="U51" s="187"/>
      <c r="V51" s="187"/>
      <c r="W51" s="187"/>
      <c r="X51" s="187"/>
      <c r="Y51" s="187"/>
      <c r="Z51" s="187"/>
      <c r="AA51" s="187"/>
      <c r="AB51" s="187"/>
      <c r="AC51" s="187"/>
      <c r="AD51" s="187"/>
      <c r="AE51" s="187"/>
      <c r="AF51" s="187"/>
      <c r="AG51" s="187"/>
      <c r="AH51" s="187"/>
      <c r="AI51" s="187"/>
    </row>
    <row r="52" spans="1:35" ht="14.1">
      <c r="A52" s="186"/>
      <c r="B52" s="187"/>
      <c r="C52" s="187"/>
      <c r="D52" s="143"/>
      <c r="E52" s="187"/>
      <c r="F52" s="143"/>
      <c r="G52" s="143"/>
      <c r="H52" s="143"/>
      <c r="I52" s="330"/>
      <c r="J52" s="330"/>
      <c r="K52" s="330"/>
      <c r="L52" s="330"/>
      <c r="M52" s="330"/>
      <c r="N52" s="187"/>
      <c r="O52" s="187"/>
      <c r="P52" s="187"/>
      <c r="Q52" s="187"/>
      <c r="R52" s="187"/>
      <c r="S52" s="187"/>
      <c r="T52" s="187"/>
      <c r="U52" s="187"/>
      <c r="V52" s="187"/>
      <c r="W52" s="187"/>
      <c r="X52" s="187"/>
      <c r="Y52" s="187"/>
      <c r="Z52" s="187"/>
      <c r="AA52" s="187"/>
      <c r="AB52" s="187"/>
      <c r="AC52" s="187"/>
      <c r="AD52" s="187"/>
      <c r="AE52" s="187"/>
      <c r="AF52" s="187"/>
      <c r="AG52" s="187"/>
      <c r="AH52" s="187"/>
      <c r="AI52" s="187"/>
    </row>
    <row r="53" spans="1:35" ht="14.1">
      <c r="A53" s="186"/>
      <c r="B53" s="187"/>
      <c r="C53" s="187"/>
      <c r="D53" s="143"/>
      <c r="E53" s="187"/>
      <c r="F53" s="186"/>
      <c r="G53" s="186"/>
      <c r="H53" s="330"/>
      <c r="I53" s="330"/>
      <c r="J53" s="330"/>
      <c r="K53" s="330"/>
      <c r="L53" s="330"/>
      <c r="M53" s="330"/>
      <c r="N53" s="187"/>
      <c r="O53" s="187"/>
      <c r="P53" s="187"/>
      <c r="Q53" s="187"/>
      <c r="R53" s="187"/>
      <c r="S53" s="187"/>
      <c r="T53" s="187"/>
      <c r="U53" s="187"/>
      <c r="V53" s="187"/>
      <c r="W53" s="187"/>
      <c r="X53" s="187"/>
      <c r="Y53" s="187"/>
      <c r="Z53" s="187"/>
      <c r="AA53" s="187"/>
      <c r="AB53" s="187"/>
      <c r="AC53" s="187"/>
      <c r="AD53" s="187"/>
      <c r="AE53" s="187"/>
      <c r="AF53" s="187"/>
      <c r="AG53" s="187"/>
      <c r="AH53" s="187"/>
      <c r="AI53" s="187"/>
    </row>
    <row r="54" spans="1:35" ht="14.1">
      <c r="A54" s="186"/>
      <c r="B54" s="187"/>
      <c r="C54" s="187"/>
      <c r="D54" s="143"/>
      <c r="E54" s="187"/>
      <c r="F54" s="186"/>
      <c r="G54" s="186"/>
      <c r="H54" s="330"/>
      <c r="I54" s="330"/>
      <c r="J54" s="330"/>
      <c r="K54" s="330"/>
      <c r="L54" s="330"/>
      <c r="M54" s="330"/>
      <c r="N54" s="187"/>
      <c r="O54" s="187"/>
      <c r="P54" s="187"/>
      <c r="Q54" s="187"/>
      <c r="R54" s="187"/>
      <c r="S54" s="187"/>
      <c r="T54" s="187"/>
      <c r="U54" s="187"/>
      <c r="V54" s="187"/>
      <c r="W54" s="187"/>
      <c r="X54" s="187"/>
      <c r="Y54" s="187"/>
      <c r="Z54" s="187"/>
      <c r="AA54" s="187"/>
      <c r="AB54" s="187"/>
      <c r="AC54" s="187"/>
      <c r="AD54" s="187"/>
      <c r="AE54" s="187"/>
      <c r="AF54" s="187"/>
      <c r="AG54" s="187"/>
      <c r="AH54" s="187"/>
      <c r="AI54" s="187"/>
    </row>
    <row r="55" spans="1:35" ht="14.1">
      <c r="A55" s="186"/>
      <c r="B55" s="187"/>
      <c r="C55" s="187"/>
      <c r="D55" s="143"/>
      <c r="E55" s="187"/>
      <c r="F55" s="186"/>
      <c r="G55" s="186"/>
      <c r="H55" s="330"/>
      <c r="I55" s="330"/>
      <c r="J55" s="330"/>
      <c r="K55" s="330"/>
      <c r="L55" s="330"/>
      <c r="M55" s="330"/>
      <c r="N55" s="187"/>
      <c r="O55" s="187"/>
      <c r="P55" s="187"/>
      <c r="Q55" s="187"/>
      <c r="R55" s="187"/>
      <c r="S55" s="187"/>
      <c r="T55" s="187"/>
      <c r="U55" s="187"/>
      <c r="V55" s="187"/>
      <c r="W55" s="187"/>
      <c r="X55" s="187"/>
      <c r="Y55" s="187"/>
      <c r="Z55" s="187"/>
      <c r="AA55" s="187"/>
      <c r="AB55" s="187"/>
      <c r="AC55" s="187"/>
      <c r="AD55" s="187"/>
      <c r="AE55" s="187"/>
      <c r="AF55" s="187"/>
      <c r="AG55" s="187"/>
      <c r="AH55" s="187"/>
      <c r="AI55" s="187"/>
    </row>
    <row r="56" spans="1:35" ht="14.1">
      <c r="A56" s="186"/>
      <c r="B56" s="187"/>
      <c r="C56" s="187"/>
      <c r="D56" s="143"/>
      <c r="E56" s="187"/>
      <c r="F56" s="186"/>
      <c r="G56" s="186"/>
      <c r="H56" s="330"/>
      <c r="I56" s="330"/>
      <c r="J56" s="330"/>
      <c r="K56" s="330"/>
      <c r="L56" s="330"/>
      <c r="M56" s="330"/>
      <c r="N56" s="187"/>
      <c r="O56" s="187"/>
      <c r="P56" s="187"/>
      <c r="Q56" s="187"/>
      <c r="R56" s="187"/>
      <c r="S56" s="187"/>
      <c r="T56" s="187"/>
      <c r="U56" s="187"/>
      <c r="V56" s="187"/>
      <c r="W56" s="187"/>
      <c r="X56" s="187"/>
      <c r="Y56" s="187"/>
      <c r="Z56" s="187"/>
      <c r="AA56" s="187"/>
      <c r="AB56" s="187"/>
      <c r="AC56" s="187"/>
      <c r="AD56" s="187"/>
      <c r="AE56" s="187"/>
      <c r="AF56" s="187"/>
      <c r="AG56" s="187"/>
      <c r="AH56" s="187"/>
      <c r="AI56" s="187"/>
    </row>
    <row r="57" spans="1:35" ht="14.1">
      <c r="A57" s="186"/>
      <c r="B57" s="187"/>
      <c r="C57" s="187"/>
      <c r="D57" s="143"/>
      <c r="E57" s="187"/>
      <c r="F57" s="186"/>
      <c r="G57" s="186"/>
      <c r="H57" s="330"/>
      <c r="I57" s="330"/>
      <c r="J57" s="330"/>
      <c r="K57" s="330"/>
      <c r="L57" s="330"/>
      <c r="M57" s="330"/>
      <c r="N57" s="187"/>
      <c r="O57" s="187"/>
      <c r="P57" s="187"/>
      <c r="Q57" s="187"/>
      <c r="R57" s="187"/>
      <c r="S57" s="187"/>
      <c r="T57" s="187"/>
      <c r="U57" s="187"/>
      <c r="V57" s="187"/>
      <c r="W57" s="187"/>
      <c r="X57" s="187"/>
      <c r="Y57" s="187"/>
      <c r="Z57" s="187"/>
      <c r="AA57" s="187"/>
      <c r="AB57" s="187"/>
      <c r="AC57" s="187"/>
      <c r="AD57" s="187"/>
      <c r="AE57" s="187"/>
      <c r="AF57" s="187"/>
      <c r="AG57" s="187"/>
      <c r="AH57" s="187"/>
      <c r="AI57" s="187"/>
    </row>
    <row r="58" spans="1:35" ht="14.1">
      <c r="A58" s="186"/>
      <c r="B58" s="187"/>
      <c r="C58" s="187"/>
      <c r="D58" s="143"/>
      <c r="E58" s="187"/>
      <c r="F58" s="186"/>
      <c r="G58" s="186"/>
      <c r="H58" s="330"/>
      <c r="I58" s="330"/>
      <c r="J58" s="330"/>
      <c r="K58" s="330"/>
      <c r="L58" s="330"/>
      <c r="M58" s="330"/>
      <c r="N58" s="187"/>
      <c r="O58" s="187"/>
      <c r="P58" s="187"/>
      <c r="Q58" s="187"/>
      <c r="R58" s="187"/>
      <c r="S58" s="187"/>
      <c r="T58" s="187"/>
      <c r="U58" s="187"/>
      <c r="V58" s="187"/>
      <c r="W58" s="187"/>
      <c r="X58" s="187"/>
      <c r="Y58" s="187"/>
      <c r="Z58" s="187"/>
      <c r="AA58" s="187"/>
      <c r="AB58" s="187"/>
      <c r="AC58" s="187"/>
      <c r="AD58" s="187"/>
      <c r="AE58" s="187"/>
      <c r="AF58" s="187"/>
      <c r="AG58" s="187"/>
      <c r="AH58" s="187"/>
      <c r="AI58" s="187"/>
    </row>
    <row r="59" spans="1:35" ht="14.1">
      <c r="A59" s="186"/>
      <c r="B59" s="187"/>
      <c r="C59" s="187"/>
      <c r="D59" s="143"/>
      <c r="E59" s="187"/>
      <c r="F59" s="186"/>
      <c r="G59" s="186"/>
      <c r="H59" s="330"/>
      <c r="I59" s="330"/>
      <c r="J59" s="330"/>
      <c r="K59" s="330"/>
      <c r="L59" s="330"/>
      <c r="M59" s="330"/>
      <c r="N59" s="187"/>
      <c r="O59" s="187"/>
      <c r="P59" s="187"/>
      <c r="Q59" s="187"/>
      <c r="R59" s="187"/>
      <c r="S59" s="187"/>
      <c r="T59" s="187"/>
      <c r="U59" s="187"/>
      <c r="V59" s="187"/>
      <c r="W59" s="187"/>
      <c r="X59" s="187"/>
      <c r="Y59" s="187"/>
      <c r="Z59" s="187"/>
      <c r="AA59" s="187"/>
      <c r="AB59" s="187"/>
      <c r="AC59" s="187"/>
      <c r="AD59" s="187"/>
      <c r="AE59" s="187"/>
      <c r="AF59" s="187"/>
      <c r="AG59" s="187"/>
      <c r="AH59" s="187"/>
      <c r="AI59" s="187"/>
    </row>
    <row r="60" spans="1:35" ht="14.1">
      <c r="A60" s="186"/>
      <c r="B60" s="187"/>
      <c r="C60" s="187"/>
      <c r="D60" s="143"/>
      <c r="E60" s="187"/>
      <c r="F60" s="186"/>
      <c r="G60" s="186"/>
      <c r="H60" s="330"/>
      <c r="I60" s="330"/>
      <c r="J60" s="330"/>
      <c r="K60" s="330"/>
      <c r="L60" s="330"/>
      <c r="M60" s="330"/>
      <c r="N60" s="187"/>
      <c r="O60" s="187"/>
      <c r="P60" s="187"/>
      <c r="Q60" s="187"/>
      <c r="R60" s="187"/>
      <c r="S60" s="187"/>
      <c r="T60" s="187"/>
      <c r="U60" s="187"/>
      <c r="V60" s="187"/>
      <c r="W60" s="187"/>
      <c r="X60" s="187"/>
      <c r="Y60" s="187"/>
      <c r="Z60" s="187"/>
      <c r="AA60" s="187"/>
      <c r="AB60" s="187"/>
      <c r="AC60" s="187"/>
      <c r="AD60" s="187"/>
      <c r="AE60" s="187"/>
      <c r="AF60" s="187"/>
      <c r="AG60" s="187"/>
      <c r="AH60" s="187"/>
      <c r="AI60" s="187"/>
    </row>
    <row r="61" spans="1:35" ht="14.1">
      <c r="A61" s="186"/>
      <c r="B61" s="187"/>
      <c r="C61" s="187"/>
      <c r="D61" s="143"/>
      <c r="E61" s="187"/>
      <c r="F61" s="186"/>
      <c r="G61" s="186"/>
      <c r="H61" s="330"/>
      <c r="I61" s="330"/>
      <c r="J61" s="330"/>
      <c r="K61" s="330"/>
      <c r="L61" s="330"/>
      <c r="M61" s="330"/>
      <c r="N61" s="187"/>
      <c r="O61" s="187"/>
      <c r="P61" s="187"/>
      <c r="Q61" s="187"/>
      <c r="R61" s="187"/>
      <c r="S61" s="187"/>
      <c r="T61" s="187"/>
      <c r="U61" s="187"/>
      <c r="V61" s="187"/>
      <c r="W61" s="187"/>
      <c r="X61" s="187"/>
      <c r="Y61" s="187"/>
      <c r="Z61" s="187"/>
      <c r="AA61" s="187"/>
      <c r="AB61" s="187"/>
      <c r="AC61" s="187"/>
      <c r="AD61" s="187"/>
      <c r="AE61" s="187"/>
      <c r="AF61" s="187"/>
      <c r="AG61" s="187"/>
      <c r="AH61" s="187"/>
      <c r="AI61" s="187"/>
    </row>
    <row r="62" spans="1:35" ht="14.1">
      <c r="A62" s="186"/>
      <c r="B62" s="187"/>
      <c r="C62" s="187"/>
      <c r="D62" s="143"/>
      <c r="E62" s="187"/>
      <c r="F62" s="186"/>
      <c r="G62" s="186"/>
      <c r="H62" s="330"/>
      <c r="I62" s="330"/>
      <c r="J62" s="330"/>
      <c r="K62" s="330"/>
      <c r="L62" s="330"/>
      <c r="M62" s="330"/>
      <c r="N62" s="187"/>
      <c r="O62" s="187"/>
      <c r="P62" s="187"/>
      <c r="Q62" s="187"/>
      <c r="R62" s="187"/>
      <c r="S62" s="187"/>
      <c r="T62" s="187"/>
      <c r="U62" s="187"/>
      <c r="V62" s="187"/>
      <c r="W62" s="187"/>
      <c r="X62" s="187"/>
      <c r="Y62" s="187"/>
      <c r="Z62" s="187"/>
      <c r="AA62" s="187"/>
      <c r="AB62" s="187"/>
      <c r="AC62" s="187"/>
      <c r="AD62" s="187"/>
      <c r="AE62" s="187"/>
      <c r="AF62" s="187"/>
      <c r="AG62" s="187"/>
      <c r="AH62" s="187"/>
      <c r="AI62" s="187"/>
    </row>
    <row r="63" spans="1:35" ht="14.1">
      <c r="A63" s="186"/>
      <c r="B63" s="187"/>
      <c r="C63" s="187"/>
      <c r="D63" s="143"/>
      <c r="E63" s="187"/>
      <c r="F63" s="186"/>
      <c r="G63" s="186"/>
      <c r="H63" s="330"/>
      <c r="I63" s="330"/>
      <c r="J63" s="330"/>
      <c r="K63" s="330"/>
      <c r="L63" s="330"/>
      <c r="M63" s="330"/>
      <c r="N63" s="187"/>
      <c r="O63" s="187"/>
      <c r="P63" s="187"/>
      <c r="Q63" s="187"/>
      <c r="R63" s="187"/>
      <c r="S63" s="187"/>
      <c r="T63" s="187"/>
      <c r="U63" s="187"/>
      <c r="V63" s="187"/>
      <c r="W63" s="187"/>
      <c r="X63" s="187"/>
      <c r="Y63" s="187"/>
      <c r="Z63" s="187"/>
      <c r="AA63" s="187"/>
      <c r="AB63" s="187"/>
      <c r="AC63" s="187"/>
      <c r="AD63" s="187"/>
      <c r="AE63" s="187"/>
      <c r="AF63" s="187"/>
      <c r="AG63" s="187"/>
      <c r="AH63" s="187"/>
      <c r="AI63" s="187"/>
    </row>
    <row r="64" spans="1:35" ht="14.1">
      <c r="A64" s="186"/>
      <c r="B64" s="187"/>
      <c r="C64" s="187"/>
      <c r="D64" s="143"/>
      <c r="E64" s="187"/>
      <c r="F64" s="186"/>
      <c r="G64" s="186"/>
      <c r="H64" s="330"/>
      <c r="I64" s="330"/>
      <c r="J64" s="330"/>
      <c r="K64" s="330"/>
      <c r="L64" s="330"/>
      <c r="M64" s="330"/>
      <c r="N64" s="187"/>
      <c r="O64" s="187"/>
      <c r="P64" s="187"/>
      <c r="Q64" s="187"/>
      <c r="R64" s="187"/>
      <c r="S64" s="187"/>
      <c r="T64" s="187"/>
      <c r="U64" s="187"/>
      <c r="V64" s="187"/>
      <c r="W64" s="187"/>
      <c r="X64" s="187"/>
      <c r="Y64" s="187"/>
      <c r="Z64" s="187"/>
      <c r="AA64" s="187"/>
      <c r="AB64" s="187"/>
      <c r="AC64" s="187"/>
      <c r="AD64" s="187"/>
      <c r="AE64" s="187"/>
      <c r="AF64" s="187"/>
      <c r="AG64" s="187"/>
      <c r="AH64" s="187"/>
      <c r="AI64" s="187"/>
    </row>
    <row r="65" spans="1:35" ht="14.1">
      <c r="A65" s="186"/>
      <c r="B65" s="187"/>
      <c r="C65" s="187"/>
      <c r="D65" s="143"/>
      <c r="E65" s="187"/>
      <c r="F65" s="186"/>
      <c r="G65" s="186"/>
      <c r="H65" s="330"/>
      <c r="I65" s="330"/>
      <c r="J65" s="330"/>
      <c r="K65" s="330"/>
      <c r="L65" s="330"/>
      <c r="M65" s="330"/>
      <c r="N65" s="187"/>
      <c r="O65" s="187"/>
      <c r="P65" s="187"/>
      <c r="Q65" s="187"/>
      <c r="R65" s="187"/>
      <c r="S65" s="187"/>
      <c r="T65" s="187"/>
      <c r="U65" s="187"/>
      <c r="V65" s="187"/>
      <c r="W65" s="187"/>
      <c r="X65" s="187"/>
      <c r="Y65" s="187"/>
      <c r="Z65" s="187"/>
      <c r="AA65" s="187"/>
      <c r="AB65" s="187"/>
      <c r="AC65" s="187"/>
      <c r="AD65" s="187"/>
      <c r="AE65" s="187"/>
      <c r="AF65" s="187"/>
      <c r="AG65" s="187"/>
      <c r="AH65" s="187"/>
      <c r="AI65" s="187"/>
    </row>
    <row r="66" spans="1:35" ht="14.1">
      <c r="A66" s="186"/>
      <c r="B66" s="187"/>
      <c r="C66" s="187"/>
      <c r="D66" s="143"/>
      <c r="E66" s="187"/>
      <c r="F66" s="186"/>
      <c r="G66" s="186"/>
      <c r="H66" s="187"/>
      <c r="I66" s="330"/>
      <c r="J66" s="187"/>
      <c r="K66" s="187"/>
      <c r="L66" s="187"/>
      <c r="M66" s="187"/>
      <c r="N66" s="187"/>
      <c r="O66" s="187"/>
      <c r="P66" s="187"/>
      <c r="Q66" s="187"/>
      <c r="R66" s="187"/>
      <c r="S66" s="187"/>
      <c r="T66" s="187"/>
      <c r="U66" s="187"/>
      <c r="V66" s="187"/>
      <c r="W66" s="187"/>
      <c r="X66" s="187"/>
      <c r="Y66" s="187"/>
      <c r="Z66" s="187"/>
      <c r="AA66" s="187"/>
      <c r="AB66" s="187"/>
      <c r="AC66" s="187"/>
      <c r="AD66" s="187"/>
      <c r="AE66" s="187"/>
      <c r="AF66" s="187"/>
      <c r="AG66" s="187"/>
      <c r="AH66" s="187"/>
      <c r="AI66" s="187"/>
    </row>
    <row r="67" spans="1:35" ht="14.1">
      <c r="A67" s="187"/>
      <c r="B67" s="187"/>
      <c r="C67" s="187"/>
      <c r="D67" s="143"/>
      <c r="E67" s="187"/>
      <c r="F67" s="186"/>
      <c r="G67" s="186"/>
      <c r="H67" s="187"/>
      <c r="I67" s="330"/>
      <c r="J67" s="187"/>
      <c r="K67" s="187"/>
      <c r="L67" s="187"/>
      <c r="M67" s="187"/>
      <c r="N67" s="187"/>
      <c r="O67" s="187"/>
      <c r="P67" s="187"/>
      <c r="Q67" s="187"/>
      <c r="R67" s="187"/>
      <c r="S67" s="187"/>
      <c r="T67" s="187"/>
      <c r="U67" s="187"/>
      <c r="V67" s="187"/>
      <c r="W67" s="187"/>
      <c r="X67" s="187"/>
      <c r="Y67" s="187"/>
      <c r="Z67" s="187"/>
      <c r="AA67" s="187"/>
      <c r="AB67" s="187"/>
      <c r="AC67" s="187"/>
      <c r="AD67" s="187"/>
      <c r="AE67" s="187"/>
      <c r="AF67" s="187"/>
      <c r="AG67" s="187"/>
      <c r="AH67" s="187"/>
      <c r="AI67" s="187"/>
    </row>
    <row r="68" spans="1:35" ht="14.1">
      <c r="A68" s="187"/>
      <c r="B68" s="187"/>
      <c r="C68" s="187"/>
      <c r="D68" s="143"/>
      <c r="E68" s="187"/>
      <c r="F68" s="186"/>
      <c r="G68" s="186"/>
      <c r="H68" s="187"/>
      <c r="I68" s="187"/>
      <c r="J68" s="187"/>
      <c r="K68" s="187"/>
      <c r="L68" s="187"/>
      <c r="M68" s="187"/>
      <c r="N68" s="187"/>
      <c r="O68" s="187"/>
      <c r="P68" s="187"/>
      <c r="Q68" s="187"/>
      <c r="R68" s="187"/>
      <c r="S68" s="187"/>
      <c r="T68" s="187"/>
      <c r="U68" s="187"/>
      <c r="V68" s="187"/>
      <c r="W68" s="187"/>
      <c r="X68" s="187"/>
      <c r="Y68" s="187"/>
      <c r="Z68" s="187"/>
      <c r="AA68" s="187"/>
      <c r="AB68" s="187"/>
      <c r="AC68" s="187"/>
      <c r="AD68" s="187"/>
      <c r="AE68" s="187"/>
      <c r="AF68" s="187"/>
      <c r="AG68" s="187"/>
      <c r="AH68" s="187"/>
      <c r="AI68" s="187"/>
    </row>
    <row r="69" spans="1:35" ht="14.1">
      <c r="A69" s="187"/>
      <c r="B69" s="187"/>
      <c r="C69" s="187"/>
      <c r="D69" s="143"/>
      <c r="E69" s="187"/>
      <c r="F69" s="187"/>
      <c r="G69" s="187"/>
      <c r="H69" s="187"/>
      <c r="I69" s="187"/>
      <c r="J69" s="187"/>
      <c r="K69" s="187"/>
      <c r="L69" s="187"/>
      <c r="M69" s="187"/>
      <c r="N69" s="187"/>
      <c r="O69" s="187"/>
      <c r="P69" s="187"/>
      <c r="Q69" s="187"/>
      <c r="R69" s="187"/>
      <c r="S69" s="187"/>
      <c r="T69" s="187"/>
      <c r="U69" s="187"/>
      <c r="V69" s="187"/>
      <c r="W69" s="187"/>
      <c r="X69" s="187"/>
      <c r="Y69" s="187"/>
      <c r="Z69" s="187"/>
      <c r="AA69" s="187"/>
      <c r="AB69" s="187"/>
      <c r="AC69" s="187"/>
      <c r="AD69" s="187"/>
      <c r="AE69" s="187"/>
      <c r="AF69" s="187"/>
      <c r="AG69" s="187"/>
      <c r="AH69" s="187"/>
      <c r="AI69" s="187"/>
    </row>
    <row r="70" spans="1:35" ht="14.1">
      <c r="A70" s="187"/>
      <c r="B70" s="187"/>
      <c r="C70" s="187"/>
      <c r="D70" s="143"/>
      <c r="E70" s="187"/>
      <c r="F70" s="187"/>
      <c r="G70" s="187"/>
      <c r="H70" s="187"/>
      <c r="I70" s="187"/>
      <c r="J70" s="187"/>
      <c r="K70" s="187"/>
      <c r="L70" s="187"/>
      <c r="M70" s="187"/>
      <c r="N70" s="187"/>
      <c r="O70" s="187"/>
      <c r="P70" s="187"/>
      <c r="Q70" s="187"/>
      <c r="R70" s="187"/>
      <c r="S70" s="187"/>
      <c r="T70" s="187"/>
      <c r="U70" s="187"/>
      <c r="V70" s="187"/>
      <c r="W70" s="187"/>
      <c r="X70" s="187"/>
      <c r="Y70" s="187"/>
      <c r="Z70" s="187"/>
      <c r="AA70" s="187"/>
      <c r="AB70" s="187"/>
      <c r="AC70" s="187"/>
      <c r="AD70" s="187"/>
      <c r="AE70" s="187"/>
      <c r="AF70" s="187"/>
      <c r="AG70" s="187"/>
      <c r="AH70" s="187"/>
      <c r="AI70" s="187"/>
    </row>
    <row r="71" spans="1:35" ht="14.1">
      <c r="A71" s="187"/>
      <c r="B71" s="187"/>
      <c r="C71" s="187"/>
      <c r="D71" s="143"/>
      <c r="E71" s="187"/>
      <c r="F71" s="187"/>
      <c r="G71" s="187"/>
      <c r="H71" s="187"/>
      <c r="I71" s="187"/>
      <c r="J71" s="187"/>
      <c r="K71" s="187"/>
      <c r="L71" s="187"/>
      <c r="M71" s="187"/>
      <c r="N71" s="187"/>
      <c r="O71" s="187"/>
      <c r="P71" s="187"/>
      <c r="Q71" s="187"/>
      <c r="R71" s="187"/>
      <c r="S71" s="187"/>
      <c r="T71" s="187"/>
      <c r="U71" s="187"/>
      <c r="V71" s="187"/>
      <c r="W71" s="187"/>
      <c r="X71" s="187"/>
      <c r="Y71" s="187"/>
      <c r="Z71" s="187"/>
      <c r="AA71" s="187"/>
      <c r="AB71" s="187"/>
      <c r="AC71" s="187"/>
      <c r="AD71" s="187"/>
      <c r="AE71" s="187"/>
      <c r="AF71" s="187"/>
      <c r="AG71" s="187"/>
      <c r="AH71" s="187"/>
      <c r="AI71" s="187"/>
    </row>
    <row r="72" spans="1:35" ht="14.1">
      <c r="A72" s="187"/>
      <c r="B72" s="187"/>
      <c r="C72" s="187"/>
      <c r="D72" s="143"/>
      <c r="E72" s="187"/>
      <c r="F72" s="187"/>
      <c r="G72" s="187"/>
      <c r="H72" s="187"/>
      <c r="I72" s="187"/>
      <c r="J72" s="187"/>
      <c r="K72" s="187"/>
      <c r="L72" s="187"/>
      <c r="M72" s="187"/>
      <c r="N72" s="187"/>
      <c r="O72" s="187"/>
      <c r="P72" s="187"/>
      <c r="Q72" s="187"/>
      <c r="R72" s="187"/>
      <c r="S72" s="187"/>
      <c r="T72" s="187"/>
      <c r="U72" s="187"/>
      <c r="V72" s="187"/>
      <c r="W72" s="187"/>
      <c r="X72" s="187"/>
      <c r="Y72" s="187"/>
      <c r="Z72" s="187"/>
      <c r="AA72" s="187"/>
      <c r="AB72" s="187"/>
      <c r="AC72" s="187"/>
      <c r="AD72" s="187"/>
      <c r="AE72" s="187"/>
      <c r="AF72" s="187"/>
      <c r="AG72" s="187"/>
      <c r="AH72" s="187"/>
      <c r="AI72" s="187"/>
    </row>
    <row r="73" spans="1:35" ht="14.1">
      <c r="A73" s="187"/>
      <c r="B73" s="187"/>
      <c r="C73" s="187"/>
      <c r="D73" s="143"/>
      <c r="E73" s="187"/>
      <c r="F73" s="187"/>
      <c r="G73" s="187"/>
      <c r="H73" s="187"/>
      <c r="I73" s="187"/>
      <c r="J73" s="187"/>
      <c r="K73" s="187"/>
      <c r="L73" s="187"/>
      <c r="M73" s="187"/>
      <c r="N73" s="187"/>
      <c r="O73" s="187"/>
      <c r="P73" s="187"/>
      <c r="Q73" s="187"/>
      <c r="R73" s="187"/>
      <c r="S73" s="187"/>
      <c r="T73" s="187"/>
      <c r="U73" s="187"/>
      <c r="V73" s="187"/>
      <c r="W73" s="187"/>
      <c r="X73" s="187"/>
      <c r="Y73" s="187"/>
      <c r="Z73" s="187"/>
      <c r="AA73" s="187"/>
      <c r="AB73" s="187"/>
      <c r="AC73" s="187"/>
      <c r="AD73" s="187"/>
      <c r="AE73" s="187"/>
      <c r="AF73" s="187"/>
      <c r="AG73" s="187"/>
      <c r="AH73" s="187"/>
      <c r="AI73" s="187"/>
    </row>
    <row r="74" spans="1:35" ht="14.1">
      <c r="A74" s="187"/>
      <c r="B74" s="187"/>
      <c r="C74" s="187"/>
      <c r="D74" s="143"/>
      <c r="E74" s="187"/>
      <c r="F74" s="187"/>
      <c r="G74" s="187"/>
      <c r="H74" s="187"/>
      <c r="I74" s="187"/>
      <c r="J74" s="187"/>
      <c r="K74" s="187"/>
      <c r="L74" s="187"/>
      <c r="M74" s="187"/>
      <c r="N74" s="187"/>
      <c r="O74" s="187"/>
      <c r="P74" s="187"/>
      <c r="Q74" s="187"/>
      <c r="R74" s="187"/>
      <c r="S74" s="187"/>
      <c r="T74" s="187"/>
      <c r="U74" s="187"/>
      <c r="V74" s="187"/>
      <c r="W74" s="187"/>
      <c r="X74" s="187"/>
      <c r="Y74" s="187"/>
      <c r="Z74" s="187"/>
      <c r="AA74" s="187"/>
      <c r="AB74" s="187"/>
      <c r="AC74" s="187"/>
      <c r="AD74" s="187"/>
      <c r="AE74" s="187"/>
      <c r="AF74" s="187"/>
      <c r="AG74" s="187"/>
      <c r="AH74" s="187"/>
      <c r="AI74" s="187"/>
    </row>
    <row r="75" spans="1:35" ht="14.1">
      <c r="A75" s="187"/>
      <c r="B75" s="187"/>
      <c r="C75" s="187"/>
      <c r="D75" s="143"/>
      <c r="E75" s="187"/>
      <c r="F75" s="187"/>
      <c r="G75" s="187"/>
      <c r="H75" s="187"/>
      <c r="I75" s="187"/>
      <c r="J75" s="187"/>
      <c r="K75" s="187"/>
      <c r="L75" s="187"/>
      <c r="M75" s="187"/>
      <c r="N75" s="187"/>
      <c r="O75" s="187"/>
      <c r="P75" s="187"/>
      <c r="Q75" s="187"/>
      <c r="R75" s="187"/>
      <c r="S75" s="187"/>
      <c r="T75" s="187"/>
      <c r="U75" s="187"/>
      <c r="V75" s="187"/>
      <c r="W75" s="187"/>
      <c r="X75" s="187"/>
      <c r="Y75" s="187"/>
      <c r="Z75" s="187"/>
      <c r="AA75" s="187"/>
      <c r="AB75" s="187"/>
      <c r="AC75" s="187"/>
      <c r="AD75" s="187"/>
      <c r="AE75" s="187"/>
      <c r="AF75" s="187"/>
      <c r="AG75" s="187"/>
      <c r="AH75" s="187"/>
      <c r="AI75" s="187"/>
    </row>
    <row r="76" spans="1:35" ht="14.1">
      <c r="A76" s="187"/>
      <c r="B76" s="187"/>
      <c r="C76" s="187"/>
      <c r="D76" s="143"/>
      <c r="E76" s="187"/>
      <c r="F76" s="187"/>
      <c r="G76" s="187"/>
      <c r="H76" s="187"/>
      <c r="I76" s="187"/>
      <c r="J76" s="187"/>
      <c r="K76" s="187"/>
      <c r="L76" s="187"/>
      <c r="M76" s="187"/>
      <c r="N76" s="187"/>
      <c r="O76" s="187"/>
      <c r="P76" s="187"/>
      <c r="Q76" s="187"/>
      <c r="R76" s="187"/>
      <c r="S76" s="187"/>
      <c r="T76" s="187"/>
      <c r="U76" s="187"/>
      <c r="V76" s="187"/>
      <c r="W76" s="187"/>
      <c r="X76" s="187"/>
      <c r="Y76" s="187"/>
      <c r="Z76" s="187"/>
      <c r="AA76" s="187"/>
      <c r="AB76" s="187"/>
      <c r="AC76" s="187"/>
      <c r="AD76" s="187"/>
      <c r="AE76" s="187"/>
      <c r="AF76" s="187"/>
      <c r="AG76" s="187"/>
      <c r="AH76" s="187"/>
      <c r="AI76" s="187"/>
    </row>
    <row r="77" spans="1:35" ht="14.1">
      <c r="A77" s="187"/>
      <c r="B77" s="187"/>
      <c r="C77" s="187"/>
      <c r="D77" s="143"/>
      <c r="E77" s="187"/>
      <c r="F77" s="187"/>
      <c r="G77" s="187"/>
      <c r="H77" s="187"/>
      <c r="I77" s="187"/>
      <c r="J77" s="187"/>
      <c r="K77" s="187"/>
      <c r="L77" s="187"/>
      <c r="M77" s="187"/>
      <c r="N77" s="187"/>
      <c r="O77" s="187"/>
      <c r="P77" s="187"/>
      <c r="Q77" s="187"/>
      <c r="R77" s="187"/>
      <c r="S77" s="187"/>
      <c r="T77" s="187"/>
      <c r="U77" s="187"/>
      <c r="V77" s="187"/>
      <c r="W77" s="187"/>
      <c r="X77" s="187"/>
      <c r="Y77" s="187"/>
      <c r="Z77" s="187"/>
      <c r="AA77" s="187"/>
      <c r="AB77" s="187"/>
      <c r="AC77" s="187"/>
      <c r="AD77" s="187"/>
      <c r="AE77" s="187"/>
      <c r="AF77" s="187"/>
      <c r="AG77" s="187"/>
      <c r="AH77" s="187"/>
      <c r="AI77" s="187"/>
    </row>
    <row r="78" spans="1:35" ht="14.1">
      <c r="A78" s="187"/>
      <c r="B78" s="187"/>
      <c r="C78" s="187"/>
      <c r="D78" s="143"/>
      <c r="E78" s="187"/>
      <c r="F78" s="187"/>
      <c r="G78" s="187"/>
      <c r="H78" s="187"/>
      <c r="I78" s="187"/>
      <c r="J78" s="187"/>
      <c r="K78" s="187"/>
      <c r="L78" s="187"/>
      <c r="M78" s="187"/>
      <c r="N78" s="187"/>
      <c r="O78" s="187"/>
      <c r="P78" s="187"/>
      <c r="Q78" s="187"/>
      <c r="R78" s="187"/>
      <c r="S78" s="187"/>
      <c r="T78" s="187"/>
      <c r="U78" s="187"/>
      <c r="V78" s="187"/>
      <c r="W78" s="187"/>
      <c r="X78" s="187"/>
      <c r="Y78" s="187"/>
      <c r="Z78" s="187"/>
      <c r="AA78" s="187"/>
      <c r="AB78" s="187"/>
      <c r="AC78" s="187"/>
      <c r="AD78" s="187"/>
      <c r="AE78" s="187"/>
      <c r="AF78" s="187"/>
      <c r="AG78" s="187"/>
      <c r="AH78" s="187"/>
      <c r="AI78" s="187"/>
    </row>
    <row r="79" spans="1:35" ht="14.1">
      <c r="A79" s="187"/>
      <c r="B79" s="187"/>
      <c r="C79" s="187"/>
      <c r="D79" s="143"/>
      <c r="E79" s="187"/>
      <c r="F79" s="187"/>
      <c r="G79" s="187"/>
      <c r="H79" s="187"/>
      <c r="I79" s="187"/>
      <c r="J79" s="187"/>
      <c r="K79" s="187"/>
      <c r="L79" s="187"/>
      <c r="M79" s="187"/>
      <c r="N79" s="187"/>
      <c r="O79" s="187"/>
      <c r="P79" s="187"/>
      <c r="Q79" s="187"/>
      <c r="R79" s="187"/>
      <c r="S79" s="187"/>
      <c r="T79" s="187"/>
      <c r="U79" s="187"/>
      <c r="V79" s="187"/>
      <c r="W79" s="187"/>
      <c r="X79" s="187"/>
      <c r="Y79" s="187"/>
      <c r="Z79" s="187"/>
      <c r="AA79" s="187"/>
      <c r="AB79" s="187"/>
      <c r="AC79" s="187"/>
      <c r="AD79" s="187"/>
      <c r="AE79" s="187"/>
      <c r="AF79" s="187"/>
      <c r="AG79" s="187"/>
      <c r="AH79" s="187"/>
      <c r="AI79" s="187"/>
    </row>
    <row r="80" spans="1:35" ht="14.1">
      <c r="A80" s="187"/>
      <c r="B80" s="187"/>
      <c r="C80" s="187"/>
      <c r="D80" s="143"/>
      <c r="E80" s="187"/>
      <c r="F80" s="187"/>
      <c r="G80" s="187"/>
      <c r="H80" s="187"/>
      <c r="I80" s="187"/>
      <c r="J80" s="187"/>
      <c r="K80" s="187"/>
      <c r="L80" s="187"/>
      <c r="M80" s="187"/>
      <c r="N80" s="187"/>
      <c r="O80" s="187"/>
      <c r="P80" s="187"/>
      <c r="Q80" s="187"/>
      <c r="R80" s="187"/>
      <c r="S80" s="187"/>
      <c r="T80" s="187"/>
      <c r="U80" s="187"/>
      <c r="V80" s="187"/>
      <c r="W80" s="187"/>
      <c r="X80" s="187"/>
      <c r="Y80" s="187"/>
      <c r="Z80" s="187"/>
      <c r="AA80" s="187"/>
      <c r="AB80" s="187"/>
      <c r="AC80" s="187"/>
      <c r="AD80" s="187"/>
      <c r="AE80" s="187"/>
      <c r="AF80" s="187"/>
      <c r="AG80" s="187"/>
      <c r="AH80" s="187"/>
      <c r="AI80" s="187"/>
    </row>
    <row r="81" spans="1:35" ht="14.1">
      <c r="A81" s="187"/>
      <c r="B81" s="187"/>
      <c r="C81" s="187"/>
      <c r="D81" s="143"/>
      <c r="E81" s="187"/>
      <c r="F81" s="187"/>
      <c r="G81" s="187"/>
      <c r="H81" s="187"/>
      <c r="I81" s="187"/>
      <c r="J81" s="187"/>
      <c r="K81" s="187"/>
      <c r="L81" s="187"/>
      <c r="M81" s="187"/>
      <c r="N81" s="187"/>
      <c r="O81" s="187"/>
      <c r="P81" s="187"/>
      <c r="Q81" s="187"/>
      <c r="R81" s="187"/>
      <c r="S81" s="187"/>
      <c r="T81" s="187"/>
      <c r="U81" s="187"/>
      <c r="V81" s="187"/>
      <c r="W81" s="187"/>
      <c r="X81" s="187"/>
      <c r="Y81" s="187"/>
      <c r="Z81" s="187"/>
      <c r="AA81" s="187"/>
      <c r="AB81" s="187"/>
      <c r="AC81" s="187"/>
      <c r="AD81" s="187"/>
      <c r="AE81" s="187"/>
      <c r="AF81" s="187"/>
      <c r="AG81" s="187"/>
      <c r="AH81" s="187"/>
      <c r="AI81" s="187"/>
    </row>
    <row r="82" spans="1:35" ht="14.1">
      <c r="A82" s="187"/>
      <c r="B82" s="187"/>
      <c r="C82" s="187"/>
      <c r="D82" s="143"/>
      <c r="E82" s="187"/>
      <c r="F82" s="187"/>
      <c r="G82" s="187"/>
      <c r="H82" s="187"/>
      <c r="I82" s="187"/>
      <c r="J82" s="187"/>
      <c r="K82" s="187"/>
      <c r="L82" s="187"/>
      <c r="M82" s="187"/>
      <c r="N82" s="187"/>
      <c r="O82" s="187"/>
      <c r="P82" s="187"/>
      <c r="Q82" s="187"/>
      <c r="R82" s="187"/>
      <c r="S82" s="187"/>
      <c r="T82" s="187"/>
      <c r="U82" s="187"/>
      <c r="V82" s="187"/>
      <c r="W82" s="187"/>
      <c r="X82" s="187"/>
      <c r="Y82" s="187"/>
      <c r="Z82" s="187"/>
      <c r="AA82" s="187"/>
      <c r="AB82" s="187"/>
      <c r="AC82" s="187"/>
      <c r="AD82" s="187"/>
      <c r="AE82" s="187"/>
      <c r="AF82" s="187"/>
      <c r="AG82" s="187"/>
      <c r="AH82" s="187"/>
      <c r="AI82" s="187"/>
    </row>
    <row r="83" spans="1:35" ht="14.1">
      <c r="A83" s="187"/>
      <c r="B83" s="187"/>
      <c r="C83" s="187"/>
      <c r="D83" s="143"/>
      <c r="E83" s="187"/>
      <c r="F83" s="187"/>
      <c r="G83" s="187"/>
      <c r="H83" s="187"/>
      <c r="I83" s="187"/>
      <c r="J83" s="187"/>
      <c r="K83" s="187"/>
      <c r="L83" s="187"/>
      <c r="M83" s="187"/>
      <c r="N83" s="187"/>
      <c r="O83" s="187"/>
      <c r="P83" s="187"/>
      <c r="Q83" s="187"/>
      <c r="R83" s="187"/>
      <c r="S83" s="187"/>
      <c r="T83" s="187"/>
      <c r="U83" s="187"/>
      <c r="V83" s="187"/>
      <c r="W83" s="187"/>
      <c r="X83" s="187"/>
      <c r="Y83" s="187"/>
      <c r="Z83" s="187"/>
      <c r="AA83" s="187"/>
      <c r="AB83" s="187"/>
      <c r="AC83" s="187"/>
      <c r="AD83" s="187"/>
      <c r="AE83" s="187"/>
      <c r="AF83" s="187"/>
      <c r="AG83" s="187"/>
      <c r="AH83" s="187"/>
      <c r="AI83" s="187"/>
    </row>
    <row r="84" spans="1:35" ht="14.1">
      <c r="A84" s="187"/>
      <c r="B84" s="187"/>
      <c r="C84" s="187"/>
      <c r="D84" s="143"/>
      <c r="E84" s="187"/>
      <c r="F84" s="187"/>
      <c r="G84" s="187"/>
      <c r="H84" s="187"/>
      <c r="I84" s="187"/>
      <c r="J84" s="187"/>
      <c r="K84" s="187"/>
      <c r="L84" s="187"/>
      <c r="M84" s="187"/>
      <c r="N84" s="187"/>
      <c r="O84" s="187"/>
      <c r="P84" s="187"/>
      <c r="Q84" s="187"/>
      <c r="R84" s="187"/>
      <c r="S84" s="187"/>
      <c r="T84" s="187"/>
      <c r="U84" s="187"/>
      <c r="V84" s="187"/>
      <c r="W84" s="187"/>
      <c r="X84" s="187"/>
      <c r="Y84" s="187"/>
      <c r="Z84" s="187"/>
      <c r="AA84" s="187"/>
      <c r="AB84" s="187"/>
      <c r="AC84" s="187"/>
      <c r="AD84" s="187"/>
      <c r="AE84" s="187"/>
      <c r="AF84" s="187"/>
      <c r="AG84" s="187"/>
      <c r="AH84" s="187"/>
      <c r="AI84" s="187"/>
    </row>
    <row r="85" spans="1:35" ht="14.1">
      <c r="A85" s="187"/>
      <c r="B85" s="187"/>
      <c r="C85" s="187"/>
      <c r="D85" s="143"/>
      <c r="E85" s="187"/>
      <c r="F85" s="187"/>
      <c r="G85" s="187"/>
      <c r="H85" s="187"/>
      <c r="I85" s="187"/>
      <c r="J85" s="187"/>
      <c r="K85" s="187"/>
      <c r="L85" s="187"/>
      <c r="M85" s="187"/>
      <c r="N85" s="187"/>
      <c r="O85" s="187"/>
      <c r="P85" s="187"/>
      <c r="Q85" s="187"/>
      <c r="R85" s="187"/>
      <c r="S85" s="187"/>
      <c r="T85" s="187"/>
      <c r="U85" s="187"/>
      <c r="V85" s="187"/>
      <c r="W85" s="187"/>
      <c r="X85" s="187"/>
      <c r="Y85" s="187"/>
      <c r="Z85" s="187"/>
      <c r="AA85" s="187"/>
      <c r="AB85" s="187"/>
      <c r="AC85" s="187"/>
      <c r="AD85" s="187"/>
      <c r="AE85" s="187"/>
      <c r="AF85" s="187"/>
      <c r="AG85" s="187"/>
      <c r="AH85" s="187"/>
      <c r="AI85" s="187"/>
    </row>
    <row r="86" spans="1:35" ht="14.1">
      <c r="A86" s="187"/>
      <c r="B86" s="187"/>
      <c r="C86" s="187"/>
      <c r="D86" s="143"/>
      <c r="E86" s="187"/>
      <c r="F86" s="187"/>
      <c r="G86" s="187"/>
      <c r="H86" s="187"/>
      <c r="I86" s="187"/>
      <c r="J86" s="187"/>
      <c r="K86" s="187"/>
      <c r="L86" s="187"/>
      <c r="M86" s="187"/>
      <c r="N86" s="187"/>
      <c r="O86" s="187"/>
      <c r="P86" s="187"/>
      <c r="Q86" s="187"/>
      <c r="R86" s="187"/>
      <c r="S86" s="187"/>
      <c r="T86" s="187"/>
      <c r="U86" s="187"/>
      <c r="V86" s="187"/>
      <c r="W86" s="187"/>
      <c r="X86" s="187"/>
      <c r="Y86" s="187"/>
      <c r="Z86" s="187"/>
      <c r="AA86" s="187"/>
      <c r="AB86" s="187"/>
      <c r="AC86" s="187"/>
      <c r="AD86" s="187"/>
      <c r="AE86" s="187"/>
      <c r="AF86" s="187"/>
      <c r="AG86" s="187"/>
      <c r="AH86" s="187"/>
      <c r="AI86" s="187"/>
    </row>
    <row r="87" spans="1:35" ht="14.1">
      <c r="A87" s="187"/>
      <c r="B87" s="187"/>
      <c r="C87" s="187"/>
      <c r="D87" s="143"/>
      <c r="E87" s="187"/>
      <c r="F87" s="187"/>
      <c r="G87" s="187"/>
      <c r="H87" s="187"/>
      <c r="I87" s="187"/>
      <c r="J87" s="187"/>
      <c r="K87" s="187"/>
      <c r="L87" s="187"/>
      <c r="M87" s="187"/>
      <c r="N87" s="187"/>
      <c r="O87" s="187"/>
      <c r="P87" s="187"/>
      <c r="Q87" s="187"/>
      <c r="R87" s="187"/>
      <c r="S87" s="187"/>
      <c r="T87" s="187"/>
      <c r="U87" s="187"/>
      <c r="V87" s="187"/>
      <c r="W87" s="187"/>
      <c r="X87" s="187"/>
      <c r="Y87" s="187"/>
      <c r="Z87" s="187"/>
      <c r="AA87" s="187"/>
      <c r="AB87" s="187"/>
      <c r="AC87" s="187"/>
      <c r="AD87" s="187"/>
      <c r="AE87" s="187"/>
      <c r="AF87" s="187"/>
      <c r="AG87" s="187"/>
      <c r="AH87" s="187"/>
      <c r="AI87" s="187"/>
    </row>
    <row r="88" spans="1:35" ht="14.1">
      <c r="A88" s="187"/>
      <c r="B88" s="187"/>
      <c r="C88" s="187"/>
      <c r="D88" s="143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87"/>
      <c r="Q88" s="187"/>
      <c r="R88" s="187"/>
      <c r="S88" s="187"/>
      <c r="T88" s="187"/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  <c r="AF88" s="187"/>
      <c r="AG88" s="187"/>
      <c r="AH88" s="187"/>
      <c r="AI88" s="187"/>
    </row>
    <row r="89" spans="1:35" ht="14.1">
      <c r="A89" s="187"/>
      <c r="B89" s="187"/>
      <c r="C89" s="187"/>
      <c r="D89" s="143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87"/>
      <c r="Q89" s="187"/>
      <c r="R89" s="187"/>
      <c r="S89" s="187"/>
      <c r="T89" s="187"/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  <c r="AF89" s="187"/>
      <c r="AG89" s="187"/>
      <c r="AH89" s="187"/>
      <c r="AI89" s="187"/>
    </row>
    <row r="90" spans="1:35" ht="14.1">
      <c r="A90" s="187"/>
      <c r="B90" s="187"/>
      <c r="C90" s="187"/>
      <c r="D90" s="143"/>
      <c r="E90" s="187"/>
      <c r="F90" s="187"/>
      <c r="G90" s="187"/>
      <c r="H90" s="187"/>
      <c r="I90" s="187"/>
      <c r="J90" s="187"/>
      <c r="K90" s="187"/>
      <c r="L90" s="187"/>
      <c r="M90" s="187"/>
      <c r="N90" s="187"/>
      <c r="O90" s="187"/>
      <c r="P90" s="187"/>
      <c r="Q90" s="187"/>
      <c r="R90" s="187"/>
      <c r="S90" s="187"/>
      <c r="T90" s="187"/>
      <c r="U90" s="187"/>
      <c r="V90" s="187"/>
      <c r="W90" s="187"/>
      <c r="X90" s="187"/>
      <c r="Y90" s="187"/>
      <c r="Z90" s="187"/>
      <c r="AA90" s="187"/>
      <c r="AB90" s="187"/>
      <c r="AC90" s="187"/>
      <c r="AD90" s="187"/>
      <c r="AE90" s="187"/>
      <c r="AF90" s="187"/>
      <c r="AG90" s="187"/>
      <c r="AH90" s="187"/>
      <c r="AI90" s="187"/>
    </row>
    <row r="91" spans="1:35" ht="14.1">
      <c r="A91" s="187"/>
      <c r="B91" s="187"/>
      <c r="C91" s="187"/>
      <c r="D91" s="143"/>
      <c r="E91" s="187"/>
      <c r="F91" s="187"/>
      <c r="G91" s="187"/>
      <c r="H91" s="187"/>
      <c r="I91" s="187"/>
      <c r="J91" s="187"/>
      <c r="K91" s="187"/>
      <c r="L91" s="187"/>
      <c r="M91" s="187"/>
      <c r="N91" s="187"/>
      <c r="O91" s="187"/>
      <c r="P91" s="187"/>
      <c r="Q91" s="187"/>
      <c r="R91" s="187"/>
      <c r="S91" s="187"/>
      <c r="T91" s="187"/>
      <c r="U91" s="187"/>
      <c r="V91" s="187"/>
      <c r="W91" s="187"/>
      <c r="X91" s="187"/>
      <c r="Y91" s="187"/>
      <c r="Z91" s="187"/>
      <c r="AA91" s="187"/>
      <c r="AB91" s="187"/>
      <c r="AC91" s="187"/>
      <c r="AD91" s="187"/>
      <c r="AE91" s="187"/>
      <c r="AF91" s="187"/>
      <c r="AG91" s="187"/>
      <c r="AH91" s="187"/>
      <c r="AI91" s="187"/>
    </row>
    <row r="92" spans="1:35" ht="14.1">
      <c r="A92" s="187"/>
      <c r="B92" s="187"/>
      <c r="C92" s="187"/>
      <c r="D92" s="143"/>
      <c r="E92" s="187"/>
      <c r="F92" s="187"/>
      <c r="G92" s="187"/>
      <c r="H92" s="187"/>
      <c r="I92" s="187"/>
      <c r="J92" s="187"/>
      <c r="K92" s="187"/>
      <c r="L92" s="187"/>
      <c r="M92" s="187"/>
      <c r="N92" s="187"/>
      <c r="O92" s="187"/>
      <c r="P92" s="187"/>
      <c r="Q92" s="187"/>
      <c r="R92" s="187"/>
      <c r="S92" s="187"/>
      <c r="T92" s="187"/>
      <c r="U92" s="187"/>
      <c r="V92" s="187"/>
      <c r="W92" s="187"/>
      <c r="X92" s="187"/>
      <c r="Y92" s="187"/>
      <c r="Z92" s="187"/>
      <c r="AA92" s="187"/>
      <c r="AB92" s="187"/>
      <c r="AC92" s="187"/>
      <c r="AD92" s="187"/>
      <c r="AE92" s="187"/>
      <c r="AF92" s="187"/>
      <c r="AG92" s="187"/>
      <c r="AH92" s="187"/>
      <c r="AI92" s="187"/>
    </row>
    <row r="93" spans="1:35" ht="14.1">
      <c r="A93" s="187"/>
      <c r="B93" s="187"/>
      <c r="C93" s="187"/>
      <c r="D93" s="143"/>
      <c r="E93" s="187"/>
      <c r="F93" s="187"/>
      <c r="G93" s="187"/>
      <c r="H93" s="187"/>
      <c r="I93" s="187"/>
      <c r="J93" s="187"/>
      <c r="K93" s="187"/>
      <c r="L93" s="187"/>
      <c r="M93" s="187"/>
      <c r="N93" s="187"/>
      <c r="O93" s="187"/>
      <c r="P93" s="187"/>
      <c r="Q93" s="187"/>
      <c r="R93" s="187"/>
      <c r="S93" s="187"/>
      <c r="T93" s="187"/>
      <c r="U93" s="187"/>
      <c r="V93" s="187"/>
      <c r="W93" s="187"/>
      <c r="X93" s="187"/>
      <c r="Y93" s="187"/>
      <c r="Z93" s="187"/>
      <c r="AA93" s="187"/>
      <c r="AB93" s="187"/>
      <c r="AC93" s="187"/>
      <c r="AD93" s="187"/>
      <c r="AE93" s="187"/>
      <c r="AF93" s="187"/>
      <c r="AG93" s="187"/>
      <c r="AH93" s="187"/>
      <c r="AI93" s="187"/>
    </row>
    <row r="94" spans="1:35" ht="14.1">
      <c r="A94" s="187"/>
      <c r="B94" s="187"/>
      <c r="C94" s="187"/>
      <c r="D94" s="143"/>
      <c r="E94" s="187"/>
      <c r="F94" s="187"/>
      <c r="G94" s="187"/>
      <c r="H94" s="187"/>
      <c r="I94" s="187"/>
      <c r="J94" s="187"/>
      <c r="K94" s="187"/>
      <c r="L94" s="187"/>
      <c r="M94" s="187"/>
      <c r="N94" s="187"/>
      <c r="O94" s="187"/>
      <c r="P94" s="187"/>
      <c r="Q94" s="187"/>
      <c r="R94" s="187"/>
      <c r="S94" s="187"/>
      <c r="T94" s="187"/>
      <c r="U94" s="187"/>
      <c r="V94" s="187"/>
      <c r="W94" s="187"/>
      <c r="X94" s="187"/>
      <c r="Y94" s="187"/>
      <c r="Z94" s="187"/>
      <c r="AA94" s="187"/>
      <c r="AB94" s="187"/>
      <c r="AC94" s="187"/>
      <c r="AD94" s="187"/>
      <c r="AE94" s="187"/>
      <c r="AF94" s="187"/>
      <c r="AG94" s="187"/>
      <c r="AH94" s="187"/>
      <c r="AI94" s="187"/>
    </row>
    <row r="95" spans="1:35" ht="14.1">
      <c r="A95" s="187"/>
      <c r="B95" s="187"/>
      <c r="C95" s="187"/>
      <c r="D95" s="143"/>
      <c r="E95" s="187"/>
      <c r="F95" s="187"/>
      <c r="G95" s="187"/>
      <c r="H95" s="187"/>
      <c r="I95" s="187"/>
      <c r="J95" s="187"/>
      <c r="K95" s="187"/>
      <c r="L95" s="187"/>
      <c r="M95" s="187"/>
      <c r="N95" s="187"/>
      <c r="O95" s="187"/>
      <c r="P95" s="187"/>
      <c r="Q95" s="187"/>
      <c r="R95" s="187"/>
      <c r="S95" s="187"/>
      <c r="T95" s="187"/>
      <c r="U95" s="187"/>
      <c r="V95" s="187"/>
      <c r="W95" s="187"/>
      <c r="X95" s="187"/>
      <c r="Y95" s="187"/>
      <c r="Z95" s="187"/>
      <c r="AA95" s="187"/>
      <c r="AB95" s="187"/>
      <c r="AC95" s="187"/>
      <c r="AD95" s="187"/>
      <c r="AE95" s="187"/>
      <c r="AF95" s="187"/>
      <c r="AG95" s="187"/>
      <c r="AH95" s="187"/>
      <c r="AI95" s="187"/>
    </row>
    <row r="96" spans="1:35" ht="14.1">
      <c r="A96" s="187"/>
      <c r="B96" s="187"/>
      <c r="C96" s="187"/>
      <c r="D96" s="143"/>
      <c r="E96" s="187"/>
      <c r="F96" s="187"/>
      <c r="G96" s="187"/>
      <c r="H96" s="187"/>
      <c r="I96" s="187"/>
      <c r="J96" s="187"/>
      <c r="K96" s="187"/>
      <c r="L96" s="187"/>
      <c r="M96" s="187"/>
      <c r="N96" s="187"/>
      <c r="O96" s="187"/>
      <c r="P96" s="187"/>
      <c r="Q96" s="187"/>
      <c r="R96" s="187"/>
      <c r="S96" s="187"/>
      <c r="T96" s="187"/>
      <c r="U96" s="187"/>
      <c r="V96" s="187"/>
      <c r="W96" s="187"/>
      <c r="X96" s="187"/>
      <c r="Y96" s="187"/>
      <c r="Z96" s="187"/>
      <c r="AA96" s="187"/>
      <c r="AB96" s="187"/>
      <c r="AC96" s="187"/>
      <c r="AD96" s="187"/>
      <c r="AE96" s="187"/>
      <c r="AF96" s="187"/>
      <c r="AG96" s="187"/>
      <c r="AH96" s="187"/>
      <c r="AI96" s="187"/>
    </row>
    <row r="97" spans="1:35" ht="14.1">
      <c r="A97" s="187"/>
      <c r="B97" s="187"/>
      <c r="C97" s="187"/>
      <c r="D97" s="143"/>
      <c r="E97" s="187"/>
      <c r="F97" s="187"/>
      <c r="G97" s="187"/>
      <c r="H97" s="187"/>
      <c r="I97" s="187"/>
      <c r="J97" s="187"/>
      <c r="K97" s="187"/>
      <c r="L97" s="187"/>
      <c r="M97" s="187"/>
      <c r="N97" s="187"/>
      <c r="O97" s="187"/>
      <c r="P97" s="187"/>
      <c r="Q97" s="187"/>
      <c r="R97" s="187"/>
      <c r="S97" s="187"/>
      <c r="T97" s="187"/>
      <c r="U97" s="187"/>
      <c r="V97" s="187"/>
      <c r="W97" s="187"/>
      <c r="X97" s="187"/>
      <c r="Y97" s="187"/>
      <c r="Z97" s="187"/>
      <c r="AA97" s="187"/>
      <c r="AB97" s="187"/>
      <c r="AC97" s="187"/>
      <c r="AD97" s="187"/>
      <c r="AE97" s="187"/>
      <c r="AF97" s="187"/>
      <c r="AG97" s="187"/>
      <c r="AH97" s="187"/>
      <c r="AI97" s="187"/>
    </row>
    <row r="98" spans="1:35" ht="14.1">
      <c r="A98" s="187"/>
      <c r="B98" s="187"/>
      <c r="C98" s="187"/>
      <c r="D98" s="143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187"/>
      <c r="P98" s="187"/>
      <c r="Q98" s="187"/>
      <c r="R98" s="187"/>
      <c r="S98" s="187"/>
      <c r="T98" s="187"/>
      <c r="U98" s="187"/>
      <c r="V98" s="187"/>
      <c r="W98" s="187"/>
      <c r="X98" s="187"/>
      <c r="Y98" s="187"/>
      <c r="Z98" s="187"/>
      <c r="AA98" s="187"/>
      <c r="AB98" s="187"/>
      <c r="AC98" s="187"/>
      <c r="AD98" s="187"/>
      <c r="AE98" s="187"/>
      <c r="AF98" s="187"/>
      <c r="AG98" s="187"/>
      <c r="AH98" s="187"/>
      <c r="AI98" s="187"/>
    </row>
    <row r="99" spans="1:35" ht="14.1">
      <c r="A99" s="187"/>
      <c r="B99" s="187"/>
      <c r="C99" s="187"/>
      <c r="D99" s="143"/>
      <c r="E99" s="187"/>
      <c r="F99" s="187"/>
      <c r="G99" s="187"/>
      <c r="H99" s="187"/>
      <c r="I99" s="187"/>
      <c r="J99" s="187"/>
      <c r="K99" s="187"/>
      <c r="L99" s="187"/>
      <c r="M99" s="187"/>
      <c r="N99" s="187"/>
      <c r="O99" s="187"/>
      <c r="P99" s="187"/>
      <c r="Q99" s="187"/>
      <c r="R99" s="187"/>
      <c r="S99" s="187"/>
      <c r="T99" s="187"/>
      <c r="U99" s="187"/>
      <c r="V99" s="187"/>
      <c r="W99" s="187"/>
      <c r="X99" s="187"/>
      <c r="Y99" s="187"/>
      <c r="Z99" s="187"/>
      <c r="AA99" s="187"/>
      <c r="AB99" s="187"/>
      <c r="AC99" s="187"/>
      <c r="AD99" s="187"/>
      <c r="AE99" s="187"/>
      <c r="AF99" s="187"/>
      <c r="AG99" s="187"/>
      <c r="AH99" s="187"/>
      <c r="AI99" s="187"/>
    </row>
    <row r="100" spans="1:35" ht="14.1">
      <c r="A100" s="187"/>
      <c r="B100" s="187"/>
      <c r="C100" s="187"/>
      <c r="D100" s="143"/>
      <c r="E100" s="187"/>
      <c r="F100" s="187"/>
      <c r="G100" s="187"/>
      <c r="H100" s="187"/>
      <c r="I100" s="187"/>
      <c r="J100" s="187"/>
      <c r="K100" s="187"/>
      <c r="L100" s="187"/>
      <c r="M100" s="187"/>
      <c r="N100" s="187"/>
      <c r="O100" s="187"/>
      <c r="P100" s="187"/>
      <c r="Q100" s="187"/>
      <c r="R100" s="187"/>
      <c r="S100" s="187"/>
      <c r="T100" s="187"/>
      <c r="U100" s="187"/>
      <c r="V100" s="187"/>
      <c r="W100" s="187"/>
      <c r="X100" s="187"/>
      <c r="Y100" s="187"/>
      <c r="Z100" s="187"/>
      <c r="AA100" s="187"/>
      <c r="AB100" s="187"/>
      <c r="AC100" s="187"/>
      <c r="AD100" s="187"/>
      <c r="AE100" s="187"/>
      <c r="AF100" s="187"/>
      <c r="AG100" s="187"/>
      <c r="AH100" s="187"/>
      <c r="AI100" s="187"/>
    </row>
    <row r="101" spans="1:35" ht="14.1">
      <c r="A101" s="187"/>
      <c r="B101" s="187"/>
      <c r="C101" s="187"/>
      <c r="D101" s="143"/>
      <c r="E101" s="187"/>
      <c r="F101" s="187"/>
      <c r="G101" s="187"/>
      <c r="H101" s="187"/>
      <c r="I101" s="187"/>
      <c r="J101" s="187"/>
      <c r="K101" s="187"/>
      <c r="L101" s="187"/>
      <c r="M101" s="187"/>
      <c r="N101" s="187"/>
      <c r="O101" s="187"/>
      <c r="P101" s="187"/>
      <c r="Q101" s="187"/>
      <c r="R101" s="187"/>
      <c r="S101" s="187"/>
      <c r="T101" s="187"/>
      <c r="U101" s="187"/>
      <c r="V101" s="187"/>
      <c r="W101" s="187"/>
      <c r="X101" s="187"/>
      <c r="Y101" s="187"/>
      <c r="Z101" s="187"/>
      <c r="AA101" s="187"/>
      <c r="AB101" s="187"/>
      <c r="AC101" s="187"/>
      <c r="AD101" s="187"/>
      <c r="AE101" s="187"/>
      <c r="AF101" s="187"/>
      <c r="AG101" s="187"/>
      <c r="AH101" s="187"/>
      <c r="AI101" s="187"/>
    </row>
    <row r="102" spans="1:35">
      <c r="A102" s="187"/>
      <c r="B102" s="187"/>
      <c r="C102" s="187"/>
      <c r="D102" s="187"/>
      <c r="E102" s="187"/>
      <c r="F102" s="187"/>
      <c r="G102" s="187"/>
      <c r="H102" s="187"/>
      <c r="I102" s="187"/>
      <c r="J102" s="187"/>
      <c r="K102" s="187"/>
      <c r="L102" s="187"/>
      <c r="M102" s="187"/>
      <c r="N102" s="187"/>
      <c r="O102" s="187"/>
      <c r="P102" s="187"/>
      <c r="Q102" s="187"/>
      <c r="R102" s="187"/>
      <c r="S102" s="187"/>
      <c r="T102" s="187"/>
      <c r="U102" s="187"/>
      <c r="V102" s="187"/>
      <c r="W102" s="187"/>
      <c r="X102" s="187"/>
      <c r="Y102" s="187"/>
      <c r="Z102" s="187"/>
      <c r="AA102" s="187"/>
      <c r="AB102" s="187"/>
      <c r="AC102" s="187"/>
      <c r="AD102" s="187"/>
      <c r="AE102" s="187"/>
      <c r="AF102" s="187"/>
      <c r="AG102" s="187"/>
      <c r="AH102" s="187"/>
      <c r="AI102" s="187"/>
    </row>
    <row r="103" spans="1:35">
      <c r="A103" s="187"/>
      <c r="B103" s="187"/>
      <c r="C103" s="187"/>
      <c r="D103" s="187"/>
      <c r="E103" s="187"/>
      <c r="F103" s="187"/>
      <c r="G103" s="187"/>
      <c r="H103" s="187"/>
      <c r="I103" s="187"/>
      <c r="J103" s="187"/>
      <c r="K103" s="187"/>
      <c r="L103" s="187"/>
      <c r="M103" s="187"/>
      <c r="N103" s="187"/>
      <c r="O103" s="187"/>
      <c r="P103" s="187"/>
      <c r="Q103" s="187"/>
      <c r="R103" s="187"/>
      <c r="S103" s="187"/>
      <c r="T103" s="187"/>
      <c r="U103" s="187"/>
      <c r="V103" s="187"/>
      <c r="W103" s="187"/>
      <c r="X103" s="187"/>
      <c r="Y103" s="187"/>
      <c r="Z103" s="187"/>
      <c r="AA103" s="187"/>
      <c r="AB103" s="187"/>
      <c r="AC103" s="187"/>
      <c r="AD103" s="187"/>
      <c r="AE103" s="187"/>
      <c r="AF103" s="187"/>
      <c r="AG103" s="187"/>
      <c r="AH103" s="187"/>
      <c r="AI103" s="187"/>
    </row>
    <row r="104" spans="1:35">
      <c r="A104" s="187"/>
      <c r="B104" s="187"/>
      <c r="C104" s="187"/>
      <c r="D104" s="187"/>
      <c r="E104" s="187"/>
      <c r="F104" s="187"/>
      <c r="G104" s="187"/>
      <c r="H104" s="187"/>
      <c r="I104" s="187"/>
      <c r="J104" s="187"/>
      <c r="K104" s="187"/>
      <c r="L104" s="187"/>
      <c r="M104" s="187"/>
      <c r="N104" s="187"/>
      <c r="O104" s="187"/>
      <c r="P104" s="187"/>
      <c r="Q104" s="187"/>
      <c r="R104" s="187"/>
      <c r="S104" s="187"/>
      <c r="T104" s="187"/>
      <c r="U104" s="187"/>
      <c r="V104" s="187"/>
      <c r="W104" s="187"/>
      <c r="X104" s="187"/>
      <c r="Y104" s="187"/>
      <c r="Z104" s="187"/>
      <c r="AA104" s="187"/>
      <c r="AB104" s="187"/>
      <c r="AC104" s="187"/>
      <c r="AD104" s="187"/>
      <c r="AE104" s="187"/>
      <c r="AF104" s="187"/>
      <c r="AG104" s="187"/>
      <c r="AH104" s="187"/>
      <c r="AI104" s="187"/>
    </row>
    <row r="105" spans="1:35">
      <c r="A105" s="187"/>
      <c r="B105" s="187"/>
      <c r="C105" s="187"/>
      <c r="D105" s="187"/>
      <c r="E105" s="187"/>
      <c r="F105" s="187"/>
      <c r="G105" s="187"/>
      <c r="H105" s="187"/>
      <c r="I105" s="187"/>
      <c r="J105" s="187"/>
      <c r="K105" s="187"/>
      <c r="L105" s="187"/>
      <c r="M105" s="187"/>
      <c r="N105" s="187"/>
      <c r="O105" s="187"/>
      <c r="P105" s="187"/>
      <c r="Q105" s="187"/>
      <c r="R105" s="187"/>
      <c r="S105" s="187"/>
      <c r="T105" s="187"/>
      <c r="U105" s="187"/>
      <c r="V105" s="187"/>
      <c r="W105" s="187"/>
      <c r="X105" s="187"/>
      <c r="Y105" s="187"/>
      <c r="Z105" s="187"/>
      <c r="AA105" s="187"/>
      <c r="AB105" s="187"/>
      <c r="AC105" s="187"/>
      <c r="AD105" s="187"/>
      <c r="AE105" s="187"/>
      <c r="AF105" s="187"/>
      <c r="AG105" s="187"/>
      <c r="AH105" s="187"/>
      <c r="AI105" s="187"/>
    </row>
    <row r="106" spans="1:35">
      <c r="A106" s="187"/>
      <c r="B106" s="187"/>
      <c r="C106" s="187"/>
      <c r="D106" s="187"/>
      <c r="E106" s="187"/>
      <c r="F106" s="187"/>
      <c r="G106" s="187"/>
      <c r="H106" s="187"/>
      <c r="I106" s="187"/>
      <c r="J106" s="187"/>
      <c r="K106" s="187"/>
      <c r="L106" s="187"/>
      <c r="M106" s="187"/>
      <c r="N106" s="187"/>
      <c r="O106" s="187"/>
      <c r="P106" s="187"/>
      <c r="Q106" s="187"/>
      <c r="R106" s="187"/>
      <c r="S106" s="187"/>
      <c r="T106" s="187"/>
      <c r="U106" s="187"/>
      <c r="V106" s="187"/>
      <c r="W106" s="187"/>
      <c r="X106" s="187"/>
      <c r="Y106" s="187"/>
      <c r="Z106" s="187"/>
      <c r="AA106" s="187"/>
      <c r="AB106" s="187"/>
      <c r="AC106" s="187"/>
      <c r="AD106" s="187"/>
      <c r="AE106" s="187"/>
      <c r="AF106" s="187"/>
      <c r="AG106" s="187"/>
      <c r="AH106" s="187"/>
      <c r="AI106" s="187"/>
    </row>
    <row r="107" spans="1:35">
      <c r="A107" s="187"/>
      <c r="B107" s="187"/>
      <c r="C107" s="187"/>
      <c r="D107" s="187"/>
      <c r="E107" s="187"/>
      <c r="F107" s="187"/>
      <c r="G107" s="187"/>
      <c r="H107" s="187"/>
      <c r="I107" s="187"/>
      <c r="J107" s="187"/>
      <c r="K107" s="187"/>
      <c r="L107" s="187"/>
      <c r="M107" s="187"/>
      <c r="N107" s="187"/>
      <c r="O107" s="187"/>
      <c r="P107" s="187"/>
      <c r="Q107" s="187"/>
      <c r="R107" s="187"/>
      <c r="S107" s="187"/>
      <c r="T107" s="187"/>
      <c r="U107" s="187"/>
      <c r="V107" s="187"/>
      <c r="W107" s="187"/>
      <c r="X107" s="187"/>
      <c r="Y107" s="187"/>
      <c r="Z107" s="187"/>
      <c r="AA107" s="187"/>
      <c r="AB107" s="187"/>
      <c r="AC107" s="187"/>
      <c r="AD107" s="187"/>
      <c r="AE107" s="187"/>
      <c r="AF107" s="187"/>
      <c r="AG107" s="187"/>
      <c r="AH107" s="187"/>
      <c r="AI107" s="187"/>
    </row>
    <row r="108" spans="1:35">
      <c r="A108" s="187"/>
      <c r="B108" s="187"/>
      <c r="C108" s="187"/>
      <c r="D108" s="187"/>
      <c r="E108" s="187"/>
      <c r="F108" s="187"/>
      <c r="G108" s="187"/>
      <c r="H108" s="187"/>
      <c r="I108" s="187"/>
      <c r="J108" s="187"/>
      <c r="K108" s="187"/>
      <c r="L108" s="187"/>
      <c r="M108" s="187"/>
      <c r="N108" s="187"/>
      <c r="O108" s="187"/>
      <c r="P108" s="187"/>
      <c r="Q108" s="187"/>
      <c r="R108" s="187"/>
      <c r="S108" s="187"/>
      <c r="T108" s="187"/>
      <c r="U108" s="187"/>
      <c r="V108" s="187"/>
      <c r="W108" s="187"/>
      <c r="X108" s="187"/>
      <c r="Y108" s="187"/>
      <c r="Z108" s="187"/>
      <c r="AA108" s="187"/>
      <c r="AB108" s="187"/>
      <c r="AC108" s="187"/>
      <c r="AD108" s="187"/>
      <c r="AE108" s="187"/>
      <c r="AF108" s="187"/>
      <c r="AG108" s="187"/>
      <c r="AH108" s="187"/>
      <c r="AI108" s="187"/>
    </row>
    <row r="109" spans="1:35">
      <c r="A109" s="187"/>
      <c r="B109" s="187"/>
      <c r="C109" s="187"/>
      <c r="D109" s="187"/>
      <c r="E109" s="187"/>
      <c r="F109" s="187"/>
      <c r="G109" s="187"/>
      <c r="H109" s="187"/>
      <c r="I109" s="187"/>
      <c r="J109" s="187"/>
      <c r="K109" s="187"/>
      <c r="L109" s="187"/>
      <c r="M109" s="187"/>
      <c r="N109" s="187"/>
      <c r="O109" s="187"/>
      <c r="P109" s="187"/>
      <c r="Q109" s="187"/>
      <c r="R109" s="187"/>
      <c r="S109" s="187"/>
      <c r="T109" s="187"/>
      <c r="U109" s="187"/>
      <c r="V109" s="187"/>
      <c r="W109" s="187"/>
      <c r="X109" s="187"/>
      <c r="Y109" s="187"/>
      <c r="Z109" s="187"/>
      <c r="AA109" s="187"/>
      <c r="AB109" s="187"/>
      <c r="AC109" s="187"/>
      <c r="AD109" s="187"/>
      <c r="AE109" s="187"/>
      <c r="AF109" s="187"/>
      <c r="AG109" s="187"/>
      <c r="AH109" s="187"/>
      <c r="AI109" s="187"/>
    </row>
    <row r="110" spans="1:35">
      <c r="A110" s="187"/>
      <c r="B110" s="187"/>
      <c r="C110" s="187"/>
      <c r="D110" s="187"/>
      <c r="E110" s="187"/>
      <c r="F110" s="187"/>
      <c r="G110" s="187"/>
      <c r="H110" s="187"/>
      <c r="I110" s="187"/>
      <c r="J110" s="187"/>
      <c r="K110" s="187"/>
      <c r="L110" s="187"/>
      <c r="M110" s="187"/>
      <c r="N110" s="187"/>
      <c r="O110" s="187"/>
      <c r="P110" s="187"/>
      <c r="Q110" s="187"/>
      <c r="R110" s="187"/>
      <c r="S110" s="187"/>
      <c r="T110" s="187"/>
      <c r="U110" s="187"/>
      <c r="V110" s="187"/>
      <c r="W110" s="187"/>
      <c r="X110" s="187"/>
      <c r="Y110" s="187"/>
      <c r="Z110" s="187"/>
      <c r="AA110" s="187"/>
      <c r="AB110" s="187"/>
      <c r="AC110" s="187"/>
      <c r="AD110" s="187"/>
      <c r="AE110" s="187"/>
      <c r="AF110" s="187"/>
      <c r="AG110" s="187"/>
      <c r="AH110" s="187"/>
      <c r="AI110" s="187"/>
    </row>
    <row r="111" spans="1:35">
      <c r="A111" s="187"/>
      <c r="B111" s="187"/>
      <c r="C111" s="187"/>
      <c r="D111" s="187"/>
      <c r="E111" s="187"/>
      <c r="F111" s="187"/>
      <c r="G111" s="187"/>
      <c r="H111" s="187"/>
      <c r="I111" s="187"/>
      <c r="J111" s="187"/>
      <c r="K111" s="187"/>
      <c r="L111" s="187"/>
      <c r="M111" s="187"/>
      <c r="N111" s="187"/>
      <c r="O111" s="187"/>
      <c r="P111" s="187"/>
      <c r="Q111" s="187"/>
      <c r="R111" s="187"/>
      <c r="S111" s="187"/>
      <c r="T111" s="187"/>
      <c r="U111" s="187"/>
      <c r="V111" s="187"/>
      <c r="W111" s="187"/>
      <c r="X111" s="187"/>
      <c r="Y111" s="187"/>
      <c r="Z111" s="187"/>
      <c r="AA111" s="187"/>
      <c r="AB111" s="187"/>
      <c r="AC111" s="187"/>
      <c r="AD111" s="187"/>
      <c r="AE111" s="187"/>
      <c r="AF111" s="187"/>
      <c r="AG111" s="187"/>
      <c r="AH111" s="187"/>
      <c r="AI111" s="187"/>
    </row>
    <row r="112" spans="1:35">
      <c r="A112" s="187"/>
      <c r="B112" s="187"/>
      <c r="C112" s="187"/>
      <c r="D112" s="187"/>
      <c r="E112" s="187"/>
      <c r="F112" s="187"/>
      <c r="G112" s="187"/>
      <c r="H112" s="187"/>
      <c r="I112" s="187"/>
      <c r="J112" s="187"/>
      <c r="K112" s="187"/>
      <c r="L112" s="187"/>
      <c r="M112" s="187"/>
      <c r="N112" s="187"/>
      <c r="O112" s="187"/>
      <c r="P112" s="187"/>
      <c r="Q112" s="187"/>
      <c r="R112" s="187"/>
      <c r="S112" s="187"/>
      <c r="T112" s="187"/>
      <c r="U112" s="187"/>
      <c r="V112" s="187"/>
      <c r="W112" s="187"/>
      <c r="X112" s="187"/>
      <c r="Y112" s="187"/>
      <c r="Z112" s="187"/>
      <c r="AA112" s="187"/>
      <c r="AB112" s="187"/>
      <c r="AC112" s="187"/>
      <c r="AD112" s="187"/>
      <c r="AE112" s="187"/>
      <c r="AF112" s="187"/>
      <c r="AG112" s="187"/>
      <c r="AH112" s="187"/>
      <c r="AI112" s="187"/>
    </row>
    <row r="113" spans="1:35">
      <c r="A113" s="187"/>
      <c r="B113" s="187"/>
      <c r="C113" s="187"/>
      <c r="D113" s="187"/>
      <c r="E113" s="187"/>
      <c r="F113" s="187"/>
      <c r="G113" s="187"/>
      <c r="H113" s="187"/>
      <c r="I113" s="187"/>
      <c r="J113" s="187"/>
      <c r="K113" s="187"/>
      <c r="L113" s="187"/>
      <c r="M113" s="187"/>
      <c r="N113" s="187"/>
      <c r="O113" s="187"/>
      <c r="P113" s="187"/>
      <c r="Q113" s="187"/>
      <c r="R113" s="187"/>
      <c r="S113" s="187"/>
      <c r="T113" s="187"/>
      <c r="U113" s="187"/>
      <c r="V113" s="187"/>
      <c r="W113" s="187"/>
      <c r="X113" s="187"/>
      <c r="Y113" s="187"/>
      <c r="Z113" s="187"/>
      <c r="AA113" s="187"/>
      <c r="AB113" s="187"/>
      <c r="AC113" s="187"/>
      <c r="AD113" s="187"/>
      <c r="AE113" s="187"/>
      <c r="AF113" s="187"/>
      <c r="AG113" s="187"/>
      <c r="AH113" s="187"/>
      <c r="AI113" s="187"/>
    </row>
    <row r="114" spans="1:35">
      <c r="A114" s="187"/>
      <c r="B114" s="187"/>
      <c r="C114" s="187"/>
      <c r="D114" s="187"/>
      <c r="E114" s="187"/>
      <c r="F114" s="187"/>
      <c r="G114" s="187"/>
      <c r="H114" s="187"/>
      <c r="I114" s="187"/>
      <c r="J114" s="187"/>
      <c r="K114" s="187"/>
      <c r="L114" s="187"/>
      <c r="M114" s="187"/>
      <c r="N114" s="187"/>
      <c r="O114" s="187"/>
      <c r="P114" s="187"/>
      <c r="Q114" s="187"/>
      <c r="R114" s="187"/>
      <c r="S114" s="187"/>
      <c r="T114" s="187"/>
      <c r="U114" s="187"/>
      <c r="V114" s="187"/>
      <c r="W114" s="187"/>
      <c r="X114" s="187"/>
      <c r="Y114" s="187"/>
      <c r="Z114" s="187"/>
      <c r="AA114" s="187"/>
      <c r="AB114" s="187"/>
      <c r="AC114" s="187"/>
      <c r="AD114" s="187"/>
      <c r="AE114" s="187"/>
      <c r="AF114" s="187"/>
      <c r="AG114" s="187"/>
      <c r="AH114" s="187"/>
      <c r="AI114" s="187"/>
    </row>
    <row r="115" spans="1:35">
      <c r="A115" s="187"/>
      <c r="B115" s="187"/>
      <c r="C115" s="187"/>
      <c r="D115" s="187"/>
      <c r="E115" s="187"/>
      <c r="F115" s="187"/>
      <c r="G115" s="187"/>
      <c r="H115" s="187"/>
      <c r="I115" s="187"/>
      <c r="J115" s="187"/>
      <c r="K115" s="187"/>
      <c r="L115" s="187"/>
      <c r="M115" s="187"/>
      <c r="N115" s="187"/>
      <c r="O115" s="187"/>
      <c r="P115" s="187"/>
      <c r="Q115" s="187"/>
      <c r="R115" s="187"/>
      <c r="S115" s="187"/>
      <c r="T115" s="187"/>
      <c r="U115" s="187"/>
      <c r="V115" s="187"/>
      <c r="W115" s="187"/>
      <c r="X115" s="187"/>
      <c r="Y115" s="187"/>
      <c r="Z115" s="187"/>
      <c r="AA115" s="187"/>
      <c r="AB115" s="187"/>
      <c r="AC115" s="187"/>
      <c r="AD115" s="187"/>
      <c r="AE115" s="187"/>
      <c r="AF115" s="187"/>
      <c r="AG115" s="187"/>
      <c r="AH115" s="187"/>
      <c r="AI115" s="187"/>
    </row>
    <row r="116" spans="1:35">
      <c r="A116" s="187"/>
      <c r="B116" s="187"/>
      <c r="C116" s="187"/>
      <c r="D116" s="187"/>
      <c r="E116" s="187"/>
      <c r="F116" s="187"/>
      <c r="G116" s="187"/>
      <c r="H116" s="187"/>
      <c r="I116" s="187"/>
      <c r="J116" s="187"/>
      <c r="K116" s="187"/>
      <c r="L116" s="187"/>
      <c r="M116" s="187"/>
      <c r="N116" s="187"/>
      <c r="O116" s="187"/>
      <c r="P116" s="187"/>
      <c r="Q116" s="187"/>
      <c r="R116" s="187"/>
      <c r="S116" s="187"/>
      <c r="T116" s="187"/>
      <c r="U116" s="187"/>
      <c r="V116" s="187"/>
      <c r="W116" s="187"/>
      <c r="X116" s="187"/>
      <c r="Y116" s="187"/>
      <c r="Z116" s="187"/>
      <c r="AA116" s="187"/>
      <c r="AB116" s="187"/>
      <c r="AC116" s="187"/>
      <c r="AD116" s="187"/>
      <c r="AE116" s="187"/>
      <c r="AF116" s="187"/>
      <c r="AG116" s="187"/>
      <c r="AH116" s="187"/>
      <c r="AI116" s="187"/>
    </row>
    <row r="117" spans="1:35">
      <c r="A117" s="187"/>
      <c r="B117" s="187"/>
      <c r="C117" s="187"/>
      <c r="D117" s="187"/>
      <c r="E117" s="187"/>
      <c r="F117" s="187"/>
      <c r="G117" s="187"/>
      <c r="H117" s="187"/>
      <c r="I117" s="187"/>
      <c r="J117" s="187"/>
      <c r="K117" s="187"/>
      <c r="L117" s="187"/>
      <c r="M117" s="187"/>
      <c r="N117" s="187"/>
      <c r="O117" s="187"/>
      <c r="P117" s="187"/>
      <c r="Q117" s="187"/>
      <c r="R117" s="187"/>
      <c r="S117" s="187"/>
      <c r="T117" s="187"/>
      <c r="U117" s="187"/>
      <c r="V117" s="187"/>
      <c r="W117" s="187"/>
      <c r="X117" s="187"/>
      <c r="Y117" s="187"/>
      <c r="Z117" s="187"/>
      <c r="AA117" s="187"/>
      <c r="AB117" s="187"/>
      <c r="AC117" s="187"/>
      <c r="AD117" s="187"/>
      <c r="AE117" s="187"/>
      <c r="AF117" s="187"/>
      <c r="AG117" s="187"/>
      <c r="AH117" s="187"/>
      <c r="AI117" s="187"/>
    </row>
    <row r="118" spans="1:35">
      <c r="A118" s="187"/>
      <c r="B118" s="187"/>
      <c r="C118" s="187"/>
      <c r="D118" s="187"/>
      <c r="E118" s="187"/>
      <c r="F118" s="187"/>
      <c r="G118" s="187"/>
      <c r="H118" s="187"/>
      <c r="I118" s="187"/>
      <c r="J118" s="187"/>
      <c r="K118" s="187"/>
      <c r="L118" s="187"/>
      <c r="M118" s="187"/>
      <c r="N118" s="187"/>
      <c r="O118" s="187"/>
      <c r="P118" s="187"/>
      <c r="Q118" s="187"/>
      <c r="R118" s="187"/>
      <c r="S118" s="187"/>
      <c r="T118" s="187"/>
      <c r="U118" s="187"/>
      <c r="V118" s="187"/>
      <c r="W118" s="187"/>
      <c r="X118" s="187"/>
      <c r="Y118" s="187"/>
      <c r="Z118" s="187"/>
      <c r="AA118" s="187"/>
      <c r="AB118" s="187"/>
      <c r="AC118" s="187"/>
      <c r="AD118" s="187"/>
      <c r="AE118" s="187"/>
      <c r="AF118" s="187"/>
      <c r="AG118" s="187"/>
      <c r="AH118" s="187"/>
      <c r="AI118" s="187"/>
    </row>
    <row r="119" spans="1:35">
      <c r="A119" s="187"/>
      <c r="B119" s="187"/>
      <c r="C119" s="187"/>
      <c r="D119" s="187"/>
      <c r="E119" s="187"/>
      <c r="F119" s="187"/>
      <c r="G119" s="187"/>
      <c r="H119" s="187"/>
      <c r="I119" s="187"/>
      <c r="J119" s="187"/>
      <c r="K119" s="187"/>
      <c r="L119" s="187"/>
      <c r="M119" s="187"/>
      <c r="N119" s="187"/>
      <c r="O119" s="187"/>
      <c r="P119" s="187"/>
      <c r="Q119" s="187"/>
      <c r="R119" s="187"/>
      <c r="S119" s="187"/>
      <c r="T119" s="187"/>
      <c r="U119" s="187"/>
      <c r="V119" s="187"/>
      <c r="W119" s="187"/>
      <c r="X119" s="187"/>
      <c r="Y119" s="187"/>
      <c r="Z119" s="187"/>
      <c r="AA119" s="187"/>
      <c r="AB119" s="187"/>
      <c r="AC119" s="187"/>
      <c r="AD119" s="187"/>
      <c r="AE119" s="187"/>
      <c r="AF119" s="187"/>
      <c r="AG119" s="187"/>
      <c r="AH119" s="187"/>
      <c r="AI119" s="187"/>
    </row>
    <row r="120" spans="1:35">
      <c r="A120" s="187"/>
      <c r="B120" s="187"/>
      <c r="C120" s="187"/>
      <c r="D120" s="187"/>
      <c r="E120" s="187"/>
      <c r="F120" s="187"/>
      <c r="G120" s="187"/>
      <c r="H120" s="187"/>
      <c r="I120" s="187"/>
      <c r="J120" s="187"/>
      <c r="K120" s="187"/>
      <c r="L120" s="187"/>
      <c r="M120" s="187"/>
      <c r="N120" s="187"/>
      <c r="O120" s="187"/>
      <c r="P120" s="187"/>
      <c r="Q120" s="187"/>
      <c r="R120" s="187"/>
      <c r="S120" s="187"/>
      <c r="T120" s="187"/>
      <c r="U120" s="187"/>
      <c r="V120" s="187"/>
      <c r="W120" s="187"/>
      <c r="X120" s="187"/>
      <c r="Y120" s="187"/>
      <c r="Z120" s="187"/>
      <c r="AA120" s="187"/>
      <c r="AB120" s="187"/>
      <c r="AC120" s="187"/>
      <c r="AD120" s="187"/>
      <c r="AE120" s="187"/>
      <c r="AF120" s="187"/>
      <c r="AG120" s="187"/>
      <c r="AH120" s="187"/>
      <c r="AI120" s="187"/>
    </row>
    <row r="121" spans="1:35">
      <c r="A121" s="187"/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87"/>
      <c r="M121" s="187"/>
      <c r="N121" s="187"/>
      <c r="O121" s="187"/>
      <c r="P121" s="187"/>
      <c r="Q121" s="187"/>
      <c r="R121" s="187"/>
      <c r="S121" s="187"/>
      <c r="T121" s="187"/>
      <c r="U121" s="187"/>
      <c r="V121" s="187"/>
      <c r="W121" s="187"/>
      <c r="X121" s="187"/>
      <c r="Y121" s="187"/>
      <c r="Z121" s="187"/>
      <c r="AA121" s="187"/>
      <c r="AB121" s="187"/>
      <c r="AC121" s="187"/>
      <c r="AD121" s="187"/>
      <c r="AE121" s="187"/>
      <c r="AF121" s="187"/>
      <c r="AG121" s="187"/>
      <c r="AH121" s="187"/>
      <c r="AI121" s="187"/>
    </row>
    <row r="122" spans="1:35">
      <c r="A122" s="187"/>
      <c r="B122" s="187"/>
      <c r="C122" s="187"/>
      <c r="D122" s="187"/>
      <c r="E122" s="187"/>
      <c r="F122" s="187"/>
      <c r="G122" s="187"/>
      <c r="H122" s="187"/>
      <c r="I122" s="187"/>
      <c r="J122" s="187"/>
      <c r="K122" s="187"/>
      <c r="L122" s="187"/>
      <c r="M122" s="187"/>
      <c r="N122" s="187"/>
      <c r="O122" s="187"/>
      <c r="P122" s="187"/>
      <c r="Q122" s="187"/>
      <c r="R122" s="187"/>
      <c r="S122" s="187"/>
      <c r="T122" s="187"/>
      <c r="U122" s="187"/>
      <c r="V122" s="187"/>
      <c r="W122" s="187"/>
      <c r="X122" s="187"/>
      <c r="Y122" s="187"/>
      <c r="Z122" s="187"/>
      <c r="AA122" s="187"/>
      <c r="AB122" s="187"/>
      <c r="AC122" s="187"/>
      <c r="AD122" s="187"/>
      <c r="AE122" s="187"/>
      <c r="AF122" s="187"/>
      <c r="AG122" s="187"/>
      <c r="AH122" s="187"/>
      <c r="AI122" s="187"/>
    </row>
    <row r="123" spans="1:35">
      <c r="A123" s="187"/>
      <c r="B123" s="187"/>
      <c r="C123" s="187"/>
      <c r="D123" s="187"/>
      <c r="E123" s="187"/>
      <c r="F123" s="187"/>
      <c r="G123" s="187"/>
      <c r="H123" s="187"/>
      <c r="I123" s="187"/>
      <c r="J123" s="187"/>
      <c r="K123" s="187"/>
      <c r="L123" s="187"/>
      <c r="M123" s="187"/>
      <c r="N123" s="187"/>
      <c r="O123" s="187"/>
      <c r="P123" s="187"/>
      <c r="Q123" s="187"/>
      <c r="R123" s="187"/>
      <c r="S123" s="187"/>
      <c r="T123" s="187"/>
      <c r="U123" s="187"/>
      <c r="V123" s="187"/>
      <c r="W123" s="187"/>
      <c r="X123" s="187"/>
      <c r="Y123" s="187"/>
      <c r="Z123" s="187"/>
      <c r="AA123" s="187"/>
      <c r="AB123" s="187"/>
      <c r="AC123" s="187"/>
      <c r="AD123" s="187"/>
      <c r="AE123" s="187"/>
      <c r="AF123" s="187"/>
      <c r="AG123" s="187"/>
      <c r="AH123" s="187"/>
      <c r="AI123" s="187"/>
    </row>
    <row r="124" spans="1:35">
      <c r="A124" s="187"/>
      <c r="B124" s="187"/>
      <c r="C124" s="187"/>
      <c r="D124" s="187"/>
      <c r="E124" s="187"/>
      <c r="F124" s="187"/>
      <c r="G124" s="187"/>
      <c r="H124" s="187"/>
      <c r="I124" s="187"/>
      <c r="J124" s="187"/>
      <c r="K124" s="187"/>
      <c r="L124" s="187"/>
      <c r="M124" s="187"/>
      <c r="N124" s="187"/>
      <c r="O124" s="187"/>
      <c r="P124" s="187"/>
      <c r="Q124" s="187"/>
      <c r="R124" s="187"/>
      <c r="S124" s="187"/>
      <c r="T124" s="187"/>
      <c r="U124" s="187"/>
      <c r="V124" s="187"/>
      <c r="W124" s="187"/>
      <c r="X124" s="187"/>
      <c r="Y124" s="187"/>
      <c r="Z124" s="187"/>
      <c r="AA124" s="187"/>
      <c r="AB124" s="187"/>
      <c r="AC124" s="187"/>
      <c r="AD124" s="187"/>
      <c r="AE124" s="187"/>
      <c r="AF124" s="187"/>
      <c r="AG124" s="187"/>
      <c r="AH124" s="187"/>
      <c r="AI124" s="187"/>
    </row>
    <row r="125" spans="1:35">
      <c r="A125" s="187"/>
      <c r="B125" s="187"/>
      <c r="C125" s="187"/>
      <c r="D125" s="187"/>
      <c r="E125" s="187"/>
      <c r="F125" s="187"/>
      <c r="G125" s="187"/>
      <c r="H125" s="187"/>
      <c r="I125" s="187"/>
      <c r="J125" s="187"/>
      <c r="K125" s="187"/>
      <c r="L125" s="187"/>
      <c r="M125" s="187"/>
      <c r="N125" s="187"/>
      <c r="O125" s="187"/>
      <c r="P125" s="187"/>
      <c r="Q125" s="187"/>
      <c r="R125" s="187"/>
      <c r="S125" s="187"/>
      <c r="T125" s="187"/>
      <c r="U125" s="187"/>
      <c r="V125" s="187"/>
      <c r="W125" s="187"/>
      <c r="X125" s="187"/>
      <c r="Y125" s="187"/>
      <c r="Z125" s="187"/>
      <c r="AA125" s="187"/>
      <c r="AB125" s="187"/>
      <c r="AC125" s="187"/>
      <c r="AD125" s="187"/>
      <c r="AE125" s="187"/>
      <c r="AF125" s="187"/>
      <c r="AG125" s="187"/>
      <c r="AH125" s="187"/>
      <c r="AI125" s="187"/>
    </row>
    <row r="126" spans="1:35">
      <c r="A126" s="187"/>
      <c r="B126" s="187"/>
      <c r="C126" s="187"/>
      <c r="D126" s="187"/>
      <c r="E126" s="187"/>
      <c r="F126" s="187"/>
      <c r="G126" s="187"/>
      <c r="H126" s="187"/>
      <c r="I126" s="187"/>
      <c r="J126" s="187"/>
      <c r="K126" s="187"/>
      <c r="L126" s="187"/>
      <c r="M126" s="187"/>
      <c r="N126" s="187"/>
      <c r="O126" s="187"/>
      <c r="P126" s="187"/>
      <c r="Q126" s="187"/>
      <c r="R126" s="187"/>
      <c r="S126" s="187"/>
      <c r="T126" s="187"/>
      <c r="U126" s="187"/>
      <c r="V126" s="187"/>
      <c r="W126" s="187"/>
      <c r="X126" s="187"/>
      <c r="Y126" s="187"/>
      <c r="Z126" s="187"/>
      <c r="AA126" s="187"/>
      <c r="AB126" s="187"/>
      <c r="AC126" s="187"/>
      <c r="AD126" s="187"/>
      <c r="AE126" s="187"/>
      <c r="AF126" s="187"/>
      <c r="AG126" s="187"/>
      <c r="AH126" s="187"/>
      <c r="AI126" s="187"/>
    </row>
    <row r="127" spans="1:35">
      <c r="A127" s="187"/>
      <c r="B127" s="187"/>
      <c r="C127" s="187"/>
      <c r="D127" s="187"/>
      <c r="E127" s="187"/>
      <c r="F127" s="187"/>
      <c r="G127" s="187"/>
      <c r="H127" s="187"/>
      <c r="I127" s="187"/>
      <c r="J127" s="187"/>
      <c r="K127" s="187"/>
      <c r="L127" s="187"/>
      <c r="M127" s="187"/>
      <c r="N127" s="187"/>
      <c r="O127" s="187"/>
      <c r="P127" s="187"/>
      <c r="Q127" s="187"/>
      <c r="R127" s="187"/>
      <c r="S127" s="187"/>
      <c r="T127" s="187"/>
      <c r="U127" s="187"/>
      <c r="V127" s="187"/>
      <c r="W127" s="187"/>
      <c r="X127" s="187"/>
      <c r="Y127" s="187"/>
      <c r="Z127" s="187"/>
      <c r="AA127" s="187"/>
      <c r="AB127" s="187"/>
      <c r="AC127" s="187"/>
      <c r="AD127" s="187"/>
      <c r="AE127" s="187"/>
      <c r="AF127" s="187"/>
      <c r="AG127" s="187"/>
      <c r="AH127" s="187"/>
      <c r="AI127" s="187"/>
    </row>
    <row r="128" spans="1:35">
      <c r="A128" s="187"/>
      <c r="B128" s="187"/>
      <c r="C128" s="187"/>
      <c r="D128" s="187"/>
      <c r="E128" s="187"/>
      <c r="F128" s="187"/>
      <c r="G128" s="187"/>
      <c r="H128" s="187"/>
      <c r="I128" s="187"/>
      <c r="J128" s="187"/>
      <c r="K128" s="187"/>
      <c r="L128" s="187"/>
      <c r="M128" s="187"/>
      <c r="N128" s="187"/>
      <c r="O128" s="187"/>
      <c r="P128" s="187"/>
      <c r="Q128" s="187"/>
      <c r="R128" s="187"/>
      <c r="S128" s="187"/>
      <c r="T128" s="187"/>
      <c r="U128" s="187"/>
      <c r="V128" s="187"/>
      <c r="W128" s="187"/>
      <c r="X128" s="187"/>
      <c r="Y128" s="187"/>
      <c r="Z128" s="187"/>
      <c r="AA128" s="187"/>
      <c r="AB128" s="187"/>
      <c r="AC128" s="187"/>
      <c r="AD128" s="187"/>
      <c r="AE128" s="187"/>
      <c r="AF128" s="187"/>
      <c r="AG128" s="187"/>
      <c r="AH128" s="187"/>
      <c r="AI128" s="187"/>
    </row>
    <row r="129" spans="1:35">
      <c r="A129" s="187"/>
      <c r="B129" s="187"/>
      <c r="C129" s="187"/>
      <c r="D129" s="187"/>
      <c r="E129" s="187"/>
      <c r="F129" s="187"/>
      <c r="G129" s="187"/>
      <c r="H129" s="187"/>
      <c r="I129" s="187"/>
      <c r="J129" s="187"/>
      <c r="K129" s="187"/>
      <c r="L129" s="187"/>
      <c r="M129" s="187"/>
      <c r="N129" s="187"/>
      <c r="O129" s="187"/>
      <c r="P129" s="187"/>
      <c r="Q129" s="187"/>
      <c r="R129" s="187"/>
      <c r="S129" s="187"/>
      <c r="T129" s="187"/>
      <c r="U129" s="187"/>
      <c r="V129" s="187"/>
      <c r="W129" s="187"/>
      <c r="X129" s="187"/>
      <c r="Y129" s="187"/>
      <c r="Z129" s="187"/>
      <c r="AA129" s="187"/>
      <c r="AB129" s="187"/>
      <c r="AC129" s="187"/>
      <c r="AD129" s="187"/>
      <c r="AE129" s="187"/>
      <c r="AF129" s="187"/>
      <c r="AG129" s="187"/>
      <c r="AH129" s="187"/>
      <c r="AI129" s="187"/>
    </row>
    <row r="130" spans="1:35">
      <c r="A130" s="187"/>
      <c r="B130" s="187"/>
      <c r="C130" s="187"/>
      <c r="D130" s="187"/>
      <c r="E130" s="187"/>
      <c r="F130" s="187"/>
      <c r="G130" s="187"/>
      <c r="H130" s="187"/>
      <c r="I130" s="187"/>
      <c r="J130" s="187"/>
      <c r="K130" s="187"/>
      <c r="L130" s="187"/>
      <c r="M130" s="187"/>
      <c r="N130" s="187"/>
      <c r="O130" s="187"/>
      <c r="P130" s="187"/>
      <c r="Q130" s="187"/>
      <c r="R130" s="187"/>
      <c r="S130" s="187"/>
      <c r="T130" s="187"/>
      <c r="U130" s="187"/>
      <c r="V130" s="187"/>
      <c r="W130" s="187"/>
      <c r="X130" s="187"/>
      <c r="Y130" s="187"/>
      <c r="Z130" s="187"/>
      <c r="AA130" s="187"/>
      <c r="AB130" s="187"/>
      <c r="AC130" s="187"/>
      <c r="AD130" s="187"/>
      <c r="AE130" s="187"/>
      <c r="AF130" s="187"/>
      <c r="AG130" s="187"/>
      <c r="AH130" s="187"/>
      <c r="AI130" s="187"/>
    </row>
    <row r="131" spans="1:35">
      <c r="A131" s="187"/>
      <c r="B131" s="187"/>
      <c r="C131" s="187"/>
      <c r="D131" s="187"/>
      <c r="E131" s="187"/>
      <c r="F131" s="187"/>
      <c r="G131" s="187"/>
      <c r="H131" s="187"/>
      <c r="I131" s="187"/>
      <c r="J131" s="187"/>
      <c r="K131" s="187"/>
      <c r="L131" s="187"/>
      <c r="M131" s="187"/>
      <c r="N131" s="187"/>
      <c r="O131" s="187"/>
      <c r="P131" s="187"/>
      <c r="Q131" s="187"/>
      <c r="R131" s="187"/>
      <c r="S131" s="187"/>
      <c r="T131" s="187"/>
      <c r="U131" s="187"/>
      <c r="V131" s="187"/>
      <c r="W131" s="187"/>
      <c r="X131" s="187"/>
      <c r="Y131" s="187"/>
      <c r="Z131" s="187"/>
      <c r="AA131" s="187"/>
      <c r="AB131" s="187"/>
      <c r="AC131" s="187"/>
      <c r="AD131" s="187"/>
      <c r="AE131" s="187"/>
      <c r="AF131" s="187"/>
      <c r="AG131" s="187"/>
      <c r="AH131" s="187"/>
      <c r="AI131" s="187"/>
    </row>
    <row r="132" spans="1:35">
      <c r="A132" s="187"/>
      <c r="B132" s="187"/>
      <c r="C132" s="187"/>
      <c r="D132" s="187"/>
      <c r="E132" s="187"/>
      <c r="F132" s="187"/>
      <c r="G132" s="187"/>
      <c r="H132" s="187"/>
      <c r="I132" s="187"/>
      <c r="J132" s="187"/>
      <c r="K132" s="187"/>
      <c r="L132" s="187"/>
      <c r="M132" s="187"/>
      <c r="N132" s="187"/>
      <c r="O132" s="187"/>
      <c r="P132" s="187"/>
      <c r="Q132" s="187"/>
      <c r="R132" s="187"/>
      <c r="S132" s="187"/>
      <c r="T132" s="187"/>
      <c r="U132" s="187"/>
      <c r="V132" s="187"/>
      <c r="W132" s="187"/>
      <c r="X132" s="187"/>
      <c r="Y132" s="187"/>
      <c r="Z132" s="187"/>
      <c r="AA132" s="187"/>
      <c r="AB132" s="187"/>
      <c r="AC132" s="187"/>
      <c r="AD132" s="187"/>
      <c r="AE132" s="187"/>
      <c r="AF132" s="187"/>
      <c r="AG132" s="187"/>
      <c r="AH132" s="187"/>
      <c r="AI132" s="187"/>
    </row>
    <row r="133" spans="1:35">
      <c r="A133" s="187"/>
      <c r="B133" s="187"/>
      <c r="C133" s="187"/>
      <c r="D133" s="187"/>
      <c r="E133" s="187"/>
      <c r="F133" s="187"/>
      <c r="G133" s="187"/>
      <c r="H133" s="187"/>
      <c r="I133" s="187"/>
      <c r="J133" s="187"/>
      <c r="K133" s="187"/>
      <c r="L133" s="187"/>
      <c r="M133" s="187"/>
      <c r="N133" s="187"/>
      <c r="O133" s="187"/>
      <c r="P133" s="187"/>
      <c r="Q133" s="187"/>
      <c r="R133" s="187"/>
      <c r="S133" s="187"/>
      <c r="T133" s="187"/>
      <c r="U133" s="187"/>
      <c r="V133" s="187"/>
      <c r="W133" s="187"/>
      <c r="X133" s="187"/>
      <c r="Y133" s="187"/>
      <c r="Z133" s="187"/>
      <c r="AA133" s="187"/>
      <c r="AB133" s="187"/>
      <c r="AC133" s="187"/>
      <c r="AD133" s="187"/>
      <c r="AE133" s="187"/>
      <c r="AF133" s="187"/>
      <c r="AG133" s="187"/>
      <c r="AH133" s="187"/>
      <c r="AI133" s="187"/>
    </row>
    <row r="134" spans="1:35">
      <c r="A134" s="187"/>
      <c r="B134" s="187"/>
      <c r="C134" s="187"/>
      <c r="D134" s="187"/>
      <c r="E134" s="187"/>
      <c r="F134" s="187"/>
      <c r="G134" s="187"/>
      <c r="H134" s="187"/>
      <c r="I134" s="187"/>
      <c r="J134" s="187"/>
      <c r="K134" s="187"/>
      <c r="L134" s="187"/>
      <c r="M134" s="187"/>
      <c r="N134" s="187"/>
      <c r="O134" s="187"/>
      <c r="P134" s="187"/>
      <c r="Q134" s="187"/>
      <c r="R134" s="187"/>
      <c r="S134" s="187"/>
      <c r="T134" s="187"/>
      <c r="U134" s="187"/>
      <c r="V134" s="187"/>
      <c r="W134" s="187"/>
      <c r="X134" s="187"/>
      <c r="Y134" s="187"/>
      <c r="Z134" s="187"/>
      <c r="AA134" s="187"/>
      <c r="AB134" s="187"/>
      <c r="AC134" s="187"/>
      <c r="AD134" s="187"/>
      <c r="AE134" s="187"/>
      <c r="AF134" s="187"/>
      <c r="AG134" s="187"/>
      <c r="AH134" s="187"/>
      <c r="AI134" s="187"/>
    </row>
    <row r="135" spans="1:35">
      <c r="A135" s="187"/>
      <c r="B135" s="187"/>
      <c r="C135" s="187"/>
      <c r="D135" s="187"/>
      <c r="E135" s="187"/>
      <c r="F135" s="187"/>
      <c r="G135" s="187"/>
      <c r="H135" s="187"/>
      <c r="I135" s="187"/>
      <c r="J135" s="187"/>
      <c r="K135" s="187"/>
      <c r="L135" s="187"/>
      <c r="M135" s="187"/>
      <c r="N135" s="187"/>
      <c r="O135" s="187"/>
      <c r="P135" s="187"/>
      <c r="Q135" s="187"/>
      <c r="R135" s="187"/>
      <c r="S135" s="187"/>
      <c r="T135" s="187"/>
      <c r="U135" s="187"/>
      <c r="V135" s="187"/>
      <c r="W135" s="187"/>
      <c r="X135" s="187"/>
      <c r="Y135" s="187"/>
      <c r="Z135" s="187"/>
      <c r="AA135" s="187"/>
      <c r="AB135" s="187"/>
      <c r="AC135" s="187"/>
      <c r="AD135" s="187"/>
      <c r="AE135" s="187"/>
      <c r="AF135" s="187"/>
      <c r="AG135" s="187"/>
      <c r="AH135" s="187"/>
      <c r="AI135" s="187"/>
    </row>
    <row r="136" spans="1:35">
      <c r="A136" s="187"/>
      <c r="B136" s="187"/>
      <c r="C136" s="187"/>
      <c r="D136" s="187"/>
      <c r="E136" s="187"/>
      <c r="F136" s="187"/>
      <c r="G136" s="187"/>
      <c r="H136" s="187"/>
      <c r="I136" s="187"/>
      <c r="J136" s="187"/>
      <c r="K136" s="187"/>
      <c r="L136" s="187"/>
      <c r="M136" s="187"/>
      <c r="N136" s="187"/>
      <c r="O136" s="187"/>
      <c r="P136" s="187"/>
      <c r="Q136" s="187"/>
      <c r="R136" s="187"/>
      <c r="S136" s="187"/>
      <c r="T136" s="187"/>
      <c r="U136" s="187"/>
      <c r="V136" s="187"/>
      <c r="W136" s="187"/>
      <c r="X136" s="187"/>
      <c r="Y136" s="187"/>
      <c r="Z136" s="187"/>
      <c r="AA136" s="187"/>
      <c r="AB136" s="187"/>
      <c r="AC136" s="187"/>
      <c r="AD136" s="187"/>
      <c r="AE136" s="187"/>
      <c r="AF136" s="187"/>
      <c r="AG136" s="187"/>
      <c r="AH136" s="187"/>
      <c r="AI136" s="187"/>
    </row>
    <row r="137" spans="1:35">
      <c r="A137" s="187"/>
      <c r="B137" s="187"/>
      <c r="C137" s="187"/>
      <c r="D137" s="187"/>
      <c r="E137" s="187"/>
      <c r="F137" s="187"/>
      <c r="G137" s="187"/>
      <c r="H137" s="187"/>
      <c r="I137" s="187"/>
      <c r="J137" s="187"/>
      <c r="K137" s="187"/>
      <c r="L137" s="187"/>
      <c r="M137" s="187"/>
      <c r="N137" s="187"/>
      <c r="O137" s="187"/>
      <c r="P137" s="187"/>
      <c r="Q137" s="187"/>
      <c r="R137" s="187"/>
      <c r="S137" s="187"/>
      <c r="T137" s="187"/>
      <c r="U137" s="187"/>
      <c r="V137" s="187"/>
      <c r="W137" s="187"/>
      <c r="X137" s="187"/>
      <c r="Y137" s="187"/>
      <c r="Z137" s="187"/>
      <c r="AA137" s="187"/>
      <c r="AB137" s="187"/>
      <c r="AC137" s="187"/>
      <c r="AD137" s="187"/>
      <c r="AE137" s="187"/>
      <c r="AF137" s="187"/>
      <c r="AG137" s="187"/>
      <c r="AH137" s="187"/>
      <c r="AI137" s="187"/>
    </row>
    <row r="138" spans="1:35">
      <c r="A138" s="187"/>
      <c r="B138" s="187"/>
      <c r="C138" s="187"/>
      <c r="D138" s="187"/>
      <c r="E138" s="187"/>
      <c r="F138" s="187"/>
      <c r="G138" s="187"/>
      <c r="H138" s="187"/>
      <c r="I138" s="187"/>
      <c r="J138" s="187"/>
      <c r="K138" s="187"/>
      <c r="L138" s="187"/>
      <c r="M138" s="187"/>
      <c r="N138" s="187"/>
      <c r="O138" s="187"/>
      <c r="P138" s="187"/>
      <c r="Q138" s="187"/>
      <c r="R138" s="187"/>
      <c r="S138" s="187"/>
      <c r="T138" s="187"/>
      <c r="U138" s="187"/>
      <c r="V138" s="187"/>
      <c r="W138" s="187"/>
      <c r="X138" s="187"/>
      <c r="Y138" s="187"/>
      <c r="Z138" s="187"/>
      <c r="AA138" s="187"/>
      <c r="AB138" s="187"/>
      <c r="AC138" s="187"/>
      <c r="AD138" s="187"/>
      <c r="AE138" s="187"/>
      <c r="AF138" s="187"/>
      <c r="AG138" s="187"/>
      <c r="AH138" s="187"/>
      <c r="AI138" s="187"/>
    </row>
    <row r="139" spans="1:35">
      <c r="A139" s="187"/>
      <c r="B139" s="187"/>
      <c r="C139" s="187"/>
      <c r="D139" s="187"/>
      <c r="E139" s="187"/>
      <c r="F139" s="187"/>
      <c r="G139" s="187"/>
      <c r="H139" s="187"/>
      <c r="I139" s="187"/>
      <c r="J139" s="187"/>
      <c r="K139" s="187"/>
      <c r="L139" s="187"/>
      <c r="M139" s="187"/>
      <c r="N139" s="187"/>
      <c r="O139" s="187"/>
      <c r="P139" s="187"/>
      <c r="Q139" s="187"/>
      <c r="R139" s="187"/>
      <c r="S139" s="187"/>
      <c r="T139" s="187"/>
      <c r="U139" s="187"/>
      <c r="V139" s="187"/>
      <c r="W139" s="187"/>
      <c r="X139" s="187"/>
      <c r="Y139" s="187"/>
      <c r="Z139" s="187"/>
      <c r="AA139" s="187"/>
      <c r="AB139" s="187"/>
      <c r="AC139" s="187"/>
      <c r="AD139" s="187"/>
      <c r="AE139" s="187"/>
      <c r="AF139" s="187"/>
      <c r="AG139" s="187"/>
      <c r="AH139" s="187"/>
      <c r="AI139" s="187"/>
    </row>
    <row r="140" spans="1:35">
      <c r="A140" s="187"/>
      <c r="B140" s="187"/>
      <c r="C140" s="187"/>
      <c r="D140" s="187"/>
      <c r="E140" s="187"/>
      <c r="F140" s="187"/>
      <c r="G140" s="187"/>
      <c r="H140" s="187"/>
      <c r="I140" s="187"/>
      <c r="J140" s="187"/>
      <c r="K140" s="187"/>
      <c r="L140" s="187"/>
      <c r="M140" s="187"/>
      <c r="N140" s="187"/>
      <c r="O140" s="187"/>
      <c r="P140" s="187"/>
      <c r="Q140" s="187"/>
      <c r="R140" s="187"/>
      <c r="S140" s="187"/>
      <c r="T140" s="187"/>
      <c r="U140" s="187"/>
      <c r="V140" s="187"/>
      <c r="W140" s="187"/>
      <c r="X140" s="187"/>
      <c r="Y140" s="187"/>
      <c r="Z140" s="187"/>
      <c r="AA140" s="187"/>
      <c r="AB140" s="187"/>
      <c r="AC140" s="187"/>
      <c r="AD140" s="187"/>
      <c r="AE140" s="187"/>
      <c r="AF140" s="187"/>
      <c r="AG140" s="187"/>
      <c r="AH140" s="187"/>
      <c r="AI140" s="187"/>
    </row>
    <row r="141" spans="1:35">
      <c r="A141" s="187"/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87"/>
      <c r="O141" s="187"/>
      <c r="P141" s="187"/>
      <c r="Q141" s="187"/>
      <c r="R141" s="187"/>
      <c r="S141" s="187"/>
      <c r="T141" s="187"/>
      <c r="U141" s="187"/>
      <c r="V141" s="187"/>
      <c r="W141" s="187"/>
      <c r="X141" s="187"/>
      <c r="Y141" s="187"/>
      <c r="Z141" s="187"/>
      <c r="AA141" s="187"/>
      <c r="AB141" s="187"/>
      <c r="AC141" s="187"/>
      <c r="AD141" s="187"/>
      <c r="AE141" s="187"/>
      <c r="AF141" s="187"/>
      <c r="AG141" s="187"/>
      <c r="AH141" s="187"/>
      <c r="AI141" s="187"/>
    </row>
    <row r="142" spans="1:35">
      <c r="A142" s="187"/>
      <c r="B142" s="187"/>
      <c r="C142" s="187"/>
      <c r="D142" s="187"/>
      <c r="E142" s="187"/>
      <c r="F142" s="187"/>
      <c r="G142" s="187"/>
      <c r="H142" s="187"/>
      <c r="I142" s="187"/>
      <c r="J142" s="187"/>
      <c r="K142" s="187"/>
      <c r="L142" s="187"/>
      <c r="M142" s="187"/>
      <c r="N142" s="187"/>
      <c r="O142" s="187"/>
      <c r="P142" s="187"/>
      <c r="Q142" s="187"/>
      <c r="R142" s="187"/>
      <c r="S142" s="187"/>
      <c r="T142" s="187"/>
      <c r="U142" s="187"/>
      <c r="V142" s="187"/>
      <c r="W142" s="187"/>
      <c r="X142" s="187"/>
      <c r="Y142" s="187"/>
      <c r="Z142" s="187"/>
      <c r="AA142" s="187"/>
      <c r="AB142" s="187"/>
      <c r="AC142" s="187"/>
      <c r="AD142" s="187"/>
      <c r="AE142" s="187"/>
      <c r="AF142" s="187"/>
      <c r="AG142" s="187"/>
      <c r="AH142" s="187"/>
      <c r="AI142" s="187"/>
    </row>
    <row r="143" spans="1:35">
      <c r="A143" s="187"/>
      <c r="B143" s="187"/>
      <c r="C143" s="187"/>
      <c r="D143" s="187"/>
      <c r="E143" s="187"/>
      <c r="F143" s="187"/>
      <c r="G143" s="187"/>
      <c r="H143" s="187"/>
      <c r="I143" s="187"/>
      <c r="J143" s="187"/>
      <c r="K143" s="187"/>
      <c r="L143" s="187"/>
      <c r="M143" s="187"/>
      <c r="N143" s="187"/>
      <c r="O143" s="187"/>
      <c r="P143" s="187"/>
      <c r="Q143" s="187"/>
      <c r="R143" s="187"/>
      <c r="S143" s="187"/>
      <c r="T143" s="187"/>
      <c r="U143" s="187"/>
      <c r="V143" s="187"/>
      <c r="W143" s="187"/>
      <c r="X143" s="187"/>
      <c r="Y143" s="187"/>
      <c r="Z143" s="187"/>
      <c r="AA143" s="187"/>
      <c r="AB143" s="187"/>
      <c r="AC143" s="187"/>
      <c r="AD143" s="187"/>
      <c r="AE143" s="187"/>
      <c r="AF143" s="187"/>
      <c r="AG143" s="187"/>
      <c r="AH143" s="187"/>
      <c r="AI143" s="187"/>
    </row>
    <row r="144" spans="1:35">
      <c r="A144" s="187"/>
      <c r="B144" s="187"/>
      <c r="C144" s="187"/>
      <c r="D144" s="187"/>
      <c r="E144" s="187"/>
      <c r="F144" s="187"/>
      <c r="G144" s="187"/>
      <c r="H144" s="187"/>
      <c r="I144" s="187"/>
      <c r="J144" s="187"/>
      <c r="K144" s="187"/>
      <c r="L144" s="187"/>
      <c r="M144" s="187"/>
      <c r="N144" s="187"/>
      <c r="O144" s="187"/>
      <c r="P144" s="187"/>
      <c r="Q144" s="187"/>
      <c r="R144" s="187"/>
      <c r="S144" s="187"/>
      <c r="T144" s="187"/>
      <c r="U144" s="187"/>
      <c r="V144" s="187"/>
      <c r="W144" s="187"/>
      <c r="X144" s="187"/>
      <c r="Y144" s="187"/>
      <c r="Z144" s="187"/>
      <c r="AA144" s="187"/>
      <c r="AB144" s="187"/>
      <c r="AC144" s="187"/>
      <c r="AD144" s="187"/>
      <c r="AE144" s="187"/>
      <c r="AF144" s="187"/>
      <c r="AG144" s="187"/>
      <c r="AH144" s="187"/>
      <c r="AI144" s="187"/>
    </row>
    <row r="145" spans="1:35">
      <c r="A145" s="187"/>
      <c r="B145" s="187"/>
      <c r="C145" s="187"/>
      <c r="D145" s="187"/>
      <c r="E145" s="187"/>
      <c r="F145" s="187"/>
      <c r="G145" s="187"/>
      <c r="H145" s="187"/>
      <c r="I145" s="187"/>
      <c r="J145" s="187"/>
      <c r="K145" s="187"/>
      <c r="L145" s="187"/>
      <c r="M145" s="187"/>
      <c r="N145" s="187"/>
      <c r="O145" s="187"/>
      <c r="P145" s="187"/>
      <c r="Q145" s="187"/>
      <c r="R145" s="187"/>
      <c r="S145" s="187"/>
      <c r="T145" s="187"/>
      <c r="U145" s="187"/>
      <c r="V145" s="187"/>
      <c r="W145" s="187"/>
      <c r="X145" s="187"/>
      <c r="Y145" s="187"/>
      <c r="Z145" s="187"/>
      <c r="AA145" s="187"/>
      <c r="AB145" s="187"/>
      <c r="AC145" s="187"/>
      <c r="AD145" s="187"/>
      <c r="AE145" s="187"/>
      <c r="AF145" s="187"/>
      <c r="AG145" s="187"/>
      <c r="AH145" s="187"/>
      <c r="AI145" s="187"/>
    </row>
    <row r="146" spans="1:35">
      <c r="A146" s="187"/>
      <c r="B146" s="187"/>
      <c r="C146" s="187"/>
      <c r="D146" s="187"/>
      <c r="E146" s="187"/>
      <c r="F146" s="187"/>
      <c r="G146" s="187"/>
      <c r="H146" s="187"/>
      <c r="I146" s="187"/>
      <c r="J146" s="187"/>
      <c r="K146" s="187"/>
      <c r="L146" s="187"/>
      <c r="M146" s="187"/>
      <c r="N146" s="187"/>
      <c r="O146" s="187"/>
      <c r="P146" s="187"/>
      <c r="Q146" s="187"/>
      <c r="R146" s="187"/>
      <c r="S146" s="187"/>
      <c r="T146" s="187"/>
      <c r="U146" s="187"/>
      <c r="V146" s="187"/>
      <c r="W146" s="187"/>
      <c r="X146" s="187"/>
      <c r="Y146" s="187"/>
      <c r="Z146" s="187"/>
      <c r="AA146" s="187"/>
      <c r="AB146" s="187"/>
      <c r="AC146" s="187"/>
      <c r="AD146" s="187"/>
      <c r="AE146" s="187"/>
      <c r="AF146" s="187"/>
      <c r="AG146" s="187"/>
      <c r="AH146" s="187"/>
      <c r="AI146" s="187"/>
    </row>
    <row r="147" spans="1:35">
      <c r="A147" s="187"/>
      <c r="B147" s="187"/>
      <c r="C147" s="187"/>
      <c r="D147" s="187"/>
      <c r="E147" s="187"/>
      <c r="F147" s="187"/>
      <c r="G147" s="187"/>
      <c r="H147" s="187"/>
      <c r="I147" s="187"/>
      <c r="J147" s="187"/>
      <c r="K147" s="187"/>
      <c r="L147" s="187"/>
      <c r="M147" s="187"/>
      <c r="N147" s="187"/>
      <c r="O147" s="187"/>
      <c r="P147" s="187"/>
      <c r="Q147" s="187"/>
      <c r="R147" s="187"/>
      <c r="S147" s="187"/>
      <c r="T147" s="187"/>
      <c r="U147" s="187"/>
      <c r="V147" s="187"/>
      <c r="W147" s="187"/>
      <c r="X147" s="187"/>
      <c r="Y147" s="187"/>
      <c r="Z147" s="187"/>
      <c r="AA147" s="187"/>
      <c r="AB147" s="187"/>
      <c r="AC147" s="187"/>
      <c r="AD147" s="187"/>
      <c r="AE147" s="187"/>
      <c r="AF147" s="187"/>
      <c r="AG147" s="187"/>
      <c r="AH147" s="187"/>
      <c r="AI147" s="187"/>
    </row>
    <row r="148" spans="1:35">
      <c r="A148" s="187"/>
      <c r="B148" s="187"/>
      <c r="C148" s="187"/>
      <c r="D148" s="187"/>
      <c r="E148" s="187"/>
      <c r="F148" s="187"/>
      <c r="G148" s="187"/>
      <c r="H148" s="187"/>
      <c r="I148" s="187"/>
      <c r="J148" s="187"/>
      <c r="K148" s="187"/>
      <c r="L148" s="187"/>
      <c r="M148" s="187"/>
      <c r="N148" s="187"/>
      <c r="O148" s="187"/>
      <c r="P148" s="187"/>
      <c r="Q148" s="187"/>
      <c r="R148" s="187"/>
      <c r="S148" s="187"/>
      <c r="T148" s="187"/>
      <c r="U148" s="187"/>
      <c r="V148" s="187"/>
      <c r="W148" s="187"/>
      <c r="X148" s="187"/>
      <c r="Y148" s="187"/>
      <c r="Z148" s="187"/>
      <c r="AA148" s="187"/>
      <c r="AB148" s="187"/>
      <c r="AC148" s="187"/>
      <c r="AD148" s="187"/>
      <c r="AE148" s="187"/>
      <c r="AF148" s="187"/>
      <c r="AG148" s="187"/>
      <c r="AH148" s="187"/>
      <c r="AI148" s="187"/>
    </row>
    <row r="149" spans="1:35">
      <c r="A149" s="187"/>
      <c r="B149" s="187"/>
      <c r="C149" s="187"/>
      <c r="D149" s="187"/>
      <c r="E149" s="187"/>
      <c r="F149" s="187"/>
      <c r="G149" s="187"/>
      <c r="H149" s="187"/>
      <c r="I149" s="187"/>
      <c r="J149" s="187"/>
      <c r="K149" s="187"/>
      <c r="L149" s="187"/>
      <c r="M149" s="187"/>
      <c r="N149" s="187"/>
      <c r="O149" s="187"/>
      <c r="P149" s="187"/>
      <c r="Q149" s="187"/>
      <c r="R149" s="187"/>
      <c r="S149" s="187"/>
      <c r="T149" s="187"/>
      <c r="U149" s="187"/>
      <c r="V149" s="187"/>
      <c r="W149" s="187"/>
      <c r="X149" s="187"/>
      <c r="Y149" s="187"/>
      <c r="Z149" s="187"/>
      <c r="AA149" s="187"/>
      <c r="AB149" s="187"/>
      <c r="AC149" s="187"/>
      <c r="AD149" s="187"/>
      <c r="AE149" s="187"/>
      <c r="AF149" s="187"/>
      <c r="AG149" s="187"/>
      <c r="AH149" s="187"/>
      <c r="AI149" s="187"/>
    </row>
    <row r="150" spans="1:35">
      <c r="A150" s="187"/>
      <c r="B150" s="187"/>
      <c r="C150" s="187"/>
      <c r="D150" s="187"/>
      <c r="E150" s="187"/>
      <c r="F150" s="187"/>
      <c r="G150" s="187"/>
      <c r="H150" s="187"/>
      <c r="I150" s="187"/>
      <c r="J150" s="187"/>
      <c r="K150" s="187"/>
      <c r="L150" s="187"/>
      <c r="M150" s="187"/>
      <c r="N150" s="187"/>
      <c r="O150" s="187"/>
      <c r="P150" s="187"/>
      <c r="Q150" s="187"/>
      <c r="R150" s="187"/>
      <c r="S150" s="187"/>
      <c r="T150" s="187"/>
      <c r="U150" s="187"/>
      <c r="V150" s="187"/>
      <c r="W150" s="187"/>
      <c r="X150" s="187"/>
      <c r="Y150" s="187"/>
      <c r="Z150" s="187"/>
      <c r="AA150" s="187"/>
      <c r="AB150" s="187"/>
      <c r="AC150" s="187"/>
      <c r="AD150" s="187"/>
      <c r="AE150" s="187"/>
      <c r="AF150" s="187"/>
      <c r="AG150" s="187"/>
      <c r="AH150" s="187"/>
      <c r="AI150" s="187"/>
    </row>
    <row r="151" spans="1:35">
      <c r="A151" s="187"/>
      <c r="B151" s="187"/>
      <c r="C151" s="187"/>
      <c r="D151" s="187"/>
      <c r="E151" s="187"/>
      <c r="F151" s="187"/>
      <c r="G151" s="187"/>
      <c r="H151" s="187"/>
      <c r="I151" s="187"/>
      <c r="J151" s="187"/>
      <c r="K151" s="187"/>
      <c r="L151" s="187"/>
      <c r="M151" s="187"/>
      <c r="N151" s="187"/>
      <c r="O151" s="187"/>
      <c r="P151" s="187"/>
      <c r="Q151" s="187"/>
      <c r="R151" s="187"/>
      <c r="S151" s="187"/>
      <c r="T151" s="187"/>
      <c r="U151" s="187"/>
      <c r="V151" s="187"/>
      <c r="W151" s="187"/>
      <c r="X151" s="187"/>
      <c r="Y151" s="187"/>
      <c r="Z151" s="187"/>
      <c r="AA151" s="187"/>
      <c r="AB151" s="187"/>
      <c r="AC151" s="187"/>
      <c r="AD151" s="187"/>
      <c r="AE151" s="187"/>
      <c r="AF151" s="187"/>
      <c r="AG151" s="187"/>
      <c r="AH151" s="187"/>
      <c r="AI151" s="187"/>
    </row>
    <row r="152" spans="1:35">
      <c r="A152" s="187"/>
      <c r="B152" s="187"/>
      <c r="C152" s="187"/>
      <c r="D152" s="187"/>
      <c r="E152" s="187"/>
      <c r="F152" s="187"/>
      <c r="G152" s="187"/>
      <c r="H152" s="187"/>
      <c r="I152" s="187"/>
      <c r="J152" s="187"/>
      <c r="K152" s="187"/>
      <c r="L152" s="187"/>
      <c r="M152" s="187"/>
      <c r="N152" s="187"/>
      <c r="O152" s="187"/>
      <c r="P152" s="187"/>
      <c r="Q152" s="187"/>
      <c r="R152" s="187"/>
      <c r="S152" s="187"/>
      <c r="T152" s="187"/>
      <c r="U152" s="187"/>
      <c r="V152" s="187"/>
      <c r="W152" s="187"/>
      <c r="X152" s="187"/>
      <c r="Y152" s="187"/>
      <c r="Z152" s="187"/>
      <c r="AA152" s="187"/>
      <c r="AB152" s="187"/>
      <c r="AC152" s="187"/>
      <c r="AD152" s="187"/>
      <c r="AE152" s="187"/>
      <c r="AF152" s="187"/>
      <c r="AG152" s="187"/>
      <c r="AH152" s="187"/>
      <c r="AI152" s="187"/>
    </row>
    <row r="153" spans="1:35">
      <c r="A153" s="187"/>
      <c r="B153" s="187"/>
      <c r="C153" s="187"/>
      <c r="D153" s="187"/>
      <c r="E153" s="187"/>
      <c r="F153" s="187"/>
      <c r="G153" s="187"/>
      <c r="H153" s="187"/>
      <c r="I153" s="187"/>
      <c r="J153" s="187"/>
      <c r="K153" s="187"/>
      <c r="L153" s="187"/>
      <c r="M153" s="187"/>
      <c r="N153" s="187"/>
      <c r="O153" s="187"/>
      <c r="P153" s="187"/>
      <c r="Q153" s="187"/>
      <c r="R153" s="187"/>
      <c r="S153" s="187"/>
      <c r="T153" s="187"/>
      <c r="U153" s="187"/>
      <c r="V153" s="187"/>
      <c r="W153" s="187"/>
      <c r="X153" s="187"/>
      <c r="Y153" s="187"/>
      <c r="Z153" s="187"/>
      <c r="AA153" s="187"/>
      <c r="AB153" s="187"/>
      <c r="AC153" s="187"/>
      <c r="AD153" s="187"/>
      <c r="AE153" s="187"/>
      <c r="AF153" s="187"/>
      <c r="AG153" s="187"/>
      <c r="AH153" s="187"/>
      <c r="AI153" s="187"/>
    </row>
    <row r="154" spans="1:35">
      <c r="A154" s="187"/>
      <c r="B154" s="187"/>
      <c r="C154" s="187"/>
      <c r="D154" s="187"/>
      <c r="E154" s="187"/>
      <c r="F154" s="187"/>
      <c r="G154" s="187"/>
      <c r="H154" s="187"/>
      <c r="I154" s="187"/>
      <c r="J154" s="187"/>
      <c r="K154" s="187"/>
      <c r="L154" s="187"/>
      <c r="M154" s="187"/>
      <c r="N154" s="187"/>
      <c r="O154" s="187"/>
      <c r="P154" s="187"/>
      <c r="Q154" s="187"/>
      <c r="R154" s="187"/>
      <c r="S154" s="187"/>
      <c r="T154" s="187"/>
      <c r="U154" s="187"/>
      <c r="V154" s="187"/>
      <c r="W154" s="187"/>
      <c r="X154" s="187"/>
      <c r="Y154" s="187"/>
      <c r="Z154" s="187"/>
      <c r="AA154" s="187"/>
      <c r="AB154" s="187"/>
      <c r="AC154" s="187"/>
      <c r="AD154" s="187"/>
      <c r="AE154" s="187"/>
      <c r="AF154" s="187"/>
      <c r="AG154" s="187"/>
      <c r="AH154" s="187"/>
      <c r="AI154" s="187"/>
    </row>
    <row r="155" spans="1:35">
      <c r="A155" s="187"/>
      <c r="B155" s="187"/>
      <c r="C155" s="187"/>
      <c r="D155" s="187"/>
      <c r="E155" s="187"/>
      <c r="F155" s="187"/>
      <c r="G155" s="187"/>
      <c r="H155" s="187"/>
      <c r="I155" s="187"/>
      <c r="J155" s="187"/>
      <c r="K155" s="187"/>
      <c r="L155" s="187"/>
      <c r="M155" s="187"/>
      <c r="N155" s="187"/>
      <c r="O155" s="187"/>
      <c r="P155" s="187"/>
      <c r="Q155" s="187"/>
      <c r="R155" s="187"/>
      <c r="S155" s="187"/>
      <c r="T155" s="187"/>
      <c r="U155" s="187"/>
      <c r="V155" s="187"/>
      <c r="W155" s="187"/>
      <c r="X155" s="187"/>
      <c r="Y155" s="187"/>
      <c r="Z155" s="187"/>
      <c r="AA155" s="187"/>
      <c r="AB155" s="187"/>
      <c r="AC155" s="187"/>
      <c r="AD155" s="187"/>
      <c r="AE155" s="187"/>
      <c r="AF155" s="187"/>
      <c r="AG155" s="187"/>
      <c r="AH155" s="187"/>
      <c r="AI155" s="187"/>
    </row>
    <row r="156" spans="1:35">
      <c r="A156" s="187"/>
      <c r="B156" s="187"/>
      <c r="C156" s="187"/>
      <c r="D156" s="187"/>
      <c r="E156" s="187"/>
      <c r="F156" s="187"/>
      <c r="G156" s="187"/>
      <c r="H156" s="187"/>
      <c r="I156" s="187"/>
      <c r="J156" s="187"/>
      <c r="K156" s="187"/>
      <c r="L156" s="187"/>
      <c r="M156" s="187"/>
      <c r="N156" s="187"/>
      <c r="O156" s="187"/>
      <c r="P156" s="187"/>
      <c r="Q156" s="187"/>
      <c r="R156" s="187"/>
      <c r="S156" s="187"/>
      <c r="T156" s="187"/>
      <c r="U156" s="187"/>
      <c r="V156" s="187"/>
      <c r="W156" s="187"/>
      <c r="X156" s="187"/>
      <c r="Y156" s="187"/>
      <c r="Z156" s="187"/>
      <c r="AA156" s="187"/>
      <c r="AB156" s="187"/>
      <c r="AC156" s="187"/>
      <c r="AD156" s="187"/>
      <c r="AE156" s="187"/>
      <c r="AF156" s="187"/>
      <c r="AG156" s="187"/>
      <c r="AH156" s="187"/>
      <c r="AI156" s="187"/>
    </row>
    <row r="157" spans="1:35">
      <c r="A157" s="187"/>
      <c r="B157" s="187"/>
      <c r="C157" s="187"/>
      <c r="D157" s="187"/>
      <c r="E157" s="187"/>
      <c r="F157" s="187"/>
      <c r="G157" s="187"/>
      <c r="H157" s="187"/>
      <c r="I157" s="187"/>
      <c r="J157" s="187"/>
      <c r="K157" s="187"/>
      <c r="L157" s="187"/>
      <c r="M157" s="187"/>
      <c r="N157" s="187"/>
      <c r="O157" s="187"/>
      <c r="P157" s="187"/>
      <c r="Q157" s="187"/>
      <c r="R157" s="187"/>
      <c r="S157" s="187"/>
      <c r="T157" s="187"/>
      <c r="U157" s="187"/>
      <c r="V157" s="187"/>
      <c r="W157" s="187"/>
      <c r="X157" s="187"/>
      <c r="Y157" s="187"/>
      <c r="Z157" s="187"/>
      <c r="AA157" s="187"/>
      <c r="AB157" s="187"/>
      <c r="AC157" s="187"/>
      <c r="AD157" s="187"/>
      <c r="AE157" s="187"/>
      <c r="AF157" s="187"/>
      <c r="AG157" s="187"/>
      <c r="AH157" s="187"/>
      <c r="AI157" s="187"/>
    </row>
    <row r="158" spans="1:35">
      <c r="A158" s="187"/>
      <c r="B158" s="187"/>
      <c r="C158" s="187"/>
      <c r="D158" s="187"/>
      <c r="E158" s="187"/>
      <c r="F158" s="187"/>
      <c r="G158" s="187"/>
      <c r="H158" s="187"/>
      <c r="I158" s="187"/>
      <c r="J158" s="187"/>
      <c r="K158" s="187"/>
      <c r="L158" s="187"/>
      <c r="M158" s="187"/>
      <c r="N158" s="187"/>
      <c r="O158" s="187"/>
      <c r="P158" s="187"/>
      <c r="Q158" s="187"/>
      <c r="R158" s="187"/>
      <c r="S158" s="187"/>
      <c r="T158" s="187"/>
      <c r="U158" s="187"/>
      <c r="V158" s="187"/>
      <c r="W158" s="187"/>
      <c r="X158" s="187"/>
      <c r="Y158" s="187"/>
      <c r="Z158" s="187"/>
      <c r="AA158" s="187"/>
      <c r="AB158" s="187"/>
      <c r="AC158" s="187"/>
      <c r="AD158" s="187"/>
      <c r="AE158" s="187"/>
      <c r="AF158" s="187"/>
      <c r="AG158" s="187"/>
      <c r="AH158" s="187"/>
      <c r="AI158" s="187"/>
    </row>
    <row r="159" spans="1:35">
      <c r="A159" s="187"/>
      <c r="B159" s="187"/>
      <c r="C159" s="187"/>
      <c r="D159" s="187"/>
      <c r="E159" s="187"/>
      <c r="F159" s="187"/>
      <c r="G159" s="187"/>
      <c r="H159" s="187"/>
      <c r="I159" s="187"/>
      <c r="J159" s="187"/>
      <c r="K159" s="187"/>
      <c r="L159" s="187"/>
      <c r="M159" s="187"/>
      <c r="N159" s="187"/>
      <c r="O159" s="187"/>
      <c r="P159" s="187"/>
      <c r="Q159" s="187"/>
      <c r="R159" s="187"/>
      <c r="S159" s="187"/>
      <c r="T159" s="187"/>
      <c r="U159" s="187"/>
      <c r="V159" s="187"/>
      <c r="W159" s="187"/>
      <c r="X159" s="187"/>
      <c r="Y159" s="187"/>
      <c r="Z159" s="187"/>
      <c r="AA159" s="187"/>
      <c r="AB159" s="187"/>
      <c r="AC159" s="187"/>
      <c r="AD159" s="187"/>
      <c r="AE159" s="187"/>
      <c r="AF159" s="187"/>
      <c r="AG159" s="187"/>
      <c r="AH159" s="187"/>
      <c r="AI159" s="187"/>
    </row>
    <row r="160" spans="1:35">
      <c r="A160" s="187"/>
      <c r="B160" s="187"/>
      <c r="C160" s="187"/>
      <c r="D160" s="187"/>
      <c r="E160" s="187"/>
      <c r="F160" s="187"/>
      <c r="G160" s="187"/>
      <c r="H160" s="187"/>
      <c r="I160" s="187"/>
      <c r="J160" s="187"/>
      <c r="K160" s="187"/>
      <c r="L160" s="187"/>
      <c r="M160" s="187"/>
      <c r="N160" s="187"/>
      <c r="O160" s="187"/>
      <c r="P160" s="187"/>
      <c r="Q160" s="187"/>
      <c r="R160" s="187"/>
      <c r="S160" s="187"/>
      <c r="T160" s="187"/>
      <c r="U160" s="187"/>
      <c r="V160" s="187"/>
      <c r="W160" s="187"/>
      <c r="X160" s="187"/>
      <c r="Y160" s="187"/>
      <c r="Z160" s="187"/>
      <c r="AA160" s="187"/>
      <c r="AB160" s="187"/>
      <c r="AC160" s="187"/>
      <c r="AD160" s="187"/>
      <c r="AE160" s="187"/>
      <c r="AF160" s="187"/>
      <c r="AG160" s="187"/>
      <c r="AH160" s="187"/>
      <c r="AI160" s="187"/>
    </row>
    <row r="161" spans="1:35">
      <c r="A161" s="187"/>
      <c r="B161" s="187"/>
      <c r="C161" s="187"/>
      <c r="D161" s="187"/>
      <c r="E161" s="187"/>
      <c r="F161" s="187"/>
      <c r="G161" s="187"/>
      <c r="H161" s="187"/>
      <c r="I161" s="187"/>
      <c r="J161" s="187"/>
      <c r="K161" s="187"/>
      <c r="L161" s="187"/>
      <c r="M161" s="187"/>
      <c r="N161" s="187"/>
      <c r="O161" s="187"/>
      <c r="P161" s="187"/>
      <c r="Q161" s="187"/>
      <c r="R161" s="187"/>
      <c r="S161" s="187"/>
      <c r="T161" s="187"/>
      <c r="U161" s="187"/>
      <c r="V161" s="187"/>
      <c r="W161" s="187"/>
      <c r="X161" s="187"/>
      <c r="Y161" s="187"/>
      <c r="Z161" s="187"/>
      <c r="AA161" s="187"/>
      <c r="AB161" s="187"/>
      <c r="AC161" s="187"/>
      <c r="AD161" s="187"/>
      <c r="AE161" s="187"/>
      <c r="AF161" s="187"/>
      <c r="AG161" s="187"/>
      <c r="AH161" s="187"/>
      <c r="AI161" s="187"/>
    </row>
    <row r="162" spans="1:35">
      <c r="A162" s="187"/>
      <c r="B162" s="187"/>
      <c r="C162" s="187"/>
      <c r="D162" s="187"/>
      <c r="E162" s="187"/>
      <c r="F162" s="187"/>
      <c r="G162" s="187"/>
      <c r="H162" s="187"/>
      <c r="I162" s="187"/>
      <c r="J162" s="187"/>
      <c r="K162" s="187"/>
      <c r="L162" s="187"/>
      <c r="M162" s="187"/>
      <c r="N162" s="187"/>
      <c r="O162" s="187"/>
      <c r="P162" s="187"/>
      <c r="Q162" s="187"/>
      <c r="R162" s="187"/>
      <c r="S162" s="187"/>
      <c r="T162" s="187"/>
      <c r="U162" s="187"/>
      <c r="V162" s="187"/>
      <c r="W162" s="187"/>
      <c r="X162" s="187"/>
      <c r="Y162" s="187"/>
      <c r="Z162" s="187"/>
      <c r="AA162" s="187"/>
      <c r="AB162" s="187"/>
      <c r="AC162" s="187"/>
      <c r="AD162" s="187"/>
      <c r="AE162" s="187"/>
      <c r="AF162" s="187"/>
      <c r="AG162" s="187"/>
      <c r="AH162" s="187"/>
      <c r="AI162" s="187"/>
    </row>
    <row r="163" spans="1:35">
      <c r="A163" s="187"/>
      <c r="B163" s="187"/>
      <c r="C163" s="187"/>
      <c r="D163" s="187"/>
      <c r="E163" s="187"/>
      <c r="F163" s="187"/>
      <c r="G163" s="187"/>
      <c r="H163" s="187"/>
      <c r="I163" s="187"/>
      <c r="J163" s="187"/>
      <c r="K163" s="187"/>
      <c r="L163" s="187"/>
      <c r="M163" s="187"/>
      <c r="N163" s="187"/>
      <c r="O163" s="187"/>
      <c r="P163" s="187"/>
      <c r="Q163" s="187"/>
      <c r="R163" s="187"/>
      <c r="S163" s="187"/>
      <c r="T163" s="187"/>
      <c r="U163" s="187"/>
      <c r="V163" s="187"/>
      <c r="W163" s="187"/>
      <c r="X163" s="187"/>
      <c r="Y163" s="187"/>
      <c r="Z163" s="187"/>
      <c r="AA163" s="187"/>
      <c r="AB163" s="187"/>
      <c r="AC163" s="187"/>
      <c r="AD163" s="187"/>
      <c r="AE163" s="187"/>
      <c r="AF163" s="187"/>
      <c r="AG163" s="187"/>
      <c r="AH163" s="187"/>
      <c r="AI163" s="187"/>
    </row>
    <row r="164" spans="1:35">
      <c r="A164" s="187"/>
      <c r="B164" s="187"/>
      <c r="C164" s="187"/>
      <c r="D164" s="187"/>
      <c r="E164" s="187"/>
      <c r="F164" s="187"/>
      <c r="G164" s="187"/>
      <c r="H164" s="187"/>
      <c r="I164" s="187"/>
      <c r="J164" s="187"/>
      <c r="K164" s="187"/>
      <c r="L164" s="187"/>
      <c r="M164" s="187"/>
      <c r="N164" s="187"/>
      <c r="O164" s="187"/>
      <c r="P164" s="187"/>
      <c r="Q164" s="187"/>
      <c r="R164" s="187"/>
      <c r="S164" s="187"/>
      <c r="T164" s="187"/>
      <c r="U164" s="187"/>
      <c r="V164" s="187"/>
      <c r="W164" s="187"/>
      <c r="X164" s="187"/>
      <c r="Y164" s="187"/>
      <c r="Z164" s="187"/>
      <c r="AA164" s="187"/>
      <c r="AB164" s="187"/>
      <c r="AC164" s="187"/>
      <c r="AD164" s="187"/>
      <c r="AE164" s="187"/>
      <c r="AF164" s="187"/>
      <c r="AG164" s="187"/>
      <c r="AH164" s="187"/>
      <c r="AI164" s="187"/>
    </row>
    <row r="165" spans="1:35">
      <c r="A165" s="187"/>
      <c r="B165" s="187"/>
      <c r="C165" s="187"/>
      <c r="D165" s="187"/>
      <c r="E165" s="187"/>
      <c r="F165" s="187"/>
      <c r="G165" s="187"/>
      <c r="H165" s="187"/>
      <c r="I165" s="187"/>
      <c r="J165" s="187"/>
      <c r="K165" s="187"/>
      <c r="L165" s="187"/>
      <c r="M165" s="187"/>
      <c r="N165" s="187"/>
      <c r="O165" s="187"/>
      <c r="P165" s="187"/>
      <c r="Q165" s="187"/>
      <c r="R165" s="187"/>
      <c r="S165" s="187"/>
      <c r="T165" s="187"/>
      <c r="U165" s="187"/>
      <c r="V165" s="187"/>
      <c r="W165" s="187"/>
      <c r="X165" s="187"/>
      <c r="Y165" s="187"/>
      <c r="Z165" s="187"/>
      <c r="AA165" s="187"/>
      <c r="AB165" s="187"/>
      <c r="AC165" s="187"/>
      <c r="AD165" s="187"/>
      <c r="AE165" s="187"/>
      <c r="AF165" s="187"/>
      <c r="AG165" s="187"/>
      <c r="AH165" s="187"/>
      <c r="AI165" s="187"/>
    </row>
    <row r="166" spans="1:35">
      <c r="A166" s="187"/>
      <c r="B166" s="187"/>
      <c r="C166" s="187"/>
      <c r="D166" s="187"/>
      <c r="E166" s="187"/>
      <c r="F166" s="187"/>
      <c r="G166" s="187"/>
      <c r="H166" s="187"/>
      <c r="I166" s="187"/>
      <c r="J166" s="187"/>
      <c r="K166" s="187"/>
      <c r="L166" s="187"/>
      <c r="M166" s="187"/>
      <c r="N166" s="187"/>
      <c r="O166" s="187"/>
      <c r="P166" s="187"/>
      <c r="Q166" s="187"/>
      <c r="R166" s="187"/>
      <c r="S166" s="187"/>
      <c r="T166" s="187"/>
      <c r="U166" s="187"/>
      <c r="V166" s="187"/>
      <c r="W166" s="187"/>
      <c r="X166" s="187"/>
      <c r="Y166" s="187"/>
      <c r="Z166" s="187"/>
      <c r="AA166" s="187"/>
      <c r="AB166" s="187"/>
      <c r="AC166" s="187"/>
      <c r="AD166" s="187"/>
      <c r="AE166" s="187"/>
      <c r="AF166" s="187"/>
      <c r="AG166" s="187"/>
      <c r="AH166" s="187"/>
      <c r="AI166" s="187"/>
    </row>
    <row r="167" spans="1:35">
      <c r="A167" s="187"/>
      <c r="B167" s="187"/>
      <c r="C167" s="187"/>
      <c r="D167" s="187"/>
      <c r="E167" s="187"/>
      <c r="F167" s="187"/>
      <c r="G167" s="187"/>
      <c r="H167" s="187"/>
      <c r="I167" s="187"/>
      <c r="J167" s="187"/>
      <c r="K167" s="187"/>
      <c r="L167" s="187"/>
      <c r="M167" s="187"/>
      <c r="N167" s="187"/>
      <c r="O167" s="187"/>
      <c r="P167" s="187"/>
      <c r="Q167" s="187"/>
      <c r="R167" s="187"/>
      <c r="S167" s="187"/>
      <c r="T167" s="187"/>
      <c r="U167" s="187"/>
      <c r="V167" s="187"/>
      <c r="W167" s="187"/>
      <c r="X167" s="187"/>
      <c r="Y167" s="187"/>
      <c r="Z167" s="187"/>
      <c r="AA167" s="187"/>
      <c r="AB167" s="187"/>
      <c r="AC167" s="187"/>
      <c r="AD167" s="187"/>
      <c r="AE167" s="187"/>
      <c r="AF167" s="187"/>
      <c r="AG167" s="187"/>
      <c r="AH167" s="187"/>
      <c r="AI167" s="187"/>
    </row>
    <row r="168" spans="1:35">
      <c r="A168" s="187"/>
      <c r="B168" s="187"/>
      <c r="C168" s="187"/>
      <c r="D168" s="187"/>
      <c r="E168" s="187"/>
      <c r="F168" s="187"/>
      <c r="G168" s="187"/>
      <c r="H168" s="187"/>
      <c r="I168" s="187"/>
      <c r="J168" s="187"/>
      <c r="K168" s="187"/>
      <c r="L168" s="187"/>
      <c r="M168" s="187"/>
      <c r="N168" s="187"/>
      <c r="O168" s="187"/>
      <c r="P168" s="187"/>
      <c r="Q168" s="187"/>
      <c r="R168" s="187"/>
      <c r="S168" s="187"/>
      <c r="T168" s="187"/>
      <c r="U168" s="187"/>
      <c r="V168" s="187"/>
      <c r="W168" s="187"/>
      <c r="X168" s="187"/>
      <c r="Y168" s="187"/>
      <c r="Z168" s="187"/>
      <c r="AA168" s="187"/>
      <c r="AB168" s="187"/>
      <c r="AC168" s="187"/>
      <c r="AD168" s="187"/>
      <c r="AE168" s="187"/>
      <c r="AF168" s="187"/>
      <c r="AG168" s="187"/>
      <c r="AH168" s="187"/>
      <c r="AI168" s="187"/>
    </row>
    <row r="169" spans="1:35">
      <c r="A169" s="187"/>
      <c r="B169" s="187"/>
      <c r="C169" s="187"/>
      <c r="D169" s="187"/>
      <c r="E169" s="187"/>
      <c r="F169" s="187"/>
      <c r="G169" s="187"/>
      <c r="H169" s="187"/>
      <c r="I169" s="187"/>
      <c r="J169" s="187"/>
      <c r="K169" s="187"/>
      <c r="L169" s="187"/>
      <c r="M169" s="187"/>
      <c r="N169" s="187"/>
      <c r="O169" s="187"/>
      <c r="P169" s="187"/>
      <c r="Q169" s="187"/>
      <c r="R169" s="187"/>
      <c r="S169" s="187"/>
      <c r="T169" s="187"/>
      <c r="U169" s="187"/>
      <c r="V169" s="187"/>
      <c r="W169" s="187"/>
      <c r="X169" s="187"/>
      <c r="Y169" s="187"/>
      <c r="Z169" s="187"/>
      <c r="AA169" s="187"/>
      <c r="AB169" s="187"/>
      <c r="AC169" s="187"/>
      <c r="AD169" s="187"/>
      <c r="AE169" s="187"/>
      <c r="AF169" s="187"/>
      <c r="AG169" s="187"/>
      <c r="AH169" s="187"/>
      <c r="AI169" s="187"/>
    </row>
    <row r="170" spans="1:35">
      <c r="A170" s="187"/>
      <c r="B170" s="187"/>
      <c r="C170" s="187"/>
      <c r="D170" s="187"/>
      <c r="E170" s="187"/>
      <c r="F170" s="187"/>
      <c r="G170" s="187"/>
      <c r="H170" s="187"/>
      <c r="I170" s="187"/>
      <c r="J170" s="187"/>
      <c r="K170" s="187"/>
      <c r="L170" s="187"/>
      <c r="M170" s="187"/>
      <c r="N170" s="187"/>
      <c r="O170" s="187"/>
      <c r="P170" s="187"/>
      <c r="Q170" s="187"/>
      <c r="R170" s="187"/>
      <c r="S170" s="187"/>
      <c r="T170" s="187"/>
      <c r="U170" s="187"/>
      <c r="V170" s="187"/>
      <c r="W170" s="187"/>
      <c r="X170" s="187"/>
      <c r="Y170" s="187"/>
      <c r="Z170" s="187"/>
      <c r="AA170" s="187"/>
      <c r="AB170" s="187"/>
      <c r="AC170" s="187"/>
      <c r="AD170" s="187"/>
      <c r="AE170" s="187"/>
      <c r="AF170" s="187"/>
      <c r="AG170" s="187"/>
      <c r="AH170" s="187"/>
      <c r="AI170" s="187"/>
    </row>
    <row r="171" spans="1:35">
      <c r="A171" s="187"/>
      <c r="B171" s="187"/>
      <c r="C171" s="187"/>
      <c r="D171" s="187"/>
      <c r="E171" s="187"/>
      <c r="F171" s="187"/>
      <c r="G171" s="187"/>
      <c r="H171" s="187"/>
      <c r="I171" s="187"/>
      <c r="J171" s="187"/>
      <c r="K171" s="187"/>
      <c r="L171" s="187"/>
      <c r="M171" s="187"/>
      <c r="N171" s="187"/>
      <c r="O171" s="187"/>
      <c r="P171" s="187"/>
      <c r="Q171" s="187"/>
      <c r="R171" s="187"/>
      <c r="S171" s="187"/>
      <c r="T171" s="187"/>
      <c r="U171" s="187"/>
      <c r="V171" s="187"/>
      <c r="W171" s="187"/>
      <c r="X171" s="187"/>
      <c r="Y171" s="187"/>
      <c r="Z171" s="187"/>
      <c r="AA171" s="187"/>
      <c r="AB171" s="187"/>
      <c r="AC171" s="187"/>
      <c r="AD171" s="187"/>
      <c r="AE171" s="187"/>
      <c r="AF171" s="187"/>
      <c r="AG171" s="187"/>
      <c r="AH171" s="187"/>
      <c r="AI171" s="187"/>
    </row>
    <row r="172" spans="1:35">
      <c r="A172" s="187"/>
      <c r="B172" s="187"/>
      <c r="C172" s="187"/>
      <c r="D172" s="187"/>
      <c r="E172" s="187"/>
      <c r="F172" s="187"/>
      <c r="G172" s="187"/>
      <c r="H172" s="187"/>
      <c r="I172" s="187"/>
      <c r="J172" s="187"/>
      <c r="K172" s="187"/>
      <c r="L172" s="187"/>
      <c r="M172" s="187"/>
      <c r="N172" s="187"/>
      <c r="O172" s="187"/>
      <c r="P172" s="187"/>
      <c r="Q172" s="187"/>
      <c r="R172" s="187"/>
      <c r="S172" s="187"/>
      <c r="T172" s="187"/>
      <c r="U172" s="187"/>
      <c r="V172" s="187"/>
      <c r="W172" s="187"/>
      <c r="X172" s="187"/>
      <c r="Y172" s="187"/>
      <c r="Z172" s="187"/>
      <c r="AA172" s="187"/>
      <c r="AB172" s="187"/>
      <c r="AC172" s="187"/>
      <c r="AD172" s="187"/>
      <c r="AE172" s="187"/>
      <c r="AF172" s="187"/>
      <c r="AG172" s="187"/>
      <c r="AH172" s="187"/>
      <c r="AI172" s="187"/>
    </row>
    <row r="173" spans="1:35">
      <c r="A173" s="187"/>
      <c r="B173" s="187"/>
      <c r="C173" s="187"/>
      <c r="D173" s="187"/>
      <c r="E173" s="187"/>
      <c r="F173" s="187"/>
      <c r="G173" s="187"/>
      <c r="H173" s="187"/>
      <c r="I173" s="187"/>
      <c r="J173" s="187"/>
      <c r="K173" s="187"/>
      <c r="L173" s="187"/>
      <c r="M173" s="187"/>
      <c r="N173" s="187"/>
      <c r="O173" s="187"/>
      <c r="P173" s="187"/>
      <c r="Q173" s="187"/>
      <c r="R173" s="187"/>
      <c r="S173" s="187"/>
      <c r="T173" s="187"/>
      <c r="U173" s="187"/>
      <c r="V173" s="187"/>
      <c r="W173" s="187"/>
      <c r="X173" s="187"/>
      <c r="Y173" s="187"/>
      <c r="Z173" s="187"/>
      <c r="AA173" s="187"/>
      <c r="AB173" s="187"/>
      <c r="AC173" s="187"/>
      <c r="AD173" s="187"/>
      <c r="AE173" s="187"/>
      <c r="AF173" s="187"/>
      <c r="AG173" s="187"/>
      <c r="AH173" s="187"/>
      <c r="AI173" s="187"/>
    </row>
    <row r="174" spans="1:35">
      <c r="A174" s="187"/>
      <c r="B174" s="187"/>
      <c r="C174" s="187"/>
      <c r="D174" s="187"/>
      <c r="E174" s="187"/>
      <c r="F174" s="187"/>
      <c r="G174" s="187"/>
      <c r="H174" s="187"/>
      <c r="I174" s="187"/>
      <c r="J174" s="187"/>
      <c r="K174" s="187"/>
      <c r="L174" s="187"/>
      <c r="M174" s="187"/>
      <c r="N174" s="187"/>
      <c r="O174" s="187"/>
      <c r="P174" s="187"/>
      <c r="Q174" s="187"/>
      <c r="R174" s="187"/>
      <c r="S174" s="187"/>
      <c r="T174" s="187"/>
      <c r="U174" s="187"/>
      <c r="V174" s="187"/>
      <c r="W174" s="187"/>
      <c r="X174" s="187"/>
      <c r="Y174" s="187"/>
      <c r="Z174" s="187"/>
      <c r="AA174" s="187"/>
      <c r="AB174" s="187"/>
      <c r="AC174" s="187"/>
      <c r="AD174" s="187"/>
      <c r="AE174" s="187"/>
      <c r="AF174" s="187"/>
      <c r="AG174" s="187"/>
      <c r="AH174" s="187"/>
      <c r="AI174" s="187"/>
    </row>
    <row r="175" spans="1:35">
      <c r="A175" s="187"/>
      <c r="B175" s="187"/>
      <c r="C175" s="187"/>
      <c r="D175" s="187"/>
      <c r="E175" s="187"/>
      <c r="F175" s="187"/>
      <c r="G175" s="187"/>
      <c r="H175" s="187"/>
      <c r="I175" s="187"/>
      <c r="J175" s="187"/>
      <c r="K175" s="187"/>
      <c r="L175" s="187"/>
      <c r="M175" s="187"/>
      <c r="N175" s="187"/>
      <c r="O175" s="187"/>
      <c r="P175" s="187"/>
      <c r="Q175" s="187"/>
      <c r="R175" s="187"/>
      <c r="S175" s="187"/>
      <c r="T175" s="187"/>
      <c r="U175" s="187"/>
      <c r="V175" s="187"/>
      <c r="W175" s="187"/>
      <c r="X175" s="187"/>
      <c r="Y175" s="187"/>
      <c r="Z175" s="187"/>
      <c r="AA175" s="187"/>
      <c r="AB175" s="187"/>
      <c r="AC175" s="187"/>
      <c r="AD175" s="187"/>
      <c r="AE175" s="187"/>
      <c r="AF175" s="187"/>
      <c r="AG175" s="187"/>
      <c r="AH175" s="187"/>
      <c r="AI175" s="187"/>
    </row>
    <row r="176" spans="1:35">
      <c r="A176" s="187"/>
      <c r="B176" s="187"/>
      <c r="C176" s="187"/>
      <c r="D176" s="187"/>
      <c r="E176" s="187"/>
      <c r="F176" s="187"/>
      <c r="G176" s="187"/>
      <c r="H176" s="187"/>
      <c r="I176" s="187"/>
      <c r="J176" s="187"/>
      <c r="K176" s="187"/>
      <c r="L176" s="187"/>
      <c r="M176" s="187"/>
      <c r="N176" s="187"/>
      <c r="O176" s="187"/>
      <c r="P176" s="187"/>
      <c r="Q176" s="187"/>
      <c r="R176" s="187"/>
      <c r="S176" s="187"/>
      <c r="T176" s="187"/>
      <c r="U176" s="187"/>
      <c r="V176" s="187"/>
      <c r="W176" s="187"/>
      <c r="X176" s="187"/>
      <c r="Y176" s="187"/>
      <c r="Z176" s="187"/>
      <c r="AA176" s="187"/>
      <c r="AB176" s="187"/>
      <c r="AC176" s="187"/>
      <c r="AD176" s="187"/>
      <c r="AE176" s="187"/>
      <c r="AF176" s="187"/>
      <c r="AG176" s="187"/>
      <c r="AH176" s="187"/>
      <c r="AI176" s="187"/>
    </row>
    <row r="177" spans="1:35">
      <c r="A177" s="187"/>
      <c r="B177" s="187"/>
      <c r="C177" s="187"/>
      <c r="D177" s="187"/>
      <c r="E177" s="187"/>
      <c r="F177" s="187"/>
      <c r="G177" s="187"/>
      <c r="H177" s="187"/>
      <c r="I177" s="187"/>
      <c r="J177" s="187"/>
      <c r="K177" s="187"/>
      <c r="L177" s="187"/>
      <c r="M177" s="187"/>
      <c r="N177" s="187"/>
      <c r="O177" s="187"/>
      <c r="P177" s="187"/>
      <c r="Q177" s="187"/>
      <c r="R177" s="187"/>
      <c r="S177" s="187"/>
      <c r="T177" s="187"/>
      <c r="U177" s="187"/>
      <c r="V177" s="187"/>
      <c r="W177" s="187"/>
      <c r="X177" s="187"/>
      <c r="Y177" s="187"/>
      <c r="Z177" s="187"/>
      <c r="AA177" s="187"/>
      <c r="AB177" s="187"/>
      <c r="AC177" s="187"/>
      <c r="AD177" s="187"/>
      <c r="AE177" s="187"/>
      <c r="AF177" s="187"/>
      <c r="AG177" s="187"/>
      <c r="AH177" s="187"/>
      <c r="AI177" s="187"/>
    </row>
    <row r="178" spans="1:35">
      <c r="A178" s="187"/>
      <c r="B178" s="187"/>
      <c r="C178" s="187"/>
      <c r="D178" s="187"/>
      <c r="E178" s="187"/>
      <c r="F178" s="187"/>
      <c r="G178" s="187"/>
      <c r="H178" s="187"/>
      <c r="I178" s="187"/>
      <c r="J178" s="187"/>
      <c r="K178" s="187"/>
      <c r="L178" s="187"/>
      <c r="M178" s="187"/>
      <c r="N178" s="187"/>
      <c r="O178" s="187"/>
      <c r="P178" s="187"/>
      <c r="Q178" s="187"/>
      <c r="R178" s="187"/>
      <c r="S178" s="187"/>
      <c r="T178" s="187"/>
      <c r="U178" s="187"/>
      <c r="V178" s="187"/>
      <c r="W178" s="187"/>
      <c r="X178" s="187"/>
      <c r="Y178" s="187"/>
      <c r="Z178" s="187"/>
      <c r="AA178" s="187"/>
      <c r="AB178" s="187"/>
      <c r="AC178" s="187"/>
      <c r="AD178" s="187"/>
      <c r="AE178" s="187"/>
      <c r="AF178" s="187"/>
      <c r="AG178" s="187"/>
      <c r="AH178" s="187"/>
      <c r="AI178" s="187"/>
    </row>
    <row r="179" spans="1:35">
      <c r="A179" s="187"/>
      <c r="B179" s="187"/>
      <c r="C179" s="187"/>
      <c r="D179" s="187"/>
      <c r="E179" s="187"/>
      <c r="F179" s="187"/>
      <c r="G179" s="187"/>
      <c r="H179" s="187"/>
      <c r="I179" s="187"/>
      <c r="J179" s="187"/>
      <c r="K179" s="187"/>
      <c r="L179" s="187"/>
      <c r="M179" s="187"/>
      <c r="N179" s="187"/>
      <c r="O179" s="187"/>
      <c r="P179" s="187"/>
      <c r="Q179" s="187"/>
      <c r="R179" s="187"/>
      <c r="S179" s="187"/>
      <c r="T179" s="187"/>
      <c r="U179" s="187"/>
      <c r="V179" s="187"/>
      <c r="W179" s="187"/>
      <c r="X179" s="187"/>
      <c r="Y179" s="187"/>
      <c r="Z179" s="187"/>
      <c r="AA179" s="187"/>
      <c r="AB179" s="187"/>
      <c r="AC179" s="187"/>
      <c r="AD179" s="187"/>
      <c r="AE179" s="187"/>
      <c r="AF179" s="187"/>
      <c r="AG179" s="187"/>
      <c r="AH179" s="187"/>
      <c r="AI179" s="187"/>
    </row>
    <row r="180" spans="1:35">
      <c r="A180" s="187"/>
      <c r="B180" s="187"/>
      <c r="C180" s="187"/>
      <c r="D180" s="187"/>
      <c r="E180" s="187"/>
      <c r="F180" s="187"/>
      <c r="G180" s="187"/>
      <c r="H180" s="187"/>
      <c r="I180" s="187"/>
      <c r="J180" s="187"/>
      <c r="K180" s="187"/>
      <c r="L180" s="187"/>
      <c r="M180" s="187"/>
      <c r="N180" s="187"/>
      <c r="O180" s="187"/>
      <c r="P180" s="187"/>
      <c r="Q180" s="187"/>
      <c r="R180" s="187"/>
      <c r="S180" s="187"/>
      <c r="T180" s="187"/>
      <c r="U180" s="187"/>
      <c r="V180" s="187"/>
      <c r="W180" s="187"/>
      <c r="X180" s="187"/>
      <c r="Y180" s="187"/>
      <c r="Z180" s="187"/>
      <c r="AA180" s="187"/>
      <c r="AB180" s="187"/>
      <c r="AC180" s="187"/>
      <c r="AD180" s="187"/>
      <c r="AE180" s="187"/>
      <c r="AF180" s="187"/>
      <c r="AG180" s="187"/>
      <c r="AH180" s="187"/>
      <c r="AI180" s="187"/>
    </row>
    <row r="181" spans="1:35">
      <c r="A181" s="187"/>
      <c r="B181" s="187"/>
      <c r="C181" s="187"/>
      <c r="D181" s="187"/>
      <c r="E181" s="187"/>
      <c r="F181" s="187"/>
      <c r="G181" s="187"/>
      <c r="H181" s="187"/>
      <c r="I181" s="187"/>
      <c r="J181" s="187"/>
      <c r="K181" s="187"/>
      <c r="L181" s="187"/>
      <c r="M181" s="187"/>
      <c r="N181" s="187"/>
      <c r="O181" s="187"/>
      <c r="P181" s="187"/>
      <c r="Q181" s="187"/>
      <c r="R181" s="187"/>
      <c r="S181" s="187"/>
      <c r="T181" s="187"/>
      <c r="U181" s="187"/>
      <c r="V181" s="187"/>
      <c r="W181" s="187"/>
      <c r="X181" s="187"/>
      <c r="Y181" s="187"/>
      <c r="Z181" s="187"/>
      <c r="AA181" s="187"/>
      <c r="AB181" s="187"/>
      <c r="AC181" s="187"/>
      <c r="AD181" s="187"/>
      <c r="AE181" s="187"/>
      <c r="AF181" s="187"/>
      <c r="AG181" s="187"/>
      <c r="AH181" s="187"/>
      <c r="AI181" s="187"/>
    </row>
    <row r="182" spans="1:35">
      <c r="A182" s="187"/>
      <c r="B182" s="187"/>
      <c r="C182" s="187"/>
      <c r="D182" s="187"/>
      <c r="E182" s="187"/>
      <c r="F182" s="187"/>
      <c r="G182" s="187"/>
      <c r="H182" s="187"/>
      <c r="I182" s="187"/>
      <c r="J182" s="187"/>
      <c r="K182" s="187"/>
      <c r="L182" s="187"/>
      <c r="M182" s="187"/>
      <c r="N182" s="187"/>
      <c r="O182" s="187"/>
      <c r="P182" s="187"/>
      <c r="Q182" s="187"/>
      <c r="R182" s="187"/>
      <c r="S182" s="187"/>
      <c r="T182" s="187"/>
      <c r="U182" s="187"/>
      <c r="V182" s="187"/>
      <c r="W182" s="187"/>
      <c r="X182" s="187"/>
      <c r="Y182" s="187"/>
      <c r="Z182" s="187"/>
      <c r="AA182" s="187"/>
      <c r="AB182" s="187"/>
      <c r="AC182" s="187"/>
      <c r="AD182" s="187"/>
      <c r="AE182" s="187"/>
      <c r="AF182" s="187"/>
      <c r="AG182" s="187"/>
      <c r="AH182" s="187"/>
      <c r="AI182" s="187"/>
    </row>
    <row r="183" spans="1:35">
      <c r="A183" s="187"/>
      <c r="B183" s="187"/>
      <c r="C183" s="187"/>
      <c r="D183" s="187"/>
      <c r="E183" s="187"/>
      <c r="F183" s="187"/>
      <c r="G183" s="187"/>
      <c r="H183" s="187"/>
      <c r="I183" s="187"/>
      <c r="J183" s="187"/>
      <c r="K183" s="187"/>
      <c r="L183" s="187"/>
      <c r="M183" s="187"/>
      <c r="N183" s="187"/>
      <c r="O183" s="187"/>
      <c r="P183" s="187"/>
      <c r="Q183" s="187"/>
      <c r="R183" s="187"/>
      <c r="S183" s="187"/>
      <c r="T183" s="187"/>
      <c r="U183" s="187"/>
      <c r="V183" s="187"/>
      <c r="W183" s="187"/>
      <c r="X183" s="187"/>
      <c r="Y183" s="187"/>
      <c r="Z183" s="187"/>
      <c r="AA183" s="187"/>
      <c r="AB183" s="187"/>
      <c r="AC183" s="187"/>
      <c r="AD183" s="187"/>
      <c r="AE183" s="187"/>
      <c r="AF183" s="187"/>
      <c r="AG183" s="187"/>
      <c r="AH183" s="187"/>
      <c r="AI183" s="187"/>
    </row>
    <row r="184" spans="1:35">
      <c r="A184" s="187"/>
      <c r="B184" s="187"/>
      <c r="C184" s="187"/>
      <c r="D184" s="187"/>
      <c r="E184" s="187"/>
      <c r="F184" s="187"/>
      <c r="G184" s="187"/>
      <c r="H184" s="187"/>
      <c r="I184" s="187"/>
      <c r="J184" s="187"/>
      <c r="K184" s="187"/>
      <c r="L184" s="187"/>
      <c r="M184" s="187"/>
      <c r="N184" s="187"/>
      <c r="O184" s="187"/>
      <c r="P184" s="187"/>
      <c r="Q184" s="187"/>
      <c r="R184" s="187"/>
      <c r="S184" s="187"/>
      <c r="T184" s="187"/>
      <c r="U184" s="187"/>
      <c r="V184" s="187"/>
      <c r="W184" s="187"/>
      <c r="X184" s="187"/>
      <c r="Y184" s="187"/>
      <c r="Z184" s="187"/>
      <c r="AA184" s="187"/>
      <c r="AB184" s="187"/>
      <c r="AC184" s="187"/>
      <c r="AD184" s="187"/>
      <c r="AE184" s="187"/>
      <c r="AF184" s="187"/>
      <c r="AG184" s="187"/>
      <c r="AH184" s="187"/>
      <c r="AI184" s="187"/>
    </row>
    <row r="185" spans="1:35">
      <c r="A185" s="187"/>
      <c r="B185" s="187"/>
      <c r="C185" s="187"/>
      <c r="D185" s="187"/>
      <c r="E185" s="187"/>
      <c r="F185" s="187"/>
      <c r="G185" s="187"/>
      <c r="H185" s="187"/>
      <c r="I185" s="187"/>
      <c r="J185" s="187"/>
      <c r="K185" s="187"/>
      <c r="L185" s="187"/>
      <c r="M185" s="187"/>
      <c r="N185" s="187"/>
      <c r="O185" s="187"/>
      <c r="P185" s="187"/>
      <c r="Q185" s="187"/>
      <c r="R185" s="187"/>
      <c r="S185" s="187"/>
      <c r="T185" s="187"/>
      <c r="U185" s="187"/>
      <c r="V185" s="187"/>
      <c r="W185" s="187"/>
      <c r="X185" s="187"/>
      <c r="Y185" s="187"/>
      <c r="Z185" s="187"/>
      <c r="AA185" s="187"/>
      <c r="AB185" s="187"/>
      <c r="AC185" s="187"/>
      <c r="AD185" s="187"/>
      <c r="AE185" s="187"/>
      <c r="AF185" s="187"/>
      <c r="AG185" s="187"/>
      <c r="AH185" s="187"/>
      <c r="AI185" s="187"/>
    </row>
    <row r="186" spans="1:35">
      <c r="A186" s="187"/>
      <c r="B186" s="187"/>
      <c r="C186" s="187"/>
      <c r="D186" s="187"/>
      <c r="E186" s="187"/>
      <c r="F186" s="187"/>
      <c r="G186" s="187"/>
      <c r="H186" s="187"/>
      <c r="I186" s="187"/>
      <c r="J186" s="187"/>
      <c r="K186" s="187"/>
      <c r="L186" s="187"/>
      <c r="M186" s="187"/>
      <c r="N186" s="187"/>
      <c r="O186" s="187"/>
      <c r="P186" s="187"/>
      <c r="Q186" s="187"/>
      <c r="R186" s="187"/>
      <c r="S186" s="187"/>
      <c r="T186" s="187"/>
      <c r="U186" s="187"/>
      <c r="V186" s="187"/>
      <c r="W186" s="187"/>
      <c r="X186" s="187"/>
      <c r="Y186" s="187"/>
      <c r="Z186" s="187"/>
      <c r="AA186" s="187"/>
      <c r="AB186" s="187"/>
      <c r="AC186" s="187"/>
      <c r="AD186" s="187"/>
      <c r="AE186" s="187"/>
      <c r="AF186" s="187"/>
      <c r="AG186" s="187"/>
      <c r="AH186" s="187"/>
      <c r="AI186" s="187"/>
    </row>
    <row r="187" spans="1:35">
      <c r="A187" s="187"/>
      <c r="B187" s="187"/>
      <c r="C187" s="187"/>
      <c r="D187" s="187"/>
      <c r="E187" s="187"/>
      <c r="F187" s="187"/>
      <c r="G187" s="187"/>
      <c r="H187" s="187"/>
      <c r="I187" s="187"/>
      <c r="J187" s="187"/>
      <c r="K187" s="187"/>
      <c r="L187" s="187"/>
      <c r="M187" s="187"/>
      <c r="N187" s="187"/>
      <c r="O187" s="187"/>
      <c r="P187" s="187"/>
      <c r="Q187" s="187"/>
      <c r="R187" s="187"/>
      <c r="S187" s="187"/>
      <c r="T187" s="187"/>
      <c r="U187" s="187"/>
      <c r="V187" s="187"/>
      <c r="W187" s="187"/>
      <c r="X187" s="187"/>
      <c r="Y187" s="187"/>
      <c r="Z187" s="187"/>
      <c r="AA187" s="187"/>
      <c r="AB187" s="187"/>
      <c r="AC187" s="187"/>
      <c r="AD187" s="187"/>
      <c r="AE187" s="187"/>
      <c r="AF187" s="187"/>
      <c r="AG187" s="187"/>
      <c r="AH187" s="187"/>
      <c r="AI187" s="187"/>
    </row>
    <row r="188" spans="1:35">
      <c r="A188" s="187"/>
      <c r="B188" s="187"/>
      <c r="C188" s="187"/>
      <c r="D188" s="187"/>
      <c r="E188" s="187"/>
      <c r="F188" s="187"/>
      <c r="G188" s="187"/>
      <c r="H188" s="187"/>
      <c r="I188" s="187"/>
      <c r="J188" s="187"/>
      <c r="K188" s="187"/>
      <c r="L188" s="187"/>
      <c r="M188" s="187"/>
      <c r="N188" s="187"/>
      <c r="O188" s="187"/>
      <c r="P188" s="187"/>
      <c r="Q188" s="187"/>
      <c r="R188" s="187"/>
      <c r="S188" s="187"/>
      <c r="T188" s="187"/>
      <c r="U188" s="187"/>
      <c r="V188" s="187"/>
      <c r="W188" s="187"/>
      <c r="X188" s="187"/>
      <c r="Y188" s="187"/>
      <c r="Z188" s="187"/>
      <c r="AA188" s="187"/>
      <c r="AB188" s="187"/>
      <c r="AC188" s="187"/>
      <c r="AD188" s="187"/>
      <c r="AE188" s="187"/>
      <c r="AF188" s="187"/>
      <c r="AG188" s="187"/>
      <c r="AH188" s="187"/>
      <c r="AI188" s="187"/>
    </row>
    <row r="189" spans="1:35">
      <c r="A189" s="187"/>
      <c r="B189" s="187"/>
      <c r="C189" s="187"/>
      <c r="D189" s="187"/>
      <c r="E189" s="187"/>
      <c r="F189" s="187"/>
      <c r="G189" s="187"/>
      <c r="H189" s="187"/>
      <c r="I189" s="187"/>
      <c r="J189" s="187"/>
      <c r="K189" s="187"/>
      <c r="L189" s="187"/>
      <c r="M189" s="187"/>
      <c r="N189" s="187"/>
      <c r="O189" s="187"/>
      <c r="P189" s="187"/>
      <c r="Q189" s="187"/>
      <c r="R189" s="187"/>
      <c r="S189" s="187"/>
      <c r="T189" s="187"/>
      <c r="U189" s="187"/>
      <c r="V189" s="187"/>
      <c r="W189" s="187"/>
      <c r="X189" s="187"/>
      <c r="Y189" s="187"/>
      <c r="Z189" s="187"/>
      <c r="AA189" s="187"/>
      <c r="AB189" s="187"/>
      <c r="AC189" s="187"/>
      <c r="AD189" s="187"/>
      <c r="AE189" s="187"/>
      <c r="AF189" s="187"/>
      <c r="AG189" s="187"/>
      <c r="AH189" s="187"/>
      <c r="AI189" s="187"/>
    </row>
    <row r="190" spans="1:35">
      <c r="A190" s="187"/>
      <c r="B190" s="187"/>
      <c r="C190" s="187"/>
      <c r="D190" s="187"/>
      <c r="E190" s="187"/>
      <c r="F190" s="187"/>
      <c r="G190" s="187"/>
      <c r="H190" s="187"/>
      <c r="I190" s="187"/>
      <c r="J190" s="187"/>
      <c r="K190" s="187"/>
      <c r="L190" s="187"/>
      <c r="M190" s="187"/>
      <c r="N190" s="187"/>
      <c r="O190" s="187"/>
      <c r="P190" s="187"/>
      <c r="Q190" s="187"/>
      <c r="R190" s="187"/>
      <c r="S190" s="187"/>
      <c r="T190" s="187"/>
      <c r="U190" s="187"/>
      <c r="V190" s="187"/>
      <c r="W190" s="187"/>
      <c r="X190" s="187"/>
      <c r="Y190" s="187"/>
      <c r="Z190" s="187"/>
      <c r="AA190" s="187"/>
      <c r="AB190" s="187"/>
      <c r="AC190" s="187"/>
      <c r="AD190" s="187"/>
      <c r="AE190" s="187"/>
      <c r="AF190" s="187"/>
      <c r="AG190" s="187"/>
      <c r="AH190" s="187"/>
      <c r="AI190" s="187"/>
    </row>
    <row r="191" spans="1:35">
      <c r="A191" s="187"/>
      <c r="B191" s="187"/>
      <c r="C191" s="187"/>
      <c r="D191" s="187"/>
      <c r="E191" s="187"/>
      <c r="F191" s="187"/>
      <c r="G191" s="187"/>
      <c r="H191" s="187"/>
      <c r="I191" s="187"/>
      <c r="J191" s="187"/>
      <c r="K191" s="187"/>
      <c r="L191" s="187"/>
      <c r="M191" s="187"/>
      <c r="N191" s="187"/>
      <c r="O191" s="187"/>
      <c r="P191" s="187"/>
      <c r="Q191" s="187"/>
      <c r="R191" s="187"/>
      <c r="S191" s="187"/>
      <c r="T191" s="187"/>
      <c r="U191" s="187"/>
      <c r="V191" s="187"/>
      <c r="W191" s="187"/>
      <c r="X191" s="187"/>
      <c r="Y191" s="187"/>
      <c r="Z191" s="187"/>
      <c r="AA191" s="187"/>
      <c r="AB191" s="187"/>
      <c r="AC191" s="187"/>
      <c r="AD191" s="187"/>
      <c r="AE191" s="187"/>
      <c r="AF191" s="187"/>
      <c r="AG191" s="187"/>
      <c r="AH191" s="187"/>
      <c r="AI191" s="187"/>
    </row>
    <row r="192" spans="1:35">
      <c r="A192" s="187"/>
      <c r="B192" s="187"/>
      <c r="C192" s="187"/>
      <c r="D192" s="187"/>
      <c r="E192" s="187"/>
      <c r="F192" s="187"/>
      <c r="G192" s="187"/>
      <c r="H192" s="187"/>
      <c r="I192" s="187"/>
      <c r="J192" s="187"/>
      <c r="K192" s="187"/>
      <c r="L192" s="187"/>
      <c r="M192" s="187"/>
      <c r="N192" s="187"/>
      <c r="O192" s="187"/>
      <c r="P192" s="187"/>
      <c r="Q192" s="187"/>
      <c r="R192" s="187"/>
      <c r="S192" s="187"/>
      <c r="T192" s="187"/>
      <c r="U192" s="187"/>
      <c r="V192" s="187"/>
      <c r="W192" s="187"/>
      <c r="X192" s="187"/>
      <c r="Y192" s="187"/>
      <c r="Z192" s="187"/>
      <c r="AA192" s="187"/>
      <c r="AB192" s="187"/>
      <c r="AC192" s="187"/>
      <c r="AD192" s="187"/>
      <c r="AE192" s="187"/>
      <c r="AF192" s="187"/>
      <c r="AG192" s="187"/>
      <c r="AH192" s="187"/>
      <c r="AI192" s="187"/>
    </row>
    <row r="193" spans="1:35">
      <c r="A193" s="187"/>
      <c r="B193" s="187"/>
      <c r="C193" s="187"/>
      <c r="D193" s="187"/>
      <c r="E193" s="187"/>
      <c r="F193" s="187"/>
      <c r="G193" s="187"/>
      <c r="H193" s="187"/>
      <c r="I193" s="187"/>
      <c r="J193" s="187"/>
      <c r="K193" s="187"/>
      <c r="L193" s="187"/>
      <c r="M193" s="187"/>
      <c r="N193" s="187"/>
      <c r="O193" s="187"/>
      <c r="P193" s="187"/>
      <c r="Q193" s="187"/>
      <c r="R193" s="187"/>
      <c r="S193" s="187"/>
      <c r="T193" s="187"/>
      <c r="U193" s="187"/>
      <c r="V193" s="187"/>
      <c r="W193" s="187"/>
      <c r="X193" s="187"/>
      <c r="Y193" s="187"/>
      <c r="Z193" s="187"/>
      <c r="AA193" s="187"/>
      <c r="AB193" s="187"/>
      <c r="AC193" s="187"/>
      <c r="AD193" s="187"/>
      <c r="AE193" s="187"/>
      <c r="AF193" s="187"/>
      <c r="AG193" s="187"/>
      <c r="AH193" s="187"/>
      <c r="AI193" s="187"/>
    </row>
    <row r="194" spans="1:35">
      <c r="A194" s="187"/>
      <c r="B194" s="187"/>
      <c r="C194" s="187"/>
      <c r="D194" s="187"/>
      <c r="E194" s="187"/>
      <c r="F194" s="187"/>
      <c r="G194" s="187"/>
      <c r="H194" s="187"/>
      <c r="I194" s="187"/>
      <c r="J194" s="187"/>
      <c r="K194" s="187"/>
      <c r="L194" s="187"/>
      <c r="M194" s="187"/>
      <c r="N194" s="187"/>
      <c r="O194" s="187"/>
      <c r="P194" s="187"/>
      <c r="Q194" s="187"/>
      <c r="R194" s="187"/>
      <c r="S194" s="187"/>
      <c r="T194" s="187"/>
      <c r="U194" s="187"/>
      <c r="V194" s="187"/>
      <c r="W194" s="187"/>
      <c r="X194" s="187"/>
      <c r="Y194" s="187"/>
      <c r="Z194" s="187"/>
      <c r="AA194" s="187"/>
      <c r="AB194" s="187"/>
      <c r="AC194" s="187"/>
      <c r="AD194" s="187"/>
      <c r="AE194" s="187"/>
      <c r="AF194" s="187"/>
      <c r="AG194" s="187"/>
      <c r="AH194" s="187"/>
      <c r="AI194" s="187"/>
    </row>
    <row r="195" spans="1:35">
      <c r="A195" s="187"/>
      <c r="B195" s="187"/>
      <c r="C195" s="187"/>
      <c r="D195" s="187"/>
      <c r="E195" s="187"/>
      <c r="F195" s="187"/>
      <c r="G195" s="187"/>
      <c r="H195" s="187"/>
      <c r="I195" s="187"/>
      <c r="J195" s="187"/>
      <c r="K195" s="187"/>
      <c r="L195" s="187"/>
      <c r="M195" s="187"/>
      <c r="N195" s="187"/>
      <c r="O195" s="187"/>
      <c r="P195" s="187"/>
      <c r="Q195" s="187"/>
      <c r="R195" s="187"/>
      <c r="S195" s="187"/>
      <c r="T195" s="187"/>
      <c r="U195" s="187"/>
      <c r="V195" s="187"/>
      <c r="W195" s="187"/>
      <c r="X195" s="187"/>
      <c r="Y195" s="187"/>
      <c r="Z195" s="187"/>
      <c r="AA195" s="187"/>
      <c r="AB195" s="187"/>
      <c r="AC195" s="187"/>
      <c r="AD195" s="187"/>
      <c r="AE195" s="187"/>
      <c r="AF195" s="187"/>
      <c r="AG195" s="187"/>
      <c r="AH195" s="187"/>
      <c r="AI195" s="187"/>
    </row>
    <row r="196" spans="1:35">
      <c r="A196" s="187"/>
      <c r="B196" s="187"/>
      <c r="C196" s="187"/>
      <c r="D196" s="187"/>
      <c r="E196" s="187"/>
      <c r="F196" s="187"/>
      <c r="G196" s="187"/>
      <c r="H196" s="187"/>
      <c r="I196" s="187"/>
      <c r="J196" s="187"/>
      <c r="K196" s="187"/>
      <c r="L196" s="187"/>
      <c r="M196" s="187"/>
      <c r="N196" s="187"/>
      <c r="O196" s="187"/>
      <c r="P196" s="187"/>
      <c r="Q196" s="187"/>
      <c r="R196" s="187"/>
      <c r="S196" s="187"/>
      <c r="T196" s="187"/>
      <c r="U196" s="187"/>
      <c r="V196" s="187"/>
      <c r="W196" s="187"/>
      <c r="X196" s="187"/>
      <c r="Y196" s="187"/>
      <c r="Z196" s="187"/>
      <c r="AA196" s="187"/>
      <c r="AB196" s="187"/>
      <c r="AC196" s="187"/>
      <c r="AD196" s="187"/>
      <c r="AE196" s="187"/>
      <c r="AF196" s="187"/>
      <c r="AG196" s="187"/>
      <c r="AH196" s="187"/>
      <c r="AI196" s="187"/>
    </row>
    <row r="197" spans="1:35">
      <c r="A197" s="187"/>
      <c r="B197" s="187"/>
      <c r="C197" s="187"/>
      <c r="D197" s="187"/>
      <c r="E197" s="187"/>
      <c r="F197" s="187"/>
      <c r="G197" s="187"/>
      <c r="H197" s="187"/>
      <c r="I197" s="187"/>
      <c r="J197" s="187"/>
      <c r="K197" s="187"/>
      <c r="L197" s="187"/>
      <c r="M197" s="187"/>
      <c r="N197" s="187"/>
      <c r="O197" s="187"/>
      <c r="P197" s="187"/>
      <c r="Q197" s="187"/>
      <c r="R197" s="187"/>
      <c r="S197" s="187"/>
      <c r="T197" s="187"/>
      <c r="U197" s="187"/>
      <c r="V197" s="187"/>
      <c r="W197" s="187"/>
      <c r="X197" s="187"/>
      <c r="Y197" s="187"/>
      <c r="Z197" s="187"/>
      <c r="AA197" s="187"/>
      <c r="AB197" s="187"/>
      <c r="AC197" s="187"/>
      <c r="AD197" s="187"/>
      <c r="AE197" s="187"/>
      <c r="AF197" s="187"/>
      <c r="AG197" s="187"/>
      <c r="AH197" s="187"/>
      <c r="AI197" s="187"/>
    </row>
    <row r="198" spans="1:35">
      <c r="A198" s="187"/>
      <c r="B198" s="187"/>
      <c r="C198" s="187"/>
      <c r="D198" s="187"/>
      <c r="E198" s="187"/>
      <c r="F198" s="187"/>
      <c r="G198" s="187"/>
      <c r="H198" s="187"/>
      <c r="I198" s="187"/>
      <c r="J198" s="187"/>
      <c r="K198" s="187"/>
      <c r="L198" s="187"/>
      <c r="M198" s="187"/>
      <c r="N198" s="187"/>
      <c r="O198" s="187"/>
      <c r="P198" s="187"/>
      <c r="Q198" s="187"/>
      <c r="R198" s="187"/>
      <c r="S198" s="187"/>
      <c r="T198" s="187"/>
      <c r="U198" s="187"/>
      <c r="V198" s="187"/>
      <c r="W198" s="187"/>
      <c r="X198" s="187"/>
      <c r="Y198" s="187"/>
      <c r="Z198" s="187"/>
      <c r="AA198" s="187"/>
      <c r="AB198" s="187"/>
      <c r="AC198" s="187"/>
      <c r="AD198" s="187"/>
      <c r="AE198" s="187"/>
      <c r="AF198" s="187"/>
      <c r="AG198" s="187"/>
      <c r="AH198" s="187"/>
      <c r="AI198" s="187"/>
    </row>
    <row r="199" spans="1:35">
      <c r="A199" s="187"/>
      <c r="B199" s="187"/>
      <c r="C199" s="187"/>
      <c r="D199" s="187"/>
      <c r="E199" s="187"/>
      <c r="F199" s="187"/>
      <c r="G199" s="187"/>
      <c r="H199" s="187"/>
      <c r="I199" s="187"/>
      <c r="J199" s="187"/>
      <c r="K199" s="187"/>
      <c r="L199" s="187"/>
      <c r="M199" s="187"/>
      <c r="N199" s="187"/>
      <c r="O199" s="187"/>
      <c r="P199" s="187"/>
      <c r="Q199" s="187"/>
      <c r="R199" s="187"/>
      <c r="S199" s="187"/>
      <c r="T199" s="187"/>
      <c r="U199" s="187"/>
      <c r="V199" s="187"/>
      <c r="W199" s="187"/>
      <c r="X199" s="187"/>
      <c r="Y199" s="187"/>
      <c r="Z199" s="187"/>
      <c r="AA199" s="187"/>
      <c r="AB199" s="187"/>
      <c r="AC199" s="187"/>
      <c r="AD199" s="187"/>
      <c r="AE199" s="187"/>
      <c r="AF199" s="187"/>
      <c r="AG199" s="187"/>
      <c r="AH199" s="187"/>
      <c r="AI199" s="187"/>
    </row>
    <row r="200" spans="1:35">
      <c r="A200" s="187"/>
      <c r="B200" s="187"/>
      <c r="C200" s="187"/>
      <c r="D200" s="187"/>
      <c r="E200" s="187"/>
      <c r="F200" s="187"/>
      <c r="G200" s="187"/>
      <c r="H200" s="187"/>
      <c r="I200" s="187"/>
      <c r="J200" s="187"/>
      <c r="K200" s="187"/>
      <c r="L200" s="187"/>
      <c r="M200" s="187"/>
      <c r="N200" s="187"/>
      <c r="O200" s="187"/>
      <c r="P200" s="187"/>
      <c r="Q200" s="187"/>
      <c r="R200" s="187"/>
      <c r="S200" s="187"/>
      <c r="T200" s="187"/>
      <c r="U200" s="187"/>
      <c r="V200" s="187"/>
      <c r="W200" s="187"/>
      <c r="X200" s="187"/>
      <c r="Y200" s="187"/>
      <c r="Z200" s="187"/>
      <c r="AA200" s="187"/>
      <c r="AB200" s="187"/>
      <c r="AC200" s="187"/>
      <c r="AD200" s="187"/>
      <c r="AE200" s="187"/>
      <c r="AF200" s="187"/>
      <c r="AG200" s="187"/>
      <c r="AH200" s="187"/>
      <c r="AI200" s="187"/>
    </row>
    <row r="201" spans="1:35">
      <c r="A201" s="187"/>
      <c r="B201" s="187"/>
      <c r="C201" s="187"/>
      <c r="D201" s="187"/>
      <c r="E201" s="187"/>
      <c r="F201" s="187"/>
      <c r="G201" s="187"/>
      <c r="H201" s="187"/>
      <c r="I201" s="187"/>
      <c r="J201" s="187"/>
      <c r="K201" s="187"/>
      <c r="L201" s="187"/>
      <c r="M201" s="187"/>
      <c r="N201" s="187"/>
      <c r="O201" s="187"/>
      <c r="P201" s="187"/>
      <c r="Q201" s="187"/>
      <c r="R201" s="187"/>
      <c r="S201" s="187"/>
      <c r="T201" s="187"/>
      <c r="U201" s="187"/>
      <c r="V201" s="187"/>
      <c r="W201" s="187"/>
      <c r="X201" s="187"/>
      <c r="Y201" s="187"/>
      <c r="Z201" s="187"/>
      <c r="AA201" s="187"/>
      <c r="AB201" s="187"/>
      <c r="AC201" s="187"/>
      <c r="AD201" s="187"/>
      <c r="AE201" s="187"/>
      <c r="AF201" s="187"/>
      <c r="AG201" s="187"/>
      <c r="AH201" s="187"/>
      <c r="AI201" s="187"/>
    </row>
    <row r="202" spans="1:35">
      <c r="A202" s="187"/>
      <c r="B202" s="187"/>
      <c r="C202" s="187"/>
      <c r="D202" s="187"/>
      <c r="E202" s="187"/>
      <c r="F202" s="187"/>
      <c r="G202" s="187"/>
      <c r="H202" s="187"/>
      <c r="I202" s="187"/>
      <c r="J202" s="187"/>
      <c r="K202" s="187"/>
      <c r="L202" s="187"/>
      <c r="M202" s="187"/>
      <c r="N202" s="187"/>
      <c r="O202" s="187"/>
      <c r="P202" s="187"/>
      <c r="Q202" s="187"/>
      <c r="R202" s="187"/>
      <c r="S202" s="187"/>
      <c r="T202" s="187"/>
      <c r="U202" s="187"/>
      <c r="V202" s="187"/>
      <c r="W202" s="187"/>
      <c r="X202" s="187"/>
      <c r="Y202" s="187"/>
      <c r="Z202" s="187"/>
      <c r="AA202" s="187"/>
      <c r="AB202" s="187"/>
      <c r="AC202" s="187"/>
      <c r="AD202" s="187"/>
      <c r="AE202" s="187"/>
      <c r="AF202" s="187"/>
      <c r="AG202" s="187"/>
      <c r="AH202" s="187"/>
      <c r="AI202" s="187"/>
    </row>
    <row r="203" spans="1:35">
      <c r="A203" s="187"/>
      <c r="B203" s="187"/>
      <c r="C203" s="187"/>
      <c r="D203" s="187"/>
      <c r="E203" s="187"/>
      <c r="F203" s="187"/>
      <c r="G203" s="187"/>
      <c r="H203" s="187"/>
      <c r="I203" s="187"/>
      <c r="J203" s="187"/>
      <c r="K203" s="187"/>
      <c r="L203" s="187"/>
      <c r="M203" s="187"/>
      <c r="N203" s="187"/>
      <c r="O203" s="187"/>
      <c r="P203" s="187"/>
      <c r="Q203" s="187"/>
      <c r="R203" s="187"/>
      <c r="S203" s="187"/>
      <c r="T203" s="187"/>
      <c r="U203" s="187"/>
      <c r="V203" s="187"/>
      <c r="W203" s="187"/>
      <c r="X203" s="187"/>
      <c r="Y203" s="187"/>
      <c r="Z203" s="187"/>
      <c r="AA203" s="187"/>
      <c r="AB203" s="187"/>
      <c r="AC203" s="187"/>
      <c r="AD203" s="187"/>
      <c r="AE203" s="187"/>
      <c r="AF203" s="187"/>
      <c r="AG203" s="187"/>
      <c r="AH203" s="187"/>
      <c r="AI203" s="187"/>
    </row>
    <row r="204" spans="1:35">
      <c r="A204" s="187"/>
      <c r="B204" s="187"/>
      <c r="C204" s="187"/>
      <c r="D204" s="187"/>
      <c r="E204" s="187"/>
      <c r="F204" s="187"/>
      <c r="G204" s="187"/>
      <c r="H204" s="187"/>
      <c r="I204" s="187"/>
      <c r="J204" s="187"/>
      <c r="K204" s="187"/>
      <c r="L204" s="187"/>
      <c r="M204" s="187"/>
      <c r="N204" s="187"/>
      <c r="O204" s="187"/>
      <c r="P204" s="187"/>
      <c r="Q204" s="187"/>
      <c r="R204" s="187"/>
      <c r="S204" s="187"/>
      <c r="T204" s="187"/>
      <c r="U204" s="187"/>
      <c r="V204" s="187"/>
      <c r="W204" s="187"/>
      <c r="X204" s="187"/>
      <c r="Y204" s="187"/>
      <c r="Z204" s="187"/>
      <c r="AA204" s="187"/>
      <c r="AB204" s="187"/>
      <c r="AC204" s="187"/>
      <c r="AD204" s="187"/>
      <c r="AE204" s="187"/>
      <c r="AF204" s="187"/>
      <c r="AG204" s="187"/>
      <c r="AH204" s="187"/>
      <c r="AI204" s="187"/>
    </row>
    <row r="205" spans="1:35">
      <c r="A205" s="187"/>
      <c r="B205" s="187"/>
      <c r="C205" s="187"/>
      <c r="D205" s="187"/>
      <c r="E205" s="187"/>
      <c r="F205" s="187"/>
      <c r="G205" s="187"/>
      <c r="H205" s="187"/>
      <c r="I205" s="187"/>
      <c r="J205" s="187"/>
      <c r="K205" s="187"/>
      <c r="L205" s="187"/>
      <c r="M205" s="187"/>
      <c r="N205" s="187"/>
      <c r="O205" s="187"/>
      <c r="P205" s="187"/>
      <c r="Q205" s="187"/>
      <c r="R205" s="187"/>
      <c r="S205" s="187"/>
      <c r="T205" s="187"/>
      <c r="U205" s="187"/>
      <c r="V205" s="187"/>
      <c r="W205" s="187"/>
      <c r="X205" s="187"/>
      <c r="Y205" s="187"/>
      <c r="Z205" s="187"/>
      <c r="AA205" s="187"/>
      <c r="AB205" s="187"/>
      <c r="AC205" s="187"/>
      <c r="AD205" s="187"/>
      <c r="AE205" s="187"/>
      <c r="AF205" s="187"/>
      <c r="AG205" s="187"/>
      <c r="AH205" s="187"/>
      <c r="AI205" s="187"/>
    </row>
    <row r="206" spans="1:35">
      <c r="A206" s="187"/>
      <c r="B206" s="187"/>
      <c r="C206" s="187"/>
      <c r="D206" s="187"/>
      <c r="E206" s="187"/>
      <c r="F206" s="187"/>
      <c r="G206" s="187"/>
      <c r="H206" s="187"/>
      <c r="I206" s="187"/>
      <c r="J206" s="187"/>
      <c r="K206" s="187"/>
      <c r="L206" s="187"/>
      <c r="M206" s="187"/>
      <c r="N206" s="187"/>
      <c r="O206" s="187"/>
      <c r="P206" s="187"/>
      <c r="Q206" s="187"/>
      <c r="R206" s="187"/>
      <c r="S206" s="187"/>
      <c r="T206" s="187"/>
      <c r="U206" s="187"/>
      <c r="V206" s="187"/>
      <c r="W206" s="187"/>
      <c r="X206" s="187"/>
      <c r="Y206" s="187"/>
      <c r="Z206" s="187"/>
      <c r="AA206" s="187"/>
      <c r="AB206" s="187"/>
      <c r="AC206" s="187"/>
      <c r="AD206" s="187"/>
      <c r="AE206" s="187"/>
      <c r="AF206" s="187"/>
      <c r="AG206" s="187"/>
      <c r="AH206" s="187"/>
      <c r="AI206" s="187"/>
    </row>
    <row r="207" spans="1:35">
      <c r="A207" s="187"/>
      <c r="B207" s="187"/>
      <c r="C207" s="187"/>
      <c r="D207" s="187"/>
      <c r="E207" s="187"/>
      <c r="F207" s="187"/>
      <c r="G207" s="187"/>
      <c r="H207" s="187"/>
      <c r="I207" s="187"/>
      <c r="J207" s="187"/>
      <c r="K207" s="187"/>
      <c r="L207" s="187"/>
      <c r="M207" s="187"/>
      <c r="N207" s="187"/>
      <c r="O207" s="187"/>
      <c r="P207" s="187"/>
      <c r="Q207" s="187"/>
      <c r="R207" s="187"/>
      <c r="S207" s="187"/>
      <c r="T207" s="187"/>
      <c r="U207" s="187"/>
      <c r="V207" s="187"/>
      <c r="W207" s="187"/>
      <c r="X207" s="187"/>
      <c r="Y207" s="187"/>
      <c r="Z207" s="187"/>
      <c r="AA207" s="187"/>
      <c r="AB207" s="187"/>
      <c r="AC207" s="187"/>
      <c r="AD207" s="187"/>
      <c r="AE207" s="187"/>
      <c r="AF207" s="187"/>
      <c r="AG207" s="187"/>
      <c r="AH207" s="187"/>
      <c r="AI207" s="187"/>
    </row>
    <row r="208" spans="1:35">
      <c r="A208" s="187"/>
      <c r="B208" s="187"/>
      <c r="C208" s="187"/>
      <c r="D208" s="187"/>
      <c r="E208" s="187"/>
      <c r="F208" s="187"/>
      <c r="G208" s="187"/>
      <c r="H208" s="187"/>
      <c r="I208" s="187"/>
      <c r="J208" s="187"/>
      <c r="K208" s="187"/>
      <c r="L208" s="187"/>
      <c r="M208" s="187"/>
      <c r="N208" s="187"/>
      <c r="O208" s="187"/>
      <c r="P208" s="187"/>
      <c r="Q208" s="187"/>
      <c r="R208" s="187"/>
      <c r="S208" s="187"/>
      <c r="T208" s="187"/>
      <c r="U208" s="187"/>
      <c r="V208" s="187"/>
      <c r="W208" s="187"/>
      <c r="X208" s="187"/>
      <c r="Y208" s="187"/>
      <c r="Z208" s="187"/>
      <c r="AA208" s="187"/>
      <c r="AB208" s="187"/>
      <c r="AC208" s="187"/>
      <c r="AD208" s="187"/>
      <c r="AE208" s="187"/>
      <c r="AF208" s="187"/>
      <c r="AG208" s="187"/>
      <c r="AH208" s="187"/>
      <c r="AI208" s="187"/>
    </row>
    <row r="209" spans="1:35">
      <c r="A209" s="187"/>
      <c r="B209" s="187"/>
      <c r="C209" s="187"/>
      <c r="D209" s="187"/>
      <c r="E209" s="187"/>
      <c r="F209" s="187"/>
      <c r="G209" s="187"/>
      <c r="H209" s="187"/>
      <c r="I209" s="187"/>
      <c r="J209" s="187"/>
      <c r="K209" s="187"/>
      <c r="L209" s="187"/>
      <c r="M209" s="187"/>
      <c r="N209" s="187"/>
      <c r="O209" s="187"/>
      <c r="P209" s="187"/>
      <c r="Q209" s="187"/>
      <c r="R209" s="187"/>
      <c r="S209" s="187"/>
      <c r="T209" s="187"/>
      <c r="U209" s="187"/>
      <c r="V209" s="187"/>
      <c r="W209" s="187"/>
      <c r="X209" s="187"/>
      <c r="Y209" s="187"/>
      <c r="Z209" s="187"/>
      <c r="AA209" s="187"/>
      <c r="AB209" s="187"/>
      <c r="AC209" s="187"/>
      <c r="AD209" s="187"/>
      <c r="AE209" s="187"/>
      <c r="AF209" s="187"/>
      <c r="AG209" s="187"/>
      <c r="AH209" s="187"/>
      <c r="AI209" s="187"/>
    </row>
    <row r="210" spans="1:35">
      <c r="A210" s="187"/>
      <c r="B210" s="187"/>
      <c r="C210" s="187"/>
      <c r="D210" s="187"/>
      <c r="E210" s="187"/>
      <c r="F210" s="187"/>
      <c r="G210" s="187"/>
      <c r="H210" s="187"/>
      <c r="I210" s="187"/>
      <c r="J210" s="187"/>
      <c r="K210" s="187"/>
      <c r="L210" s="187"/>
      <c r="M210" s="187"/>
      <c r="N210" s="187"/>
      <c r="O210" s="187"/>
      <c r="P210" s="187"/>
      <c r="Q210" s="187"/>
      <c r="R210" s="187"/>
      <c r="S210" s="187"/>
      <c r="T210" s="187"/>
      <c r="U210" s="187"/>
      <c r="V210" s="187"/>
      <c r="W210" s="187"/>
      <c r="X210" s="187"/>
      <c r="Y210" s="187"/>
      <c r="Z210" s="187"/>
      <c r="AA210" s="187"/>
      <c r="AB210" s="187"/>
      <c r="AC210" s="187"/>
      <c r="AD210" s="187"/>
      <c r="AE210" s="187"/>
      <c r="AF210" s="187"/>
      <c r="AG210" s="187"/>
      <c r="AH210" s="187"/>
      <c r="AI210" s="187"/>
    </row>
    <row r="211" spans="1:35">
      <c r="A211" s="187"/>
      <c r="B211" s="187"/>
      <c r="C211" s="187"/>
      <c r="D211" s="187"/>
      <c r="E211" s="187"/>
      <c r="F211" s="187"/>
      <c r="G211" s="187"/>
      <c r="H211" s="187"/>
      <c r="I211" s="187"/>
      <c r="J211" s="187"/>
      <c r="K211" s="187"/>
      <c r="L211" s="187"/>
      <c r="M211" s="187"/>
      <c r="N211" s="187"/>
      <c r="O211" s="187"/>
      <c r="P211" s="187"/>
      <c r="Q211" s="187"/>
      <c r="R211" s="187"/>
      <c r="S211" s="187"/>
      <c r="T211" s="187"/>
      <c r="U211" s="187"/>
      <c r="V211" s="187"/>
      <c r="W211" s="187"/>
      <c r="X211" s="187"/>
      <c r="Y211" s="187"/>
      <c r="Z211" s="187"/>
      <c r="AA211" s="187"/>
      <c r="AB211" s="187"/>
      <c r="AC211" s="187"/>
      <c r="AD211" s="187"/>
      <c r="AE211" s="187"/>
      <c r="AF211" s="187"/>
      <c r="AG211" s="187"/>
      <c r="AH211" s="187"/>
      <c r="AI211" s="187"/>
    </row>
    <row r="212" spans="1:35">
      <c r="A212" s="187"/>
      <c r="B212" s="187"/>
      <c r="C212" s="187"/>
      <c r="D212" s="187"/>
      <c r="E212" s="187"/>
      <c r="F212" s="187"/>
      <c r="G212" s="187"/>
      <c r="H212" s="187"/>
      <c r="I212" s="187"/>
      <c r="J212" s="187"/>
      <c r="K212" s="187"/>
      <c r="L212" s="187"/>
      <c r="M212" s="187"/>
      <c r="N212" s="187"/>
      <c r="O212" s="187"/>
      <c r="P212" s="187"/>
      <c r="Q212" s="187"/>
      <c r="R212" s="187"/>
      <c r="S212" s="187"/>
      <c r="T212" s="187"/>
      <c r="U212" s="187"/>
      <c r="V212" s="187"/>
      <c r="W212" s="187"/>
      <c r="X212" s="187"/>
      <c r="Y212" s="187"/>
      <c r="Z212" s="187"/>
      <c r="AA212" s="187"/>
      <c r="AB212" s="187"/>
      <c r="AC212" s="187"/>
      <c r="AD212" s="187"/>
      <c r="AE212" s="187"/>
      <c r="AF212" s="187"/>
      <c r="AG212" s="187"/>
      <c r="AH212" s="187"/>
      <c r="AI212" s="187"/>
    </row>
    <row r="213" spans="1:35">
      <c r="A213" s="187"/>
      <c r="B213" s="187"/>
      <c r="C213" s="187"/>
      <c r="D213" s="187"/>
      <c r="E213" s="187"/>
      <c r="F213" s="187"/>
      <c r="G213" s="187"/>
      <c r="H213" s="187"/>
      <c r="I213" s="187"/>
      <c r="J213" s="187"/>
      <c r="K213" s="187"/>
      <c r="L213" s="187"/>
      <c r="M213" s="187"/>
      <c r="N213" s="187"/>
      <c r="O213" s="187"/>
      <c r="P213" s="187"/>
      <c r="Q213" s="187"/>
      <c r="R213" s="187"/>
      <c r="S213" s="187"/>
      <c r="T213" s="187"/>
      <c r="U213" s="187"/>
      <c r="V213" s="187"/>
      <c r="W213" s="187"/>
      <c r="X213" s="187"/>
      <c r="Y213" s="187"/>
      <c r="Z213" s="187"/>
      <c r="AA213" s="187"/>
      <c r="AB213" s="187"/>
      <c r="AC213" s="187"/>
      <c r="AD213" s="187"/>
      <c r="AE213" s="187"/>
      <c r="AF213" s="187"/>
      <c r="AG213" s="187"/>
      <c r="AH213" s="187"/>
      <c r="AI213" s="187"/>
    </row>
    <row r="214" spans="1:35">
      <c r="A214" s="187"/>
      <c r="B214" s="187"/>
      <c r="C214" s="187"/>
      <c r="D214" s="187"/>
      <c r="E214" s="187"/>
      <c r="F214" s="187"/>
      <c r="G214" s="187"/>
      <c r="H214" s="187"/>
      <c r="I214" s="187"/>
      <c r="J214" s="187"/>
      <c r="K214" s="187"/>
      <c r="L214" s="187"/>
      <c r="M214" s="187"/>
      <c r="N214" s="187"/>
      <c r="O214" s="187"/>
      <c r="P214" s="187"/>
      <c r="Q214" s="187"/>
      <c r="R214" s="187"/>
      <c r="S214" s="187"/>
      <c r="T214" s="187"/>
      <c r="U214" s="187"/>
      <c r="V214" s="187"/>
      <c r="W214" s="187"/>
      <c r="X214" s="187"/>
      <c r="Y214" s="187"/>
      <c r="Z214" s="187"/>
      <c r="AA214" s="187"/>
      <c r="AB214" s="187"/>
      <c r="AC214" s="187"/>
      <c r="AD214" s="187"/>
      <c r="AE214" s="187"/>
      <c r="AF214" s="187"/>
      <c r="AG214" s="187"/>
      <c r="AH214" s="187"/>
      <c r="AI214" s="187"/>
    </row>
    <row r="215" spans="1:35">
      <c r="A215" s="187"/>
      <c r="B215" s="187"/>
      <c r="C215" s="187"/>
      <c r="D215" s="187"/>
      <c r="E215" s="187"/>
      <c r="F215" s="187"/>
      <c r="G215" s="187"/>
      <c r="H215" s="187"/>
      <c r="I215" s="187"/>
      <c r="J215" s="187"/>
      <c r="K215" s="187"/>
      <c r="L215" s="187"/>
      <c r="M215" s="187"/>
      <c r="N215" s="187"/>
      <c r="O215" s="187"/>
      <c r="P215" s="187"/>
      <c r="Q215" s="187"/>
      <c r="R215" s="187"/>
      <c r="S215" s="187"/>
      <c r="T215" s="187"/>
      <c r="U215" s="187"/>
      <c r="V215" s="187"/>
      <c r="W215" s="187"/>
      <c r="X215" s="187"/>
      <c r="Y215" s="187"/>
      <c r="Z215" s="187"/>
      <c r="AA215" s="187"/>
      <c r="AB215" s="187"/>
      <c r="AC215" s="187"/>
      <c r="AD215" s="187"/>
      <c r="AE215" s="187"/>
      <c r="AF215" s="187"/>
      <c r="AG215" s="187"/>
      <c r="AH215" s="187"/>
      <c r="AI215" s="187"/>
    </row>
    <row r="216" spans="1:35">
      <c r="A216" s="187"/>
      <c r="B216" s="187"/>
      <c r="C216" s="187"/>
      <c r="D216" s="187"/>
      <c r="E216" s="187"/>
      <c r="F216" s="187"/>
      <c r="G216" s="187"/>
      <c r="H216" s="187"/>
      <c r="I216" s="187"/>
      <c r="J216" s="187"/>
      <c r="K216" s="187"/>
      <c r="L216" s="187"/>
      <c r="M216" s="187"/>
      <c r="N216" s="187"/>
      <c r="O216" s="187"/>
      <c r="P216" s="187"/>
      <c r="Q216" s="187"/>
      <c r="R216" s="187"/>
      <c r="S216" s="187"/>
      <c r="T216" s="187"/>
      <c r="U216" s="187"/>
      <c r="V216" s="187"/>
      <c r="W216" s="187"/>
      <c r="X216" s="187"/>
      <c r="Y216" s="187"/>
      <c r="Z216" s="187"/>
      <c r="AA216" s="187"/>
      <c r="AB216" s="187"/>
      <c r="AC216" s="187"/>
      <c r="AD216" s="187"/>
      <c r="AE216" s="187"/>
      <c r="AF216" s="187"/>
      <c r="AG216" s="187"/>
      <c r="AH216" s="187"/>
      <c r="AI216" s="187"/>
    </row>
    <row r="217" spans="1:35">
      <c r="A217" s="187"/>
      <c r="B217" s="187"/>
      <c r="C217" s="187"/>
      <c r="D217" s="187"/>
      <c r="E217" s="187"/>
      <c r="F217" s="187"/>
      <c r="G217" s="187"/>
      <c r="H217" s="187"/>
      <c r="I217" s="187"/>
      <c r="J217" s="187"/>
      <c r="K217" s="187"/>
      <c r="L217" s="187"/>
      <c r="M217" s="187"/>
      <c r="N217" s="187"/>
      <c r="O217" s="187"/>
      <c r="P217" s="187"/>
      <c r="Q217" s="187"/>
      <c r="R217" s="187"/>
      <c r="S217" s="187"/>
      <c r="T217" s="187"/>
      <c r="U217" s="187"/>
      <c r="V217" s="187"/>
      <c r="W217" s="187"/>
      <c r="X217" s="187"/>
      <c r="Y217" s="187"/>
      <c r="Z217" s="187"/>
      <c r="AA217" s="187"/>
      <c r="AB217" s="187"/>
      <c r="AC217" s="187"/>
      <c r="AD217" s="187"/>
      <c r="AE217" s="187"/>
      <c r="AF217" s="187"/>
      <c r="AG217" s="187"/>
      <c r="AH217" s="187"/>
      <c r="AI217" s="187"/>
    </row>
    <row r="218" spans="1:35">
      <c r="A218" s="187"/>
      <c r="B218" s="187"/>
      <c r="C218" s="187"/>
      <c r="D218" s="187"/>
      <c r="E218" s="187"/>
      <c r="F218" s="187"/>
      <c r="G218" s="187"/>
      <c r="H218" s="187"/>
      <c r="I218" s="187"/>
      <c r="J218" s="187"/>
      <c r="K218" s="187"/>
      <c r="L218" s="187"/>
      <c r="M218" s="187"/>
      <c r="N218" s="187"/>
      <c r="O218" s="187"/>
      <c r="P218" s="187"/>
      <c r="Q218" s="187"/>
      <c r="R218" s="187"/>
      <c r="S218" s="187"/>
      <c r="T218" s="187"/>
      <c r="U218" s="187"/>
      <c r="V218" s="187"/>
      <c r="W218" s="187"/>
      <c r="X218" s="187"/>
      <c r="Y218" s="187"/>
      <c r="Z218" s="187"/>
      <c r="AA218" s="187"/>
      <c r="AB218" s="187"/>
      <c r="AC218" s="187"/>
      <c r="AD218" s="187"/>
      <c r="AE218" s="187"/>
      <c r="AF218" s="187"/>
      <c r="AG218" s="187"/>
      <c r="AH218" s="187"/>
      <c r="AI218" s="187"/>
    </row>
    <row r="219" spans="1:35">
      <c r="A219" s="187"/>
      <c r="B219" s="187"/>
      <c r="C219" s="187"/>
      <c r="D219" s="187"/>
      <c r="E219" s="187"/>
      <c r="F219" s="187"/>
      <c r="G219" s="187"/>
      <c r="H219" s="187"/>
      <c r="I219" s="187"/>
      <c r="J219" s="187"/>
      <c r="K219" s="187"/>
      <c r="L219" s="187"/>
      <c r="M219" s="187"/>
      <c r="N219" s="187"/>
      <c r="O219" s="187"/>
      <c r="P219" s="187"/>
      <c r="Q219" s="187"/>
      <c r="R219" s="187"/>
      <c r="S219" s="187"/>
      <c r="T219" s="187"/>
      <c r="U219" s="187"/>
      <c r="V219" s="187"/>
      <c r="W219" s="187"/>
      <c r="X219" s="187"/>
      <c r="Y219" s="187"/>
      <c r="Z219" s="187"/>
      <c r="AA219" s="187"/>
      <c r="AB219" s="187"/>
      <c r="AC219" s="187"/>
      <c r="AD219" s="187"/>
      <c r="AE219" s="187"/>
      <c r="AF219" s="187"/>
      <c r="AG219" s="187"/>
      <c r="AH219" s="187"/>
      <c r="AI219" s="187"/>
    </row>
    <row r="220" spans="1:35">
      <c r="A220" s="187"/>
      <c r="B220" s="187"/>
      <c r="C220" s="187"/>
      <c r="D220" s="187"/>
      <c r="E220" s="187"/>
      <c r="F220" s="187"/>
      <c r="G220" s="187"/>
      <c r="H220" s="187"/>
      <c r="I220" s="187"/>
      <c r="J220" s="187"/>
      <c r="K220" s="187"/>
      <c r="L220" s="187"/>
      <c r="M220" s="187"/>
      <c r="N220" s="187"/>
      <c r="O220" s="187"/>
      <c r="P220" s="187"/>
      <c r="Q220" s="187"/>
      <c r="R220" s="187"/>
      <c r="S220" s="187"/>
      <c r="T220" s="187"/>
      <c r="U220" s="187"/>
      <c r="V220" s="187"/>
      <c r="W220" s="187"/>
      <c r="X220" s="187"/>
      <c r="Y220" s="187"/>
      <c r="Z220" s="187"/>
      <c r="AA220" s="187"/>
      <c r="AB220" s="187"/>
      <c r="AC220" s="187"/>
      <c r="AD220" s="187"/>
      <c r="AE220" s="187"/>
      <c r="AF220" s="187"/>
      <c r="AG220" s="187"/>
      <c r="AH220" s="187"/>
      <c r="AI220" s="187"/>
    </row>
    <row r="221" spans="1:35">
      <c r="A221" s="187"/>
      <c r="B221" s="187"/>
      <c r="C221" s="187"/>
      <c r="D221" s="187"/>
      <c r="E221" s="187"/>
      <c r="F221" s="187"/>
      <c r="G221" s="187"/>
      <c r="H221" s="187"/>
      <c r="I221" s="187"/>
      <c r="J221" s="187"/>
      <c r="K221" s="187"/>
      <c r="L221" s="187"/>
      <c r="M221" s="187"/>
      <c r="N221" s="187"/>
      <c r="O221" s="187"/>
      <c r="P221" s="187"/>
      <c r="Q221" s="187"/>
      <c r="R221" s="187"/>
      <c r="S221" s="187"/>
      <c r="T221" s="187"/>
      <c r="U221" s="187"/>
      <c r="V221" s="187"/>
      <c r="W221" s="187"/>
      <c r="X221" s="187"/>
      <c r="Y221" s="187"/>
      <c r="Z221" s="187"/>
      <c r="AA221" s="187"/>
      <c r="AB221" s="187"/>
      <c r="AC221" s="187"/>
      <c r="AD221" s="187"/>
      <c r="AE221" s="187"/>
      <c r="AF221" s="187"/>
      <c r="AG221" s="187"/>
      <c r="AH221" s="187"/>
      <c r="AI221" s="187"/>
    </row>
    <row r="222" spans="1:35">
      <c r="A222" s="187"/>
      <c r="B222" s="187"/>
      <c r="C222" s="187"/>
      <c r="D222" s="187"/>
      <c r="E222" s="187"/>
      <c r="F222" s="187"/>
      <c r="G222" s="187"/>
      <c r="H222" s="187"/>
      <c r="I222" s="187"/>
      <c r="J222" s="187"/>
      <c r="K222" s="187"/>
      <c r="L222" s="187"/>
      <c r="M222" s="187"/>
      <c r="N222" s="187"/>
      <c r="O222" s="187"/>
      <c r="P222" s="187"/>
      <c r="Q222" s="187"/>
      <c r="R222" s="187"/>
      <c r="S222" s="187"/>
      <c r="T222" s="187"/>
      <c r="U222" s="187"/>
      <c r="V222" s="187"/>
      <c r="W222" s="187"/>
      <c r="X222" s="187"/>
      <c r="Y222" s="187"/>
      <c r="Z222" s="187"/>
      <c r="AA222" s="187"/>
      <c r="AB222" s="187"/>
      <c r="AC222" s="187"/>
      <c r="AD222" s="187"/>
      <c r="AE222" s="187"/>
      <c r="AF222" s="187"/>
      <c r="AG222" s="187"/>
      <c r="AH222" s="187"/>
      <c r="AI222" s="187"/>
    </row>
    <row r="223" spans="1:35">
      <c r="A223" s="187"/>
      <c r="B223" s="187"/>
      <c r="C223" s="187"/>
      <c r="D223" s="187"/>
      <c r="E223" s="187"/>
      <c r="F223" s="187"/>
      <c r="G223" s="187"/>
      <c r="H223" s="187"/>
      <c r="I223" s="187"/>
      <c r="J223" s="187"/>
      <c r="K223" s="187"/>
      <c r="L223" s="187"/>
      <c r="M223" s="187"/>
      <c r="N223" s="187"/>
      <c r="O223" s="187"/>
      <c r="P223" s="187"/>
      <c r="Q223" s="187"/>
      <c r="R223" s="187"/>
      <c r="S223" s="187"/>
      <c r="T223" s="187"/>
      <c r="U223" s="187"/>
      <c r="V223" s="187"/>
      <c r="W223" s="187"/>
      <c r="X223" s="187"/>
      <c r="Y223" s="187"/>
      <c r="Z223" s="187"/>
      <c r="AA223" s="187"/>
      <c r="AB223" s="187"/>
      <c r="AC223" s="187"/>
      <c r="AD223" s="187"/>
      <c r="AE223" s="187"/>
      <c r="AF223" s="187"/>
      <c r="AG223" s="187"/>
      <c r="AH223" s="187"/>
      <c r="AI223" s="187"/>
    </row>
    <row r="224" spans="1:35">
      <c r="A224" s="187"/>
      <c r="B224" s="187"/>
      <c r="C224" s="187"/>
      <c r="D224" s="187"/>
      <c r="E224" s="187"/>
      <c r="F224" s="187"/>
      <c r="G224" s="187"/>
      <c r="H224" s="187"/>
      <c r="I224" s="187"/>
      <c r="J224" s="187"/>
      <c r="K224" s="187"/>
      <c r="L224" s="187"/>
      <c r="M224" s="187"/>
      <c r="N224" s="187"/>
      <c r="O224" s="187"/>
      <c r="P224" s="187"/>
      <c r="Q224" s="187"/>
      <c r="R224" s="187"/>
      <c r="S224" s="187"/>
      <c r="T224" s="187"/>
      <c r="U224" s="187"/>
      <c r="V224" s="187"/>
      <c r="W224" s="187"/>
      <c r="X224" s="187"/>
      <c r="Y224" s="187"/>
      <c r="Z224" s="187"/>
      <c r="AA224" s="187"/>
      <c r="AB224" s="187"/>
      <c r="AC224" s="187"/>
      <c r="AD224" s="187"/>
      <c r="AE224" s="187"/>
      <c r="AF224" s="187"/>
      <c r="AG224" s="187"/>
      <c r="AH224" s="187"/>
      <c r="AI224" s="187"/>
    </row>
    <row r="225" spans="1:35">
      <c r="A225" s="187"/>
      <c r="B225" s="187"/>
      <c r="C225" s="187"/>
      <c r="D225" s="187"/>
      <c r="E225" s="187"/>
      <c r="F225" s="187"/>
      <c r="G225" s="187"/>
      <c r="H225" s="187"/>
      <c r="I225" s="187"/>
      <c r="J225" s="187"/>
      <c r="K225" s="187"/>
      <c r="L225" s="187"/>
      <c r="M225" s="187"/>
      <c r="N225" s="187"/>
      <c r="O225" s="187"/>
      <c r="P225" s="187"/>
      <c r="Q225" s="187"/>
      <c r="R225" s="187"/>
      <c r="S225" s="187"/>
      <c r="T225" s="187"/>
      <c r="U225" s="187"/>
      <c r="V225" s="187"/>
      <c r="W225" s="187"/>
      <c r="X225" s="187"/>
      <c r="Y225" s="187"/>
      <c r="Z225" s="187"/>
      <c r="AA225" s="187"/>
      <c r="AB225" s="187"/>
      <c r="AC225" s="187"/>
      <c r="AD225" s="187"/>
      <c r="AE225" s="187"/>
      <c r="AF225" s="187"/>
      <c r="AG225" s="187"/>
      <c r="AH225" s="187"/>
      <c r="AI225" s="187"/>
    </row>
    <row r="226" spans="1:35">
      <c r="A226" s="187"/>
      <c r="B226" s="187"/>
      <c r="C226" s="187"/>
      <c r="D226" s="187"/>
      <c r="E226" s="187"/>
      <c r="F226" s="187"/>
      <c r="G226" s="187"/>
      <c r="H226" s="187"/>
      <c r="I226" s="187"/>
      <c r="J226" s="187"/>
      <c r="K226" s="187"/>
      <c r="L226" s="187"/>
      <c r="M226" s="187"/>
      <c r="N226" s="187"/>
      <c r="O226" s="187"/>
      <c r="P226" s="187"/>
      <c r="Q226" s="187"/>
      <c r="R226" s="187"/>
      <c r="S226" s="187"/>
      <c r="T226" s="187"/>
      <c r="U226" s="187"/>
      <c r="V226" s="187"/>
      <c r="W226" s="187"/>
      <c r="X226" s="187"/>
      <c r="Y226" s="187"/>
      <c r="Z226" s="187"/>
      <c r="AA226" s="187"/>
      <c r="AB226" s="187"/>
      <c r="AC226" s="187"/>
      <c r="AD226" s="187"/>
      <c r="AE226" s="187"/>
      <c r="AF226" s="187"/>
      <c r="AG226" s="187"/>
      <c r="AH226" s="187"/>
      <c r="AI226" s="187"/>
    </row>
    <row r="227" spans="1:35">
      <c r="A227" s="187"/>
      <c r="B227" s="187"/>
      <c r="C227" s="187"/>
      <c r="D227" s="187"/>
      <c r="E227" s="187"/>
      <c r="F227" s="187"/>
      <c r="G227" s="187"/>
      <c r="H227" s="187"/>
      <c r="I227" s="187"/>
      <c r="J227" s="187"/>
      <c r="K227" s="187"/>
      <c r="L227" s="187"/>
      <c r="M227" s="187"/>
      <c r="N227" s="187"/>
      <c r="O227" s="187"/>
      <c r="P227" s="187"/>
      <c r="Q227" s="187"/>
      <c r="R227" s="187"/>
      <c r="S227" s="187"/>
      <c r="T227" s="187"/>
      <c r="U227" s="187"/>
      <c r="V227" s="187"/>
      <c r="W227" s="187"/>
      <c r="X227" s="187"/>
      <c r="Y227" s="187"/>
      <c r="Z227" s="187"/>
      <c r="AA227" s="187"/>
      <c r="AB227" s="187"/>
      <c r="AC227" s="187"/>
      <c r="AD227" s="187"/>
      <c r="AE227" s="187"/>
      <c r="AF227" s="187"/>
      <c r="AG227" s="187"/>
      <c r="AH227" s="187"/>
      <c r="AI227" s="187"/>
    </row>
    <row r="228" spans="1:35">
      <c r="A228" s="187"/>
      <c r="B228" s="187"/>
      <c r="C228" s="187"/>
      <c r="D228" s="187"/>
      <c r="E228" s="187"/>
      <c r="F228" s="187"/>
      <c r="G228" s="187"/>
      <c r="H228" s="187"/>
      <c r="I228" s="187"/>
      <c r="J228" s="187"/>
      <c r="K228" s="187"/>
      <c r="L228" s="187"/>
      <c r="M228" s="187"/>
      <c r="N228" s="187"/>
      <c r="O228" s="187"/>
      <c r="P228" s="187"/>
      <c r="Q228" s="187"/>
      <c r="R228" s="187"/>
      <c r="S228" s="187"/>
      <c r="T228" s="187"/>
      <c r="U228" s="187"/>
      <c r="V228" s="187"/>
      <c r="W228" s="187"/>
      <c r="X228" s="187"/>
      <c r="Y228" s="187"/>
      <c r="Z228" s="187"/>
      <c r="AA228" s="187"/>
      <c r="AB228" s="187"/>
      <c r="AC228" s="187"/>
      <c r="AD228" s="187"/>
      <c r="AE228" s="187"/>
      <c r="AF228" s="187"/>
      <c r="AG228" s="187"/>
      <c r="AH228" s="187"/>
      <c r="AI228" s="187"/>
    </row>
    <row r="229" spans="1:35">
      <c r="A229" s="187"/>
      <c r="B229" s="187"/>
      <c r="C229" s="187"/>
      <c r="D229" s="187"/>
      <c r="E229" s="187"/>
      <c r="F229" s="187"/>
      <c r="G229" s="187"/>
      <c r="H229" s="187"/>
      <c r="I229" s="187"/>
      <c r="J229" s="187"/>
      <c r="K229" s="187"/>
      <c r="L229" s="187"/>
      <c r="M229" s="187"/>
      <c r="N229" s="187"/>
      <c r="O229" s="187"/>
      <c r="P229" s="187"/>
      <c r="Q229" s="187"/>
      <c r="R229" s="187"/>
      <c r="S229" s="187"/>
      <c r="T229" s="187"/>
      <c r="U229" s="187"/>
      <c r="V229" s="187"/>
      <c r="W229" s="187"/>
      <c r="X229" s="187"/>
      <c r="Y229" s="187"/>
      <c r="Z229" s="187"/>
      <c r="AA229" s="187"/>
      <c r="AB229" s="187"/>
      <c r="AC229" s="187"/>
      <c r="AD229" s="187"/>
      <c r="AE229" s="187"/>
      <c r="AF229" s="187"/>
      <c r="AG229" s="187"/>
      <c r="AH229" s="187"/>
      <c r="AI229" s="187"/>
    </row>
    <row r="230" spans="1:35">
      <c r="A230" s="187"/>
      <c r="B230" s="187"/>
      <c r="C230" s="187"/>
      <c r="D230" s="187"/>
      <c r="E230" s="187"/>
      <c r="F230" s="187"/>
      <c r="G230" s="187"/>
      <c r="H230" s="187"/>
      <c r="I230" s="187"/>
      <c r="J230" s="187"/>
      <c r="K230" s="187"/>
      <c r="L230" s="187"/>
      <c r="M230" s="187"/>
      <c r="N230" s="187"/>
      <c r="O230" s="187"/>
      <c r="P230" s="187"/>
      <c r="Q230" s="187"/>
      <c r="R230" s="187"/>
      <c r="S230" s="187"/>
      <c r="T230" s="187"/>
      <c r="U230" s="187"/>
      <c r="V230" s="187"/>
      <c r="W230" s="187"/>
      <c r="X230" s="187"/>
      <c r="Y230" s="187"/>
      <c r="Z230" s="187"/>
      <c r="AA230" s="187"/>
      <c r="AB230" s="187"/>
      <c r="AC230" s="187"/>
      <c r="AD230" s="187"/>
      <c r="AE230" s="187"/>
      <c r="AF230" s="187"/>
      <c r="AG230" s="187"/>
      <c r="AH230" s="187"/>
      <c r="AI230" s="187"/>
    </row>
    <row r="231" spans="1:35">
      <c r="A231" s="187"/>
      <c r="B231" s="187"/>
      <c r="C231" s="187"/>
      <c r="D231" s="187"/>
      <c r="E231" s="187"/>
      <c r="F231" s="187"/>
      <c r="G231" s="187"/>
      <c r="H231" s="187"/>
      <c r="I231" s="187"/>
      <c r="J231" s="187"/>
      <c r="K231" s="187"/>
      <c r="L231" s="187"/>
      <c r="M231" s="187"/>
      <c r="N231" s="187"/>
      <c r="O231" s="187"/>
      <c r="P231" s="187"/>
      <c r="Q231" s="187"/>
      <c r="R231" s="187"/>
      <c r="S231" s="187"/>
      <c r="T231" s="187"/>
      <c r="U231" s="187"/>
      <c r="V231" s="187"/>
      <c r="W231" s="187"/>
      <c r="X231" s="187"/>
      <c r="Y231" s="187"/>
      <c r="Z231" s="187"/>
      <c r="AA231" s="187"/>
      <c r="AB231" s="187"/>
      <c r="AC231" s="187"/>
      <c r="AD231" s="187"/>
      <c r="AE231" s="187"/>
      <c r="AF231" s="187"/>
      <c r="AG231" s="187"/>
      <c r="AH231" s="187"/>
      <c r="AI231" s="187"/>
    </row>
    <row r="232" spans="1:35">
      <c r="A232" s="187"/>
      <c r="B232" s="187"/>
      <c r="C232" s="187"/>
      <c r="D232" s="187"/>
      <c r="E232" s="187"/>
      <c r="F232" s="187"/>
      <c r="G232" s="187"/>
      <c r="H232" s="187"/>
      <c r="I232" s="187"/>
      <c r="J232" s="187"/>
      <c r="K232" s="187"/>
      <c r="L232" s="187"/>
      <c r="M232" s="187"/>
      <c r="N232" s="187"/>
      <c r="O232" s="187"/>
      <c r="P232" s="187"/>
      <c r="Q232" s="187"/>
      <c r="R232" s="187"/>
      <c r="S232" s="187"/>
      <c r="T232" s="187"/>
      <c r="U232" s="187"/>
      <c r="V232" s="187"/>
      <c r="W232" s="187"/>
      <c r="X232" s="187"/>
      <c r="Y232" s="187"/>
      <c r="Z232" s="187"/>
      <c r="AA232" s="187"/>
      <c r="AB232" s="187"/>
      <c r="AC232" s="187"/>
      <c r="AD232" s="187"/>
      <c r="AE232" s="187"/>
      <c r="AF232" s="187"/>
      <c r="AG232" s="187"/>
      <c r="AH232" s="187"/>
      <c r="AI232" s="187"/>
    </row>
    <row r="233" spans="1:35">
      <c r="A233" s="187"/>
      <c r="B233" s="187"/>
      <c r="C233" s="187"/>
      <c r="D233" s="187"/>
      <c r="E233" s="187"/>
      <c r="F233" s="187"/>
      <c r="G233" s="187"/>
      <c r="H233" s="187"/>
      <c r="I233" s="187"/>
      <c r="J233" s="187"/>
      <c r="K233" s="187"/>
      <c r="L233" s="187"/>
      <c r="M233" s="187"/>
      <c r="N233" s="187"/>
      <c r="O233" s="187"/>
      <c r="P233" s="187"/>
      <c r="Q233" s="187"/>
      <c r="R233" s="187"/>
      <c r="S233" s="187"/>
      <c r="T233" s="187"/>
      <c r="U233" s="187"/>
      <c r="V233" s="187"/>
      <c r="W233" s="187"/>
      <c r="X233" s="187"/>
      <c r="Y233" s="187"/>
      <c r="Z233" s="187"/>
      <c r="AA233" s="187"/>
      <c r="AB233" s="187"/>
      <c r="AC233" s="187"/>
      <c r="AD233" s="187"/>
      <c r="AE233" s="187"/>
      <c r="AF233" s="187"/>
      <c r="AG233" s="187"/>
      <c r="AH233" s="187"/>
      <c r="AI233" s="187"/>
    </row>
    <row r="234" spans="1:35">
      <c r="A234" s="187"/>
      <c r="B234" s="187"/>
      <c r="C234" s="187"/>
      <c r="D234" s="187"/>
      <c r="E234" s="187"/>
      <c r="F234" s="187"/>
      <c r="G234" s="187"/>
      <c r="H234" s="187"/>
      <c r="I234" s="187"/>
      <c r="J234" s="187"/>
      <c r="K234" s="187"/>
      <c r="L234" s="187"/>
      <c r="M234" s="187"/>
      <c r="N234" s="187"/>
      <c r="O234" s="187"/>
      <c r="P234" s="187"/>
      <c r="Q234" s="187"/>
      <c r="R234" s="187"/>
      <c r="S234" s="187"/>
      <c r="T234" s="187"/>
      <c r="U234" s="187"/>
      <c r="V234" s="187"/>
      <c r="W234" s="187"/>
      <c r="X234" s="187"/>
      <c r="Y234" s="187"/>
      <c r="Z234" s="187"/>
      <c r="AA234" s="187"/>
      <c r="AB234" s="187"/>
      <c r="AC234" s="187"/>
      <c r="AD234" s="187"/>
      <c r="AE234" s="187"/>
      <c r="AF234" s="187"/>
      <c r="AG234" s="187"/>
      <c r="AH234" s="187"/>
      <c r="AI234" s="187"/>
    </row>
    <row r="235" spans="1:35">
      <c r="A235" s="187"/>
      <c r="B235" s="187"/>
      <c r="C235" s="187"/>
      <c r="D235" s="187"/>
      <c r="E235" s="187"/>
      <c r="F235" s="187"/>
      <c r="G235" s="187"/>
      <c r="H235" s="187"/>
      <c r="I235" s="187"/>
      <c r="J235" s="187"/>
      <c r="K235" s="187"/>
      <c r="L235" s="187"/>
      <c r="M235" s="187"/>
      <c r="N235" s="187"/>
      <c r="O235" s="187"/>
      <c r="P235" s="187"/>
      <c r="Q235" s="187"/>
      <c r="R235" s="187"/>
      <c r="S235" s="187"/>
      <c r="T235" s="187"/>
      <c r="U235" s="187"/>
      <c r="V235" s="187"/>
      <c r="W235" s="187"/>
      <c r="X235" s="187"/>
      <c r="Y235" s="187"/>
      <c r="Z235" s="187"/>
      <c r="AA235" s="187"/>
      <c r="AB235" s="187"/>
      <c r="AC235" s="187"/>
      <c r="AD235" s="187"/>
      <c r="AE235" s="187"/>
      <c r="AF235" s="187"/>
      <c r="AG235" s="187"/>
      <c r="AH235" s="187"/>
      <c r="AI235" s="187"/>
    </row>
    <row r="236" spans="1:35">
      <c r="A236" s="187"/>
      <c r="B236" s="187"/>
      <c r="C236" s="187"/>
      <c r="D236" s="187"/>
      <c r="E236" s="187"/>
      <c r="F236" s="187"/>
      <c r="G236" s="187"/>
      <c r="H236" s="187"/>
      <c r="I236" s="187"/>
      <c r="J236" s="187"/>
      <c r="K236" s="187"/>
      <c r="L236" s="187"/>
      <c r="M236" s="187"/>
      <c r="N236" s="187"/>
      <c r="O236" s="187"/>
      <c r="P236" s="187"/>
      <c r="Q236" s="187"/>
      <c r="R236" s="187"/>
      <c r="S236" s="187"/>
      <c r="T236" s="187"/>
      <c r="U236" s="187"/>
      <c r="V236" s="187"/>
      <c r="W236" s="187"/>
      <c r="X236" s="187"/>
      <c r="Y236" s="187"/>
      <c r="Z236" s="187"/>
      <c r="AA236" s="187"/>
      <c r="AB236" s="187"/>
      <c r="AC236" s="187"/>
      <c r="AD236" s="187"/>
      <c r="AE236" s="187"/>
      <c r="AF236" s="187"/>
      <c r="AG236" s="187"/>
      <c r="AH236" s="187"/>
      <c r="AI236" s="187"/>
    </row>
    <row r="237" spans="1:35">
      <c r="A237" s="187"/>
      <c r="B237" s="187"/>
      <c r="C237" s="187"/>
      <c r="D237" s="187"/>
      <c r="E237" s="187"/>
      <c r="F237" s="187"/>
      <c r="G237" s="187"/>
      <c r="H237" s="187"/>
      <c r="I237" s="187"/>
      <c r="J237" s="187"/>
      <c r="K237" s="187"/>
      <c r="L237" s="187"/>
      <c r="M237" s="187"/>
      <c r="N237" s="187"/>
      <c r="O237" s="187"/>
      <c r="P237" s="187"/>
      <c r="Q237" s="187"/>
      <c r="R237" s="187"/>
      <c r="S237" s="187"/>
      <c r="T237" s="187"/>
      <c r="U237" s="187"/>
      <c r="V237" s="187"/>
      <c r="W237" s="187"/>
      <c r="X237" s="187"/>
      <c r="Y237" s="187"/>
      <c r="Z237" s="187"/>
      <c r="AA237" s="187"/>
      <c r="AB237" s="187"/>
      <c r="AC237" s="187"/>
      <c r="AD237" s="187"/>
      <c r="AE237" s="187"/>
      <c r="AF237" s="187"/>
      <c r="AG237" s="187"/>
      <c r="AH237" s="187"/>
      <c r="AI237" s="187"/>
    </row>
    <row r="238" spans="1:35">
      <c r="A238" s="187"/>
      <c r="B238" s="187"/>
      <c r="C238" s="187"/>
      <c r="D238" s="187"/>
      <c r="E238" s="187"/>
      <c r="F238" s="187"/>
      <c r="G238" s="187"/>
      <c r="H238" s="187"/>
      <c r="I238" s="187"/>
      <c r="J238" s="187"/>
      <c r="K238" s="187"/>
      <c r="L238" s="187"/>
      <c r="M238" s="187"/>
      <c r="N238" s="187"/>
      <c r="O238" s="187"/>
      <c r="P238" s="187"/>
      <c r="Q238" s="187"/>
      <c r="R238" s="187"/>
      <c r="S238" s="187"/>
      <c r="T238" s="187"/>
      <c r="U238" s="187"/>
      <c r="V238" s="187"/>
      <c r="W238" s="187"/>
      <c r="X238" s="187"/>
      <c r="Y238" s="187"/>
      <c r="Z238" s="187"/>
      <c r="AA238" s="187"/>
      <c r="AB238" s="187"/>
      <c r="AC238" s="187"/>
      <c r="AD238" s="187"/>
      <c r="AE238" s="187"/>
      <c r="AF238" s="187"/>
      <c r="AG238" s="187"/>
      <c r="AH238" s="187"/>
      <c r="AI238" s="187"/>
    </row>
    <row r="239" spans="1:35">
      <c r="A239" s="187"/>
      <c r="B239" s="187"/>
      <c r="C239" s="187"/>
      <c r="D239" s="187"/>
      <c r="E239" s="187"/>
      <c r="F239" s="187"/>
      <c r="G239" s="187"/>
      <c r="H239" s="187"/>
      <c r="I239" s="187"/>
      <c r="J239" s="187"/>
      <c r="K239" s="187"/>
      <c r="L239" s="187"/>
      <c r="M239" s="187"/>
      <c r="N239" s="187"/>
      <c r="O239" s="187"/>
      <c r="P239" s="187"/>
      <c r="Q239" s="187"/>
      <c r="R239" s="187"/>
      <c r="S239" s="187"/>
      <c r="T239" s="187"/>
      <c r="U239" s="187"/>
      <c r="V239" s="187"/>
      <c r="W239" s="187"/>
      <c r="X239" s="187"/>
      <c r="Y239" s="187"/>
      <c r="Z239" s="187"/>
      <c r="AA239" s="187"/>
      <c r="AB239" s="187"/>
      <c r="AC239" s="187"/>
      <c r="AD239" s="187"/>
      <c r="AE239" s="187"/>
      <c r="AF239" s="187"/>
      <c r="AG239" s="187"/>
      <c r="AH239" s="187"/>
      <c r="AI239" s="187"/>
    </row>
    <row r="240" spans="1:35">
      <c r="A240" s="187"/>
      <c r="B240" s="187"/>
      <c r="C240" s="187"/>
      <c r="D240" s="187"/>
      <c r="E240" s="187"/>
      <c r="F240" s="187"/>
      <c r="G240" s="187"/>
      <c r="H240" s="187"/>
      <c r="I240" s="187"/>
      <c r="J240" s="187"/>
      <c r="K240" s="187"/>
      <c r="L240" s="187"/>
      <c r="M240" s="187"/>
      <c r="N240" s="187"/>
      <c r="O240" s="187"/>
      <c r="P240" s="187"/>
      <c r="Q240" s="187"/>
      <c r="R240" s="187"/>
      <c r="S240" s="187"/>
      <c r="T240" s="187"/>
      <c r="U240" s="187"/>
      <c r="V240" s="187"/>
      <c r="W240" s="187"/>
      <c r="X240" s="187"/>
      <c r="Y240" s="187"/>
      <c r="Z240" s="187"/>
      <c r="AA240" s="187"/>
      <c r="AB240" s="187"/>
      <c r="AC240" s="187"/>
      <c r="AD240" s="187"/>
      <c r="AE240" s="187"/>
      <c r="AF240" s="187"/>
      <c r="AG240" s="187"/>
      <c r="AH240" s="187"/>
      <c r="AI240" s="187"/>
    </row>
    <row r="241" spans="1:35">
      <c r="A241" s="187"/>
      <c r="B241" s="187"/>
      <c r="C241" s="187"/>
      <c r="D241" s="187"/>
      <c r="E241" s="187"/>
      <c r="F241" s="187"/>
      <c r="G241" s="187"/>
      <c r="H241" s="187"/>
      <c r="I241" s="187"/>
      <c r="J241" s="187"/>
      <c r="K241" s="187"/>
      <c r="L241" s="187"/>
      <c r="M241" s="187"/>
      <c r="N241" s="187"/>
      <c r="O241" s="187"/>
      <c r="P241" s="187"/>
      <c r="Q241" s="187"/>
      <c r="R241" s="187"/>
      <c r="S241" s="187"/>
      <c r="T241" s="187"/>
      <c r="U241" s="187"/>
      <c r="V241" s="187"/>
      <c r="W241" s="187"/>
      <c r="X241" s="187"/>
      <c r="Y241" s="187"/>
      <c r="Z241" s="187"/>
      <c r="AA241" s="187"/>
      <c r="AB241" s="187"/>
      <c r="AC241" s="187"/>
      <c r="AD241" s="187"/>
      <c r="AE241" s="187"/>
      <c r="AF241" s="187"/>
      <c r="AG241" s="187"/>
      <c r="AH241" s="187"/>
      <c r="AI241" s="187"/>
    </row>
    <row r="242" spans="1:35">
      <c r="A242" s="187"/>
      <c r="B242" s="187"/>
      <c r="C242" s="187"/>
      <c r="D242" s="187"/>
      <c r="E242" s="187"/>
      <c r="F242" s="187"/>
      <c r="G242" s="187"/>
      <c r="H242" s="187"/>
      <c r="I242" s="187"/>
      <c r="J242" s="187"/>
      <c r="K242" s="187"/>
      <c r="L242" s="187"/>
      <c r="M242" s="187"/>
      <c r="N242" s="187"/>
      <c r="O242" s="187"/>
      <c r="P242" s="187"/>
      <c r="Q242" s="187"/>
      <c r="R242" s="187"/>
      <c r="S242" s="187"/>
      <c r="T242" s="187"/>
      <c r="U242" s="187"/>
      <c r="V242" s="187"/>
      <c r="W242" s="187"/>
      <c r="X242" s="187"/>
      <c r="Y242" s="187"/>
      <c r="Z242" s="187"/>
      <c r="AA242" s="187"/>
      <c r="AB242" s="187"/>
      <c r="AC242" s="187"/>
      <c r="AD242" s="187"/>
      <c r="AE242" s="187"/>
      <c r="AF242" s="187"/>
      <c r="AG242" s="187"/>
      <c r="AH242" s="187"/>
      <c r="AI242" s="187"/>
    </row>
    <row r="243" spans="1:35">
      <c r="A243" s="187"/>
      <c r="B243" s="187"/>
      <c r="C243" s="187"/>
      <c r="D243" s="187"/>
      <c r="E243" s="187"/>
      <c r="F243" s="187"/>
      <c r="G243" s="187"/>
      <c r="H243" s="187"/>
      <c r="I243" s="187"/>
      <c r="J243" s="187"/>
      <c r="K243" s="187"/>
      <c r="L243" s="187"/>
      <c r="M243" s="187"/>
      <c r="N243" s="187"/>
      <c r="O243" s="187"/>
      <c r="P243" s="187"/>
      <c r="Q243" s="187"/>
      <c r="R243" s="187"/>
      <c r="S243" s="187"/>
      <c r="T243" s="187"/>
      <c r="U243" s="187"/>
      <c r="V243" s="187"/>
      <c r="W243" s="187"/>
      <c r="X243" s="187"/>
      <c r="Y243" s="187"/>
      <c r="Z243" s="187"/>
      <c r="AA243" s="187"/>
      <c r="AB243" s="187"/>
      <c r="AC243" s="187"/>
      <c r="AD243" s="187"/>
      <c r="AE243" s="187"/>
      <c r="AF243" s="187"/>
      <c r="AG243" s="187"/>
      <c r="AH243" s="187"/>
      <c r="AI243" s="187"/>
    </row>
    <row r="244" spans="1:35">
      <c r="A244" s="187"/>
      <c r="B244" s="187"/>
      <c r="C244" s="187"/>
      <c r="D244" s="187"/>
      <c r="E244" s="187"/>
      <c r="F244" s="187"/>
      <c r="G244" s="187"/>
      <c r="H244" s="187"/>
      <c r="I244" s="187"/>
      <c r="J244" s="187"/>
      <c r="K244" s="187"/>
      <c r="L244" s="187"/>
      <c r="M244" s="187"/>
      <c r="N244" s="187"/>
      <c r="O244" s="187"/>
      <c r="P244" s="187"/>
      <c r="Q244" s="187"/>
      <c r="R244" s="187"/>
      <c r="S244" s="187"/>
      <c r="T244" s="187"/>
      <c r="U244" s="187"/>
      <c r="V244" s="187"/>
      <c r="W244" s="187"/>
      <c r="X244" s="187"/>
      <c r="Y244" s="187"/>
      <c r="Z244" s="187"/>
      <c r="AA244" s="187"/>
      <c r="AB244" s="187"/>
      <c r="AC244" s="187"/>
      <c r="AD244" s="187"/>
      <c r="AE244" s="187"/>
      <c r="AF244" s="187"/>
      <c r="AG244" s="187"/>
      <c r="AH244" s="187"/>
      <c r="AI244" s="187"/>
    </row>
    <row r="245" spans="1:35">
      <c r="A245" s="187"/>
      <c r="B245" s="187"/>
      <c r="C245" s="187"/>
      <c r="D245" s="187"/>
      <c r="E245" s="187"/>
      <c r="F245" s="187"/>
      <c r="G245" s="187"/>
      <c r="H245" s="187"/>
      <c r="I245" s="187"/>
      <c r="J245" s="187"/>
      <c r="K245" s="187"/>
      <c r="L245" s="187"/>
      <c r="M245" s="187"/>
      <c r="N245" s="187"/>
      <c r="O245" s="187"/>
      <c r="P245" s="187"/>
      <c r="Q245" s="187"/>
      <c r="R245" s="187"/>
      <c r="S245" s="187"/>
      <c r="T245" s="187"/>
      <c r="U245" s="187"/>
      <c r="V245" s="187"/>
      <c r="W245" s="187"/>
      <c r="X245" s="187"/>
      <c r="Y245" s="187"/>
      <c r="Z245" s="187"/>
      <c r="AA245" s="187"/>
      <c r="AB245" s="187"/>
      <c r="AC245" s="187"/>
      <c r="AD245" s="187"/>
      <c r="AE245" s="187"/>
      <c r="AF245" s="187"/>
      <c r="AG245" s="187"/>
      <c r="AH245" s="187"/>
      <c r="AI245" s="187"/>
    </row>
    <row r="246" spans="1:35">
      <c r="A246" s="187"/>
      <c r="B246" s="187"/>
      <c r="C246" s="187"/>
      <c r="D246" s="187"/>
      <c r="E246" s="187"/>
      <c r="F246" s="187"/>
      <c r="G246" s="187"/>
      <c r="H246" s="187"/>
      <c r="I246" s="187"/>
      <c r="J246" s="187"/>
      <c r="K246" s="187"/>
      <c r="L246" s="187"/>
      <c r="M246" s="187"/>
      <c r="N246" s="187"/>
      <c r="O246" s="187"/>
      <c r="P246" s="187"/>
      <c r="Q246" s="187"/>
      <c r="R246" s="187"/>
      <c r="S246" s="187"/>
      <c r="T246" s="187"/>
      <c r="U246" s="187"/>
      <c r="V246" s="187"/>
      <c r="W246" s="187"/>
      <c r="X246" s="187"/>
      <c r="Y246" s="187"/>
      <c r="Z246" s="187"/>
      <c r="AA246" s="187"/>
      <c r="AB246" s="187"/>
      <c r="AC246" s="187"/>
      <c r="AD246" s="187"/>
      <c r="AE246" s="187"/>
      <c r="AF246" s="187"/>
      <c r="AG246" s="187"/>
      <c r="AH246" s="187"/>
      <c r="AI246" s="187"/>
    </row>
    <row r="247" spans="1:35">
      <c r="A247" s="187"/>
      <c r="B247" s="187"/>
      <c r="C247" s="187"/>
      <c r="D247" s="187"/>
      <c r="E247" s="187"/>
      <c r="F247" s="187"/>
      <c r="G247" s="187"/>
      <c r="H247" s="187"/>
      <c r="I247" s="187"/>
      <c r="J247" s="187"/>
      <c r="K247" s="187"/>
      <c r="L247" s="187"/>
      <c r="M247" s="187"/>
      <c r="N247" s="187"/>
      <c r="O247" s="187"/>
      <c r="P247" s="187"/>
      <c r="Q247" s="187"/>
      <c r="R247" s="187"/>
      <c r="S247" s="187"/>
      <c r="T247" s="187"/>
      <c r="U247" s="187"/>
      <c r="V247" s="187"/>
      <c r="W247" s="187"/>
      <c r="X247" s="187"/>
      <c r="Y247" s="187"/>
      <c r="Z247" s="187"/>
      <c r="AA247" s="187"/>
      <c r="AB247" s="187"/>
      <c r="AC247" s="187"/>
      <c r="AD247" s="187"/>
      <c r="AE247" s="187"/>
      <c r="AF247" s="187"/>
      <c r="AG247" s="187"/>
      <c r="AH247" s="187"/>
      <c r="AI247" s="187"/>
    </row>
    <row r="248" spans="1:35">
      <c r="A248" s="187"/>
      <c r="B248" s="187"/>
      <c r="C248" s="187"/>
      <c r="D248" s="187"/>
      <c r="E248" s="187"/>
      <c r="F248" s="187"/>
      <c r="G248" s="187"/>
      <c r="H248" s="187"/>
      <c r="I248" s="187"/>
      <c r="J248" s="187"/>
      <c r="K248" s="187"/>
      <c r="L248" s="187"/>
      <c r="M248" s="187"/>
      <c r="N248" s="187"/>
      <c r="O248" s="187"/>
      <c r="P248" s="187"/>
      <c r="Q248" s="187"/>
      <c r="R248" s="187"/>
      <c r="S248" s="187"/>
      <c r="T248" s="187"/>
      <c r="U248" s="187"/>
      <c r="V248" s="187"/>
      <c r="W248" s="187"/>
      <c r="X248" s="187"/>
      <c r="Y248" s="187"/>
      <c r="Z248" s="187"/>
      <c r="AA248" s="187"/>
      <c r="AB248" s="187"/>
      <c r="AC248" s="187"/>
      <c r="AD248" s="187"/>
      <c r="AE248" s="187"/>
      <c r="AF248" s="187"/>
      <c r="AG248" s="187"/>
      <c r="AH248" s="187"/>
      <c r="AI248" s="187"/>
    </row>
    <row r="249" spans="1:35">
      <c r="A249" s="187"/>
      <c r="B249" s="187"/>
      <c r="C249" s="187"/>
      <c r="D249" s="187"/>
      <c r="E249" s="187"/>
      <c r="F249" s="187"/>
      <c r="G249" s="187"/>
      <c r="H249" s="187"/>
      <c r="I249" s="187"/>
      <c r="J249" s="187"/>
      <c r="K249" s="187"/>
      <c r="L249" s="187"/>
      <c r="M249" s="187"/>
      <c r="N249" s="187"/>
      <c r="O249" s="187"/>
      <c r="P249" s="187"/>
      <c r="Q249" s="187"/>
      <c r="R249" s="187"/>
      <c r="S249" s="187"/>
      <c r="T249" s="187"/>
      <c r="U249" s="187"/>
      <c r="V249" s="187"/>
      <c r="W249" s="187"/>
      <c r="X249" s="187"/>
      <c r="Y249" s="187"/>
      <c r="Z249" s="187"/>
      <c r="AA249" s="187"/>
      <c r="AB249" s="187"/>
      <c r="AC249" s="187"/>
      <c r="AD249" s="187"/>
      <c r="AE249" s="187"/>
      <c r="AF249" s="187"/>
      <c r="AG249" s="187"/>
      <c r="AH249" s="187"/>
      <c r="AI249" s="187"/>
    </row>
    <row r="250" spans="1:35">
      <c r="A250" s="187"/>
      <c r="B250" s="187"/>
      <c r="C250" s="187"/>
      <c r="D250" s="187"/>
      <c r="E250" s="187"/>
      <c r="F250" s="187"/>
      <c r="G250" s="187"/>
      <c r="H250" s="187"/>
      <c r="I250" s="187"/>
      <c r="J250" s="187"/>
      <c r="K250" s="187"/>
      <c r="L250" s="187"/>
      <c r="M250" s="187"/>
      <c r="N250" s="187"/>
      <c r="O250" s="187"/>
      <c r="P250" s="187"/>
      <c r="Q250" s="187"/>
      <c r="R250" s="187"/>
      <c r="S250" s="187"/>
      <c r="T250" s="187"/>
      <c r="U250" s="187"/>
      <c r="V250" s="187"/>
      <c r="W250" s="187"/>
      <c r="X250" s="187"/>
      <c r="Y250" s="187"/>
      <c r="Z250" s="187"/>
      <c r="AA250" s="187"/>
      <c r="AB250" s="187"/>
      <c r="AC250" s="187"/>
      <c r="AD250" s="187"/>
      <c r="AE250" s="187"/>
      <c r="AF250" s="187"/>
      <c r="AG250" s="187"/>
      <c r="AH250" s="187"/>
      <c r="AI250" s="187"/>
    </row>
    <row r="251" spans="1:35">
      <c r="A251" s="187"/>
      <c r="B251" s="187"/>
      <c r="C251" s="187"/>
      <c r="D251" s="187"/>
      <c r="E251" s="187"/>
      <c r="F251" s="187"/>
      <c r="G251" s="187"/>
      <c r="H251" s="187"/>
      <c r="I251" s="187"/>
      <c r="J251" s="187"/>
      <c r="K251" s="187"/>
      <c r="L251" s="187"/>
      <c r="M251" s="187"/>
      <c r="N251" s="187"/>
      <c r="O251" s="187"/>
      <c r="P251" s="187"/>
      <c r="Q251" s="187"/>
      <c r="R251" s="187"/>
      <c r="S251" s="187"/>
      <c r="T251" s="187"/>
      <c r="U251" s="187"/>
      <c r="V251" s="187"/>
      <c r="W251" s="187"/>
      <c r="X251" s="187"/>
      <c r="Y251" s="187"/>
      <c r="Z251" s="187"/>
      <c r="AA251" s="187"/>
      <c r="AB251" s="187"/>
      <c r="AC251" s="187"/>
      <c r="AD251" s="187"/>
      <c r="AE251" s="187"/>
      <c r="AF251" s="187"/>
      <c r="AG251" s="187"/>
      <c r="AH251" s="187"/>
      <c r="AI251" s="187"/>
    </row>
    <row r="252" spans="1:35">
      <c r="A252" s="187"/>
      <c r="B252" s="187"/>
      <c r="C252" s="187"/>
      <c r="D252" s="187"/>
      <c r="E252" s="187"/>
      <c r="F252" s="187"/>
      <c r="G252" s="187"/>
      <c r="H252" s="187"/>
      <c r="I252" s="187"/>
      <c r="J252" s="187"/>
      <c r="K252" s="187"/>
      <c r="L252" s="187"/>
      <c r="M252" s="187"/>
      <c r="N252" s="187"/>
      <c r="O252" s="187"/>
      <c r="P252" s="187"/>
      <c r="Q252" s="187"/>
      <c r="R252" s="187"/>
      <c r="S252" s="187"/>
      <c r="T252" s="187"/>
      <c r="U252" s="187"/>
      <c r="V252" s="187"/>
      <c r="W252" s="187"/>
      <c r="X252" s="187"/>
      <c r="Y252" s="187"/>
      <c r="Z252" s="187"/>
      <c r="AA252" s="187"/>
      <c r="AB252" s="187"/>
      <c r="AC252" s="187"/>
      <c r="AD252" s="187"/>
      <c r="AE252" s="187"/>
      <c r="AF252" s="187"/>
      <c r="AG252" s="187"/>
      <c r="AH252" s="187"/>
      <c r="AI252" s="187"/>
    </row>
    <row r="253" spans="1:35">
      <c r="A253" s="187"/>
      <c r="B253" s="187"/>
      <c r="C253" s="187"/>
      <c r="D253" s="187"/>
      <c r="E253" s="187"/>
      <c r="F253" s="187"/>
      <c r="G253" s="187"/>
      <c r="H253" s="187"/>
      <c r="I253" s="187"/>
      <c r="J253" s="187"/>
      <c r="K253" s="187"/>
      <c r="L253" s="187"/>
      <c r="M253" s="187"/>
      <c r="N253" s="187"/>
      <c r="O253" s="187"/>
      <c r="P253" s="187"/>
      <c r="Q253" s="187"/>
      <c r="R253" s="187"/>
      <c r="S253" s="187"/>
      <c r="T253" s="187"/>
      <c r="U253" s="187"/>
      <c r="V253" s="187"/>
      <c r="W253" s="187"/>
      <c r="X253" s="187"/>
      <c r="Y253" s="187"/>
      <c r="Z253" s="187"/>
      <c r="AA253" s="187"/>
      <c r="AB253" s="187"/>
      <c r="AC253" s="187"/>
      <c r="AD253" s="187"/>
      <c r="AE253" s="187"/>
      <c r="AF253" s="187"/>
      <c r="AG253" s="187"/>
      <c r="AH253" s="187"/>
      <c r="AI253" s="187"/>
    </row>
    <row r="254" spans="1:35">
      <c r="A254" s="187"/>
      <c r="B254" s="187"/>
      <c r="C254" s="187"/>
      <c r="D254" s="187"/>
      <c r="E254" s="187"/>
      <c r="F254" s="187"/>
      <c r="G254" s="187"/>
      <c r="H254" s="187"/>
      <c r="I254" s="187"/>
      <c r="J254" s="187"/>
      <c r="K254" s="187"/>
      <c r="L254" s="187"/>
      <c r="M254" s="187"/>
      <c r="N254" s="187"/>
      <c r="O254" s="187"/>
      <c r="P254" s="187"/>
      <c r="Q254" s="187"/>
      <c r="R254" s="187"/>
      <c r="S254" s="187"/>
      <c r="T254" s="187"/>
      <c r="U254" s="187"/>
      <c r="V254" s="187"/>
      <c r="W254" s="187"/>
      <c r="X254" s="187"/>
      <c r="Y254" s="187"/>
      <c r="Z254" s="187"/>
      <c r="AA254" s="187"/>
      <c r="AB254" s="187"/>
      <c r="AC254" s="187"/>
      <c r="AD254" s="187"/>
      <c r="AE254" s="187"/>
      <c r="AF254" s="187"/>
      <c r="AG254" s="187"/>
      <c r="AH254" s="187"/>
      <c r="AI254" s="187"/>
    </row>
    <row r="255" spans="1:35">
      <c r="A255" s="187"/>
      <c r="B255" s="187"/>
      <c r="C255" s="187"/>
      <c r="D255" s="187"/>
      <c r="E255" s="187"/>
      <c r="F255" s="187"/>
      <c r="G255" s="187"/>
      <c r="H255" s="187"/>
      <c r="I255" s="187"/>
      <c r="J255" s="187"/>
      <c r="K255" s="187"/>
      <c r="L255" s="187"/>
      <c r="M255" s="187"/>
      <c r="N255" s="187"/>
      <c r="O255" s="187"/>
      <c r="P255" s="187"/>
      <c r="Q255" s="187"/>
      <c r="R255" s="187"/>
      <c r="S255" s="187"/>
      <c r="T255" s="187"/>
      <c r="U255" s="187"/>
      <c r="V255" s="187"/>
      <c r="W255" s="187"/>
      <c r="X255" s="187"/>
      <c r="Y255" s="187"/>
      <c r="Z255" s="187"/>
      <c r="AA255" s="187"/>
      <c r="AB255" s="187"/>
      <c r="AC255" s="187"/>
      <c r="AD255" s="187"/>
      <c r="AE255" s="187"/>
      <c r="AF255" s="187"/>
      <c r="AG255" s="187"/>
      <c r="AH255" s="187"/>
      <c r="AI255" s="187"/>
    </row>
    <row r="256" spans="1:35">
      <c r="A256" s="187"/>
      <c r="B256" s="187"/>
      <c r="C256" s="187"/>
      <c r="D256" s="187"/>
      <c r="E256" s="187"/>
      <c r="F256" s="187"/>
      <c r="G256" s="187"/>
      <c r="H256" s="187"/>
      <c r="I256" s="187"/>
      <c r="J256" s="187"/>
      <c r="K256" s="187"/>
      <c r="L256" s="187"/>
      <c r="M256" s="187"/>
      <c r="N256" s="187"/>
      <c r="O256" s="187"/>
      <c r="P256" s="187"/>
      <c r="Q256" s="187"/>
      <c r="R256" s="187"/>
      <c r="S256" s="187"/>
      <c r="T256" s="187"/>
      <c r="U256" s="187"/>
      <c r="V256" s="187"/>
      <c r="W256" s="187"/>
      <c r="X256" s="187"/>
      <c r="Y256" s="187"/>
      <c r="Z256" s="187"/>
      <c r="AA256" s="187"/>
      <c r="AB256" s="187"/>
      <c r="AC256" s="187"/>
      <c r="AD256" s="187"/>
      <c r="AE256" s="187"/>
      <c r="AF256" s="187"/>
      <c r="AG256" s="187"/>
      <c r="AH256" s="187"/>
      <c r="AI256" s="187"/>
    </row>
    <row r="257" spans="1:35">
      <c r="A257" s="187"/>
      <c r="B257" s="187"/>
      <c r="C257" s="187"/>
      <c r="D257" s="187"/>
      <c r="E257" s="187"/>
      <c r="F257" s="187"/>
      <c r="G257" s="187"/>
      <c r="H257" s="187"/>
      <c r="I257" s="187"/>
      <c r="J257" s="187"/>
      <c r="K257" s="187"/>
      <c r="L257" s="187"/>
      <c r="M257" s="187"/>
      <c r="N257" s="187"/>
      <c r="O257" s="187"/>
      <c r="P257" s="187"/>
      <c r="Q257" s="187"/>
      <c r="R257" s="187"/>
      <c r="S257" s="187"/>
      <c r="T257" s="187"/>
      <c r="U257" s="187"/>
      <c r="V257" s="187"/>
      <c r="W257" s="187"/>
      <c r="X257" s="187"/>
      <c r="Y257" s="187"/>
      <c r="Z257" s="187"/>
      <c r="AA257" s="187"/>
      <c r="AB257" s="187"/>
      <c r="AC257" s="187"/>
      <c r="AD257" s="187"/>
      <c r="AE257" s="187"/>
      <c r="AF257" s="187"/>
      <c r="AG257" s="187"/>
      <c r="AH257" s="187"/>
      <c r="AI257" s="187"/>
    </row>
    <row r="258" spans="1:35">
      <c r="A258" s="187"/>
      <c r="B258" s="187"/>
      <c r="C258" s="187"/>
      <c r="D258" s="187"/>
      <c r="E258" s="187"/>
      <c r="F258" s="187"/>
      <c r="G258" s="187"/>
      <c r="H258" s="187"/>
      <c r="I258" s="187"/>
      <c r="J258" s="187"/>
      <c r="K258" s="187"/>
      <c r="L258" s="187"/>
      <c r="M258" s="187"/>
      <c r="N258" s="187"/>
      <c r="O258" s="187"/>
      <c r="P258" s="187"/>
      <c r="Q258" s="187"/>
      <c r="R258" s="187"/>
      <c r="S258" s="187"/>
      <c r="T258" s="187"/>
      <c r="U258" s="187"/>
      <c r="V258" s="187"/>
      <c r="W258" s="187"/>
      <c r="X258" s="187"/>
      <c r="Y258" s="187"/>
      <c r="Z258" s="187"/>
      <c r="AA258" s="187"/>
      <c r="AB258" s="187"/>
      <c r="AC258" s="187"/>
      <c r="AD258" s="187"/>
      <c r="AE258" s="187"/>
      <c r="AF258" s="187"/>
      <c r="AG258" s="187"/>
      <c r="AH258" s="187"/>
      <c r="AI258" s="187"/>
    </row>
    <row r="259" spans="1:35">
      <c r="A259" s="187"/>
      <c r="B259" s="187"/>
      <c r="C259" s="187"/>
      <c r="D259" s="187"/>
      <c r="E259" s="187"/>
      <c r="F259" s="187"/>
      <c r="G259" s="187"/>
      <c r="H259" s="187"/>
      <c r="I259" s="187"/>
      <c r="J259" s="187"/>
      <c r="K259" s="187"/>
      <c r="L259" s="187"/>
      <c r="M259" s="187"/>
      <c r="N259" s="187"/>
      <c r="O259" s="187"/>
      <c r="P259" s="187"/>
      <c r="Q259" s="187"/>
      <c r="R259" s="187"/>
      <c r="S259" s="187"/>
      <c r="T259" s="187"/>
      <c r="U259" s="187"/>
      <c r="V259" s="187"/>
      <c r="W259" s="187"/>
      <c r="X259" s="187"/>
      <c r="Y259" s="187"/>
      <c r="Z259" s="187"/>
      <c r="AA259" s="187"/>
      <c r="AB259" s="187"/>
      <c r="AC259" s="187"/>
      <c r="AD259" s="187"/>
      <c r="AE259" s="187"/>
      <c r="AF259" s="187"/>
      <c r="AG259" s="187"/>
      <c r="AH259" s="187"/>
      <c r="AI259" s="187"/>
    </row>
    <row r="260" spans="1:35">
      <c r="A260" s="187"/>
      <c r="B260" s="187"/>
      <c r="C260" s="187"/>
      <c r="D260" s="187"/>
      <c r="E260" s="187"/>
      <c r="F260" s="187"/>
      <c r="G260" s="187"/>
      <c r="H260" s="187"/>
      <c r="I260" s="187"/>
      <c r="J260" s="187"/>
      <c r="K260" s="187"/>
      <c r="L260" s="187"/>
      <c r="M260" s="187"/>
      <c r="N260" s="187"/>
      <c r="O260" s="187"/>
      <c r="P260" s="187"/>
      <c r="Q260" s="187"/>
      <c r="R260" s="187"/>
      <c r="S260" s="187"/>
      <c r="T260" s="187"/>
      <c r="U260" s="187"/>
      <c r="V260" s="187"/>
      <c r="W260" s="187"/>
      <c r="X260" s="187"/>
      <c r="Y260" s="187"/>
      <c r="Z260" s="187"/>
      <c r="AA260" s="187"/>
      <c r="AB260" s="187"/>
      <c r="AC260" s="187"/>
      <c r="AD260" s="187"/>
      <c r="AE260" s="187"/>
      <c r="AF260" s="187"/>
      <c r="AG260" s="187"/>
      <c r="AH260" s="187"/>
      <c r="AI260" s="187"/>
    </row>
    <row r="261" spans="1:35">
      <c r="A261" s="187"/>
      <c r="B261" s="187"/>
      <c r="C261" s="187"/>
      <c r="D261" s="187"/>
      <c r="E261" s="187"/>
      <c r="F261" s="187"/>
      <c r="G261" s="187"/>
      <c r="H261" s="187"/>
      <c r="I261" s="187"/>
      <c r="J261" s="187"/>
      <c r="K261" s="187"/>
      <c r="L261" s="187"/>
      <c r="M261" s="187"/>
      <c r="N261" s="187"/>
      <c r="O261" s="187"/>
      <c r="P261" s="187"/>
      <c r="Q261" s="187"/>
      <c r="R261" s="187"/>
      <c r="S261" s="187"/>
      <c r="T261" s="187"/>
      <c r="U261" s="187"/>
      <c r="V261" s="187"/>
      <c r="W261" s="187"/>
      <c r="X261" s="187"/>
      <c r="Y261" s="187"/>
      <c r="Z261" s="187"/>
      <c r="AA261" s="187"/>
      <c r="AB261" s="187"/>
      <c r="AC261" s="187"/>
      <c r="AD261" s="187"/>
      <c r="AE261" s="187"/>
      <c r="AF261" s="187"/>
      <c r="AG261" s="187"/>
      <c r="AH261" s="187"/>
      <c r="AI261" s="187"/>
    </row>
    <row r="262" spans="1:35">
      <c r="A262" s="187"/>
      <c r="B262" s="187"/>
      <c r="C262" s="187"/>
      <c r="D262" s="187"/>
      <c r="E262" s="187"/>
      <c r="F262" s="187"/>
      <c r="G262" s="187"/>
      <c r="H262" s="187"/>
      <c r="I262" s="187"/>
      <c r="J262" s="187"/>
      <c r="K262" s="187"/>
      <c r="L262" s="187"/>
      <c r="M262" s="187"/>
      <c r="N262" s="187"/>
      <c r="O262" s="187"/>
      <c r="P262" s="187"/>
      <c r="Q262" s="187"/>
      <c r="R262" s="187"/>
      <c r="S262" s="187"/>
      <c r="T262" s="187"/>
      <c r="U262" s="187"/>
      <c r="V262" s="187"/>
      <c r="W262" s="187"/>
      <c r="X262" s="187"/>
      <c r="Y262" s="187"/>
      <c r="Z262" s="187"/>
      <c r="AA262" s="187"/>
      <c r="AB262" s="187"/>
      <c r="AC262" s="187"/>
      <c r="AD262" s="187"/>
      <c r="AE262" s="187"/>
      <c r="AF262" s="187"/>
      <c r="AG262" s="187"/>
      <c r="AH262" s="187"/>
      <c r="AI262" s="187"/>
    </row>
    <row r="263" spans="1:35">
      <c r="A263" s="187"/>
      <c r="B263" s="187"/>
      <c r="C263" s="187"/>
      <c r="D263" s="187"/>
      <c r="E263" s="187"/>
      <c r="F263" s="187"/>
      <c r="G263" s="187"/>
      <c r="H263" s="187"/>
      <c r="I263" s="187"/>
      <c r="J263" s="187"/>
      <c r="K263" s="187"/>
      <c r="L263" s="187"/>
      <c r="M263" s="187"/>
      <c r="N263" s="187"/>
      <c r="O263" s="187"/>
      <c r="P263" s="187"/>
      <c r="Q263" s="187"/>
      <c r="R263" s="187"/>
      <c r="S263" s="187"/>
      <c r="T263" s="187"/>
      <c r="U263" s="187"/>
      <c r="V263" s="187"/>
      <c r="W263" s="187"/>
      <c r="X263" s="187"/>
      <c r="Y263" s="187"/>
      <c r="Z263" s="187"/>
      <c r="AA263" s="187"/>
      <c r="AB263" s="187"/>
      <c r="AC263" s="187"/>
      <c r="AD263" s="187"/>
      <c r="AE263" s="187"/>
      <c r="AF263" s="187"/>
      <c r="AG263" s="187"/>
      <c r="AH263" s="187"/>
      <c r="AI263" s="187"/>
    </row>
    <row r="264" spans="1:35">
      <c r="A264" s="187"/>
      <c r="B264" s="187"/>
      <c r="C264" s="187"/>
      <c r="D264" s="187"/>
      <c r="E264" s="187"/>
      <c r="F264" s="187"/>
      <c r="G264" s="187"/>
      <c r="H264" s="187"/>
      <c r="I264" s="187"/>
      <c r="J264" s="187"/>
      <c r="K264" s="187"/>
      <c r="L264" s="187"/>
      <c r="M264" s="187"/>
      <c r="N264" s="187"/>
      <c r="O264" s="187"/>
      <c r="P264" s="187"/>
      <c r="Q264" s="187"/>
      <c r="R264" s="187"/>
      <c r="S264" s="187"/>
      <c r="T264" s="187"/>
      <c r="U264" s="187"/>
      <c r="V264" s="187"/>
      <c r="W264" s="187"/>
      <c r="X264" s="187"/>
      <c r="Y264" s="187"/>
      <c r="Z264" s="187"/>
      <c r="AA264" s="187"/>
      <c r="AB264" s="187"/>
      <c r="AC264" s="187"/>
      <c r="AD264" s="187"/>
      <c r="AE264" s="187"/>
      <c r="AF264" s="187"/>
      <c r="AG264" s="187"/>
      <c r="AH264" s="187"/>
      <c r="AI264" s="187"/>
    </row>
    <row r="265" spans="1:35">
      <c r="A265" s="187"/>
      <c r="B265" s="187"/>
      <c r="C265" s="187"/>
      <c r="D265" s="187"/>
      <c r="E265" s="187"/>
      <c r="F265" s="187"/>
      <c r="G265" s="187"/>
      <c r="H265" s="187"/>
      <c r="I265" s="187"/>
      <c r="J265" s="187"/>
      <c r="K265" s="187"/>
      <c r="L265" s="187"/>
      <c r="M265" s="187"/>
      <c r="N265" s="187"/>
      <c r="O265" s="187"/>
      <c r="P265" s="187"/>
      <c r="Q265" s="187"/>
      <c r="R265" s="187"/>
      <c r="S265" s="187"/>
      <c r="T265" s="187"/>
      <c r="U265" s="187"/>
      <c r="V265" s="187"/>
      <c r="W265" s="187"/>
      <c r="X265" s="187"/>
      <c r="Y265" s="187"/>
      <c r="Z265" s="187"/>
      <c r="AA265" s="187"/>
      <c r="AB265" s="187"/>
      <c r="AC265" s="187"/>
      <c r="AD265" s="187"/>
      <c r="AE265" s="187"/>
      <c r="AF265" s="187"/>
      <c r="AG265" s="187"/>
      <c r="AH265" s="187"/>
      <c r="AI265" s="187"/>
    </row>
    <row r="266" spans="1:35">
      <c r="A266" s="187"/>
      <c r="B266" s="187"/>
      <c r="C266" s="187"/>
      <c r="D266" s="187"/>
      <c r="E266" s="187"/>
      <c r="F266" s="187"/>
      <c r="G266" s="187"/>
      <c r="H266" s="187"/>
      <c r="I266" s="187"/>
      <c r="J266" s="187"/>
      <c r="K266" s="187"/>
      <c r="L266" s="187"/>
      <c r="M266" s="187"/>
      <c r="N266" s="187"/>
      <c r="O266" s="187"/>
      <c r="P266" s="187"/>
      <c r="Q266" s="187"/>
      <c r="R266" s="187"/>
      <c r="S266" s="187"/>
      <c r="T266" s="187"/>
      <c r="U266" s="187"/>
      <c r="V266" s="187"/>
      <c r="W266" s="187"/>
      <c r="X266" s="187"/>
      <c r="Y266" s="187"/>
      <c r="Z266" s="187"/>
      <c r="AA266" s="187"/>
      <c r="AB266" s="187"/>
      <c r="AC266" s="187"/>
      <c r="AD266" s="187"/>
      <c r="AE266" s="187"/>
      <c r="AF266" s="187"/>
      <c r="AG266" s="187"/>
      <c r="AH266" s="187"/>
      <c r="AI266" s="187"/>
    </row>
    <row r="267" spans="1:35">
      <c r="A267" s="187"/>
      <c r="B267" s="187"/>
      <c r="C267" s="187"/>
      <c r="D267" s="187"/>
      <c r="E267" s="187"/>
      <c r="F267" s="187"/>
      <c r="G267" s="187"/>
      <c r="H267" s="187"/>
      <c r="I267" s="187"/>
      <c r="J267" s="187"/>
      <c r="K267" s="187"/>
      <c r="L267" s="187"/>
      <c r="M267" s="187"/>
      <c r="N267" s="187"/>
      <c r="O267" s="187"/>
      <c r="P267" s="187"/>
      <c r="Q267" s="187"/>
      <c r="R267" s="187"/>
      <c r="S267" s="187"/>
      <c r="T267" s="187"/>
      <c r="U267" s="187"/>
      <c r="V267" s="187"/>
      <c r="W267" s="187"/>
      <c r="X267" s="187"/>
      <c r="Y267" s="187"/>
      <c r="Z267" s="187"/>
      <c r="AA267" s="187"/>
      <c r="AB267" s="187"/>
      <c r="AC267" s="187"/>
      <c r="AD267" s="187"/>
      <c r="AE267" s="187"/>
      <c r="AF267" s="187"/>
      <c r="AG267" s="187"/>
      <c r="AH267" s="187"/>
      <c r="AI267" s="187"/>
    </row>
    <row r="268" spans="1:35">
      <c r="A268" s="187"/>
      <c r="B268" s="187"/>
      <c r="C268" s="187"/>
      <c r="D268" s="187"/>
      <c r="E268" s="187"/>
      <c r="F268" s="187"/>
      <c r="G268" s="187"/>
      <c r="H268" s="187"/>
      <c r="I268" s="187"/>
      <c r="J268" s="187"/>
      <c r="K268" s="187"/>
      <c r="L268" s="187"/>
      <c r="M268" s="187"/>
      <c r="N268" s="187"/>
      <c r="O268" s="187"/>
      <c r="P268" s="187"/>
      <c r="Q268" s="187"/>
      <c r="R268" s="187"/>
      <c r="S268" s="187"/>
      <c r="T268" s="187"/>
      <c r="U268" s="187"/>
      <c r="V268" s="187"/>
      <c r="W268" s="187"/>
      <c r="X268" s="187"/>
      <c r="Y268" s="187"/>
      <c r="Z268" s="187"/>
      <c r="AA268" s="187"/>
      <c r="AB268" s="187"/>
      <c r="AC268" s="187"/>
      <c r="AD268" s="187"/>
      <c r="AE268" s="187"/>
      <c r="AF268" s="187"/>
      <c r="AG268" s="187"/>
      <c r="AH268" s="187"/>
      <c r="AI268" s="187"/>
    </row>
    <row r="269" spans="1:35">
      <c r="A269" s="187"/>
      <c r="B269" s="187"/>
      <c r="C269" s="187"/>
      <c r="D269" s="187"/>
      <c r="E269" s="187"/>
      <c r="F269" s="187"/>
      <c r="G269" s="187"/>
      <c r="H269" s="187"/>
      <c r="I269" s="187"/>
      <c r="J269" s="187"/>
      <c r="K269" s="187"/>
      <c r="L269" s="187"/>
      <c r="M269" s="187"/>
      <c r="N269" s="187"/>
      <c r="O269" s="187"/>
      <c r="P269" s="187"/>
      <c r="Q269" s="187"/>
      <c r="R269" s="187"/>
      <c r="S269" s="187"/>
      <c r="T269" s="187"/>
      <c r="U269" s="187"/>
      <c r="V269" s="187"/>
      <c r="W269" s="187"/>
      <c r="X269" s="187"/>
      <c r="Y269" s="187"/>
      <c r="Z269" s="187"/>
      <c r="AA269" s="187"/>
      <c r="AB269" s="187"/>
      <c r="AC269" s="187"/>
      <c r="AD269" s="187"/>
      <c r="AE269" s="187"/>
      <c r="AF269" s="187"/>
      <c r="AG269" s="187"/>
      <c r="AH269" s="187"/>
      <c r="AI269" s="187"/>
    </row>
    <row r="270" spans="1:35">
      <c r="A270" s="187"/>
      <c r="B270" s="187"/>
      <c r="C270" s="187"/>
      <c r="D270" s="187"/>
      <c r="E270" s="187"/>
      <c r="F270" s="187"/>
      <c r="G270" s="187"/>
      <c r="H270" s="187"/>
      <c r="I270" s="187"/>
      <c r="J270" s="187"/>
      <c r="K270" s="187"/>
      <c r="L270" s="187"/>
      <c r="M270" s="187"/>
      <c r="N270" s="187"/>
      <c r="O270" s="187"/>
      <c r="P270" s="187"/>
      <c r="Q270" s="187"/>
      <c r="R270" s="187"/>
      <c r="S270" s="187"/>
      <c r="T270" s="187"/>
      <c r="U270" s="187"/>
      <c r="V270" s="187"/>
      <c r="W270" s="187"/>
      <c r="X270" s="187"/>
      <c r="Y270" s="187"/>
      <c r="Z270" s="187"/>
      <c r="AA270" s="187"/>
      <c r="AB270" s="187"/>
      <c r="AC270" s="187"/>
      <c r="AD270" s="187"/>
      <c r="AE270" s="187"/>
      <c r="AF270" s="187"/>
      <c r="AG270" s="187"/>
      <c r="AH270" s="187"/>
      <c r="AI270" s="187"/>
    </row>
  </sheetData>
  <sheetProtection sheet="1" formatCells="0"/>
  <phoneticPr fontId="22" type="noConversion"/>
  <conditionalFormatting sqref="K20:M21 J22:M25 I26:M52 H53:M64 H65 J65:M65 I65:I67">
    <cfRule type="cellIs" priority="1" stopIfTrue="1" operator="equal">
      <formula>0</formula>
    </cfRule>
  </conditionalFormatting>
  <pageMargins left="0.7" right="0.7" top="0.75" bottom="0.75" header="0.3" footer="0.3"/>
  <pageSetup scale="72" orientation="portrait" verticalDpi="0" r:id="rId1"/>
  <headerFooter>
    <oddFooter>&amp;R&amp;A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B1C32-B055-4FE9-A48B-6CB4C4809DF6}">
  <sheetPr codeName="Sheet23">
    <pageSetUpPr fitToPage="1"/>
  </sheetPr>
  <dimension ref="A1:AH271"/>
  <sheetViews>
    <sheetView zoomScaleNormal="100" workbookViewId="0"/>
  </sheetViews>
  <sheetFormatPr defaultColWidth="9" defaultRowHeight="13.9"/>
  <cols>
    <col min="1" max="1" width="8.5703125" style="20" customWidth="1"/>
    <col min="2" max="2" width="21.5703125" style="20" customWidth="1"/>
    <col min="3" max="3" width="13.5703125" style="20" customWidth="1"/>
    <col min="4" max="9" width="18.5703125" style="20" customWidth="1"/>
    <col min="10" max="10" width="50.5703125" style="20" customWidth="1"/>
    <col min="11" max="16384" width="9" style="20"/>
  </cols>
  <sheetData>
    <row r="1" spans="1:34">
      <c r="A1" s="186" t="str">
        <f>SUBSTITUTE(ADDRESS(1,COLUMN(A1),4),"1","")&amp;ROW(A1)</f>
        <v>A1</v>
      </c>
      <c r="B1" s="186" t="str">
        <f t="shared" ref="B1:J1" si="0">SUBSTITUTE(ADDRESS(1, COLUMN(B1), 4), "1", "")</f>
        <v>B</v>
      </c>
      <c r="C1" s="186" t="str">
        <f t="shared" si="0"/>
        <v>C</v>
      </c>
      <c r="D1" s="186" t="str">
        <f t="shared" si="0"/>
        <v>D</v>
      </c>
      <c r="E1" s="186" t="str">
        <f t="shared" si="0"/>
        <v>E</v>
      </c>
      <c r="F1" s="186" t="str">
        <f t="shared" si="0"/>
        <v>F</v>
      </c>
      <c r="G1" s="186" t="str">
        <f t="shared" si="0"/>
        <v>G</v>
      </c>
      <c r="H1" s="186" t="str">
        <f t="shared" si="0"/>
        <v>H</v>
      </c>
      <c r="I1" s="186" t="str">
        <f t="shared" si="0"/>
        <v>I</v>
      </c>
      <c r="J1" s="186" t="str">
        <f t="shared" si="0"/>
        <v>J</v>
      </c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7"/>
      <c r="V1" s="187"/>
      <c r="W1" s="187"/>
      <c r="X1" s="187"/>
      <c r="Y1" s="187"/>
      <c r="Z1" s="187"/>
      <c r="AA1" s="187"/>
      <c r="AB1" s="187"/>
      <c r="AC1" s="187"/>
      <c r="AD1" s="187"/>
      <c r="AE1" s="187"/>
      <c r="AF1" s="187"/>
      <c r="AG1" s="187"/>
      <c r="AH1" s="187"/>
    </row>
    <row r="2" spans="1:34" ht="14.1">
      <c r="A2" s="186">
        <f>ROW(A2)</f>
        <v>2</v>
      </c>
      <c r="B2" s="110" t="str">
        <f>Index!B2</f>
        <v>Formula Rate Template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</row>
    <row r="3" spans="1:34" ht="14.1">
      <c r="A3" s="186">
        <f t="shared" ref="A3:A68" si="1">ROW(A3)</f>
        <v>3</v>
      </c>
      <c r="B3" s="110" t="str">
        <f>Index!B3</f>
        <v>For the 12 months ended 12/31/2024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  <c r="AC3" s="187"/>
      <c r="AD3" s="187"/>
      <c r="AE3" s="187"/>
      <c r="AF3" s="187"/>
      <c r="AG3" s="187"/>
      <c r="AH3" s="187"/>
    </row>
    <row r="4" spans="1:34" ht="14.1">
      <c r="A4" s="186">
        <f t="shared" si="1"/>
        <v>4</v>
      </c>
      <c r="B4" s="110" t="str">
        <f>Index!B4</f>
        <v>Platte River Power Authority (PRPA)</v>
      </c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  <c r="AG4" s="187"/>
      <c r="AH4" s="187"/>
    </row>
    <row r="5" spans="1:34" ht="14.1">
      <c r="A5" s="186">
        <f>ROW(A5)</f>
        <v>5</v>
      </c>
      <c r="B5" s="110" t="str">
        <f>Index!B5</f>
        <v>Zone 104</v>
      </c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  <c r="AF5" s="187"/>
      <c r="AG5" s="187"/>
      <c r="AH5" s="187"/>
    </row>
    <row r="6" spans="1:34" ht="14.1">
      <c r="A6" s="186">
        <f t="shared" si="1"/>
        <v>6</v>
      </c>
      <c r="B6" s="110" t="s">
        <v>457</v>
      </c>
      <c r="C6" s="143"/>
      <c r="D6" s="143"/>
      <c r="E6" s="143"/>
      <c r="F6" s="192"/>
      <c r="G6" s="143"/>
      <c r="H6" s="143"/>
      <c r="I6" s="143"/>
      <c r="J6" s="143"/>
      <c r="K6" s="143"/>
      <c r="L6" s="187"/>
      <c r="M6" s="187"/>
      <c r="N6" s="187"/>
      <c r="O6" s="143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7"/>
    </row>
    <row r="7" spans="1:34" ht="14.1">
      <c r="A7" s="186">
        <f t="shared" si="1"/>
        <v>7</v>
      </c>
      <c r="B7" s="187"/>
      <c r="C7" s="143"/>
      <c r="D7" s="143"/>
      <c r="E7" s="143"/>
      <c r="F7" s="143"/>
      <c r="G7" s="143"/>
      <c r="H7" s="143"/>
      <c r="I7" s="143"/>
      <c r="J7" s="143"/>
      <c r="K7" s="143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</row>
    <row r="8" spans="1:34" ht="14.1">
      <c r="A8" s="186">
        <f t="shared" si="1"/>
        <v>8</v>
      </c>
      <c r="B8" s="187" t="s">
        <v>458</v>
      </c>
      <c r="C8" s="187"/>
      <c r="D8" s="143"/>
      <c r="E8" s="143"/>
      <c r="F8" s="143"/>
      <c r="G8" s="143"/>
      <c r="H8" s="143"/>
      <c r="I8" s="143"/>
      <c r="J8" s="143"/>
      <c r="K8" s="143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7"/>
      <c r="AE8" s="187"/>
      <c r="AF8" s="187"/>
      <c r="AG8" s="187"/>
      <c r="AH8" s="187"/>
    </row>
    <row r="9" spans="1:34" ht="14.1">
      <c r="A9" s="186">
        <f t="shared" si="1"/>
        <v>9</v>
      </c>
      <c r="B9" s="187"/>
      <c r="C9" s="187"/>
      <c r="D9" s="187"/>
      <c r="E9" s="187"/>
      <c r="F9" s="187"/>
      <c r="G9" s="187"/>
      <c r="H9" s="187"/>
      <c r="I9" s="187"/>
      <c r="J9" s="143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  <c r="Y9" s="187"/>
      <c r="Z9" s="187"/>
      <c r="AA9" s="187"/>
      <c r="AB9" s="187"/>
      <c r="AC9" s="187"/>
      <c r="AD9" s="187"/>
      <c r="AE9" s="187"/>
      <c r="AF9" s="187"/>
      <c r="AG9" s="187"/>
      <c r="AH9" s="187"/>
    </row>
    <row r="10" spans="1:34" ht="14.1">
      <c r="A10" s="186">
        <f t="shared" si="1"/>
        <v>10</v>
      </c>
      <c r="B10" s="145" t="s">
        <v>459</v>
      </c>
      <c r="C10" s="333"/>
      <c r="D10" s="333"/>
      <c r="E10" s="333"/>
      <c r="F10" s="333"/>
      <c r="G10" s="333"/>
      <c r="H10" s="333"/>
      <c r="I10" s="333"/>
      <c r="J10" s="151" t="s">
        <v>460</v>
      </c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  <c r="Z10" s="187"/>
      <c r="AA10" s="187"/>
      <c r="AB10" s="187"/>
      <c r="AC10" s="187"/>
      <c r="AD10" s="187"/>
      <c r="AE10" s="187"/>
      <c r="AF10" s="187"/>
      <c r="AG10" s="187"/>
      <c r="AH10" s="187"/>
    </row>
    <row r="11" spans="1:34" ht="14.1">
      <c r="A11" s="186">
        <f t="shared" si="1"/>
        <v>11</v>
      </c>
      <c r="B11" s="187"/>
      <c r="C11" s="145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  <c r="AE11" s="187"/>
      <c r="AF11" s="187"/>
      <c r="AG11" s="187"/>
      <c r="AH11" s="187"/>
    </row>
    <row r="12" spans="1:34">
      <c r="A12" s="186">
        <f t="shared" si="1"/>
        <v>12</v>
      </c>
      <c r="B12" s="187" t="s">
        <v>461</v>
      </c>
      <c r="C12" s="334">
        <v>0</v>
      </c>
      <c r="D12" s="187" t="s">
        <v>462</v>
      </c>
      <c r="E12" s="187"/>
      <c r="F12" s="187"/>
      <c r="G12" s="187"/>
      <c r="H12" s="333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187"/>
      <c r="Z12" s="187"/>
      <c r="AA12" s="187"/>
      <c r="AB12" s="187"/>
      <c r="AC12" s="187"/>
      <c r="AD12" s="187"/>
      <c r="AE12" s="187"/>
      <c r="AF12" s="187"/>
      <c r="AG12" s="187"/>
      <c r="AH12" s="187"/>
    </row>
    <row r="13" spans="1:34">
      <c r="A13" s="186">
        <f t="shared" si="1"/>
        <v>13</v>
      </c>
      <c r="B13" s="187" t="s">
        <v>463</v>
      </c>
      <c r="C13" s="335">
        <v>0</v>
      </c>
      <c r="D13" s="187" t="s">
        <v>464</v>
      </c>
      <c r="E13" s="187"/>
      <c r="F13" s="187"/>
      <c r="G13" s="336">
        <v>0</v>
      </c>
      <c r="H13" s="337">
        <f>+G13*ATRR!D107</f>
        <v>0</v>
      </c>
      <c r="I13" s="187"/>
      <c r="J13" s="38" t="str">
        <f t="shared" ref="J13:J18" ca="1" si="2">IFERROR(_xlfn.FORMULATEXT(H13),"")</f>
        <v>=+G13*ATRR!D107</v>
      </c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  <c r="Z13" s="187"/>
      <c r="AA13" s="187"/>
      <c r="AB13" s="187"/>
      <c r="AC13" s="187"/>
      <c r="AD13" s="187"/>
      <c r="AE13" s="187"/>
      <c r="AF13" s="187"/>
      <c r="AG13" s="187"/>
      <c r="AH13" s="187"/>
    </row>
    <row r="14" spans="1:34" ht="27.6">
      <c r="A14" s="186">
        <f t="shared" si="1"/>
        <v>14</v>
      </c>
      <c r="B14" s="338" t="s">
        <v>465</v>
      </c>
      <c r="C14" s="335">
        <v>0</v>
      </c>
      <c r="D14" s="187" t="s">
        <v>466</v>
      </c>
      <c r="E14" s="187"/>
      <c r="F14" s="187"/>
      <c r="G14" s="187"/>
      <c r="H14" s="337">
        <f>'11 Fixed Charge Rate'!C15</f>
        <v>0.30327576733038136</v>
      </c>
      <c r="I14" s="187"/>
      <c r="J14" s="38" t="str">
        <f t="shared" ca="1" si="2"/>
        <v>='11 Fixed Charge Rate'!C15</v>
      </c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</row>
    <row r="15" spans="1:34" ht="13.9" customHeight="1">
      <c r="A15" s="186">
        <f t="shared" si="1"/>
        <v>15</v>
      </c>
      <c r="B15" s="187" t="s">
        <v>467</v>
      </c>
      <c r="C15" s="152">
        <v>0</v>
      </c>
      <c r="D15" s="339" t="s">
        <v>468</v>
      </c>
      <c r="E15" s="339"/>
      <c r="F15" s="339"/>
      <c r="G15" s="339"/>
      <c r="H15" s="337">
        <f>+H14+H13</f>
        <v>0.30327576733038136</v>
      </c>
      <c r="I15" s="187"/>
      <c r="J15" s="38" t="str">
        <f t="shared" ca="1" si="2"/>
        <v>=+H14+H13</v>
      </c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</row>
    <row r="16" spans="1:34" ht="41.45">
      <c r="A16" s="186">
        <f t="shared" si="1"/>
        <v>16</v>
      </c>
      <c r="B16" s="338" t="s">
        <v>469</v>
      </c>
      <c r="C16" s="340" t="s">
        <v>470</v>
      </c>
      <c r="D16" s="187" t="s">
        <v>471</v>
      </c>
      <c r="E16" s="187"/>
      <c r="F16" s="187"/>
      <c r="G16" s="187"/>
      <c r="H16" s="180">
        <f>IFERROR(+C12/C15,0)</f>
        <v>0</v>
      </c>
      <c r="I16" s="187"/>
      <c r="J16" s="38" t="str">
        <f t="shared" ca="1" si="2"/>
        <v>=IFERROR(+C12/C15,0)</v>
      </c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</row>
    <row r="17" spans="1:34">
      <c r="A17" s="186">
        <f t="shared" si="1"/>
        <v>17</v>
      </c>
      <c r="B17" s="187"/>
      <c r="C17" s="187"/>
      <c r="D17" s="187" t="s">
        <v>472</v>
      </c>
      <c r="E17" s="187"/>
      <c r="F17" s="187"/>
      <c r="G17" s="187"/>
      <c r="H17" s="269">
        <f>IFERROR(_xlfn.XLOOKUP(H12,B21:B70,G21:G70),0)</f>
        <v>0</v>
      </c>
      <c r="I17" s="187"/>
      <c r="J17" s="38" t="str">
        <f t="shared" ca="1" si="2"/>
        <v>=IFERROR(XLOOKUP(H12,B21:B70,G21:G70),0)</v>
      </c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187"/>
    </row>
    <row r="18" spans="1:34">
      <c r="A18" s="186">
        <f t="shared" si="1"/>
        <v>18</v>
      </c>
      <c r="B18" s="187"/>
      <c r="C18" s="187"/>
      <c r="D18" s="187" t="s">
        <v>142</v>
      </c>
      <c r="E18" s="187"/>
      <c r="F18" s="187"/>
      <c r="G18" s="187"/>
      <c r="H18" s="269">
        <f>IFERROR(_xlfn.XLOOKUP(H12,B21:B70,I21:I70),0)</f>
        <v>0</v>
      </c>
      <c r="I18" s="187"/>
      <c r="J18" s="38" t="str">
        <f t="shared" ca="1" si="2"/>
        <v>=IFERROR(XLOOKUP(H12,B21:B70,I21:I70),0)</v>
      </c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7"/>
      <c r="AG18" s="187"/>
      <c r="AH18" s="187"/>
    </row>
    <row r="19" spans="1:34">
      <c r="A19" s="186">
        <f t="shared" si="1"/>
        <v>19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7"/>
      <c r="AG19" s="187"/>
      <c r="AH19" s="187"/>
    </row>
    <row r="20" spans="1:34" ht="77.650000000000006" customHeight="1" thickBot="1">
      <c r="A20" s="186">
        <f t="shared" si="1"/>
        <v>20</v>
      </c>
      <c r="B20" s="153" t="s">
        <v>473</v>
      </c>
      <c r="C20" s="153" t="s">
        <v>474</v>
      </c>
      <c r="D20" s="153" t="s">
        <v>475</v>
      </c>
      <c r="E20" s="153" t="s">
        <v>102</v>
      </c>
      <c r="F20" s="153" t="s">
        <v>476</v>
      </c>
      <c r="G20" s="153" t="s">
        <v>477</v>
      </c>
      <c r="H20" s="153" t="s">
        <v>478</v>
      </c>
      <c r="I20" s="153" t="s">
        <v>142</v>
      </c>
      <c r="J20" s="187"/>
      <c r="K20" s="187"/>
      <c r="L20" s="187"/>
      <c r="M20" s="187"/>
      <c r="N20" s="187"/>
      <c r="O20" s="187"/>
      <c r="P20" s="187"/>
      <c r="Q20" s="187"/>
      <c r="R20" s="187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7"/>
      <c r="AG20" s="187"/>
      <c r="AH20" s="187"/>
    </row>
    <row r="21" spans="1:34" ht="14.1" thickBot="1">
      <c r="A21" s="186">
        <f t="shared" si="1"/>
        <v>21</v>
      </c>
      <c r="B21" s="341">
        <f>C13</f>
        <v>0</v>
      </c>
      <c r="C21" s="342">
        <v>1</v>
      </c>
      <c r="D21" s="343">
        <f>C12</f>
        <v>0</v>
      </c>
      <c r="E21" s="343">
        <f>H16/12*(12-C14)</f>
        <v>0</v>
      </c>
      <c r="F21" s="343">
        <f>D21-E21</f>
        <v>0</v>
      </c>
      <c r="G21" s="344">
        <f>(F21*(H14/12*(13-C14)))+E21</f>
        <v>0</v>
      </c>
      <c r="H21" s="343">
        <f>(F21*(H15/12*(13-C14)))+E21</f>
        <v>0</v>
      </c>
      <c r="I21" s="345">
        <f>+H21-G21</f>
        <v>0</v>
      </c>
      <c r="J21" s="187" t="s">
        <v>479</v>
      </c>
      <c r="K21" s="187"/>
      <c r="L21" s="187"/>
      <c r="M21" s="187"/>
      <c r="N21" s="187"/>
      <c r="O21" s="187"/>
      <c r="P21" s="187"/>
      <c r="Q21" s="187"/>
      <c r="R21" s="187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7"/>
      <c r="AG21" s="187"/>
      <c r="AH21" s="187"/>
    </row>
    <row r="22" spans="1:34">
      <c r="A22" s="186">
        <f t="shared" si="1"/>
        <v>22</v>
      </c>
      <c r="B22" s="186">
        <f t="shared" ref="B22:C65" si="3">+B21+1</f>
        <v>1</v>
      </c>
      <c r="C22" s="186">
        <f t="shared" si="3"/>
        <v>2</v>
      </c>
      <c r="D22" s="180">
        <f>F21</f>
        <v>0</v>
      </c>
      <c r="E22" s="180">
        <f>MIN(F21,H$16)</f>
        <v>0</v>
      </c>
      <c r="F22" s="180">
        <f>D22-E22</f>
        <v>0</v>
      </c>
      <c r="G22" s="220">
        <f>F22*H$14+E22</f>
        <v>0</v>
      </c>
      <c r="H22" s="220">
        <f>F22*H$15+E22</f>
        <v>0</v>
      </c>
      <c r="I22" s="220">
        <f t="shared" ref="I22:I59" si="4">+H22-G22</f>
        <v>0</v>
      </c>
      <c r="J22" s="346"/>
      <c r="K22" s="187"/>
      <c r="L22" s="187"/>
      <c r="M22" s="187"/>
      <c r="N22" s="187"/>
      <c r="O22" s="187"/>
      <c r="P22" s="187"/>
      <c r="Q22" s="187"/>
      <c r="R22" s="187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7"/>
      <c r="AG22" s="187"/>
      <c r="AH22" s="187"/>
    </row>
    <row r="23" spans="1:34">
      <c r="A23" s="186">
        <f t="shared" si="1"/>
        <v>23</v>
      </c>
      <c r="B23" s="186">
        <f t="shared" si="3"/>
        <v>2</v>
      </c>
      <c r="C23" s="186">
        <f t="shared" si="3"/>
        <v>3</v>
      </c>
      <c r="D23" s="220">
        <f t="shared" ref="D23:D59" si="5">F22</f>
        <v>0</v>
      </c>
      <c r="E23" s="180">
        <f t="shared" ref="E23:E70" si="6">MIN(F22,H$16)</f>
        <v>0</v>
      </c>
      <c r="F23" s="220">
        <f t="shared" ref="F23:F59" si="7">D23-E23</f>
        <v>0</v>
      </c>
      <c r="G23" s="220">
        <f>F23*H$14+E23</f>
        <v>0</v>
      </c>
      <c r="H23" s="220">
        <f>F23*H$15+E23</f>
        <v>0</v>
      </c>
      <c r="I23" s="220">
        <f t="shared" si="4"/>
        <v>0</v>
      </c>
      <c r="J23" s="346"/>
      <c r="K23" s="187"/>
      <c r="L23" s="187"/>
      <c r="M23" s="187"/>
      <c r="N23" s="187"/>
      <c r="O23" s="187"/>
      <c r="P23" s="187"/>
      <c r="Q23" s="187"/>
      <c r="R23" s="187"/>
      <c r="S23" s="187"/>
      <c r="T23" s="187"/>
      <c r="U23" s="187"/>
      <c r="V23" s="187"/>
      <c r="W23" s="187"/>
      <c r="X23" s="187"/>
      <c r="Y23" s="187"/>
      <c r="Z23" s="187"/>
      <c r="AA23" s="187"/>
      <c r="AB23" s="187"/>
      <c r="AC23" s="187"/>
      <c r="AD23" s="187"/>
      <c r="AE23" s="187"/>
      <c r="AF23" s="187"/>
      <c r="AG23" s="187"/>
      <c r="AH23" s="187"/>
    </row>
    <row r="24" spans="1:34">
      <c r="A24" s="186">
        <f t="shared" si="1"/>
        <v>24</v>
      </c>
      <c r="B24" s="186">
        <f t="shared" si="3"/>
        <v>3</v>
      </c>
      <c r="C24" s="186">
        <f t="shared" si="3"/>
        <v>4</v>
      </c>
      <c r="D24" s="220">
        <f t="shared" si="5"/>
        <v>0</v>
      </c>
      <c r="E24" s="180">
        <f t="shared" si="6"/>
        <v>0</v>
      </c>
      <c r="F24" s="220">
        <f t="shared" si="7"/>
        <v>0</v>
      </c>
      <c r="G24" s="220">
        <f t="shared" ref="G24:G70" si="8">F24*H$14+E24</f>
        <v>0</v>
      </c>
      <c r="H24" s="220">
        <f t="shared" ref="H24:H70" si="9">F24*H$15+E24</f>
        <v>0</v>
      </c>
      <c r="I24" s="220">
        <f t="shared" si="4"/>
        <v>0</v>
      </c>
      <c r="J24" s="220"/>
      <c r="K24" s="187"/>
      <c r="L24" s="187"/>
      <c r="M24" s="187"/>
      <c r="N24" s="187"/>
      <c r="O24" s="187"/>
      <c r="P24" s="187"/>
      <c r="Q24" s="187"/>
      <c r="R24" s="187"/>
      <c r="S24" s="187"/>
      <c r="T24" s="187"/>
      <c r="U24" s="187"/>
      <c r="V24" s="187"/>
      <c r="W24" s="187"/>
      <c r="X24" s="187"/>
      <c r="Y24" s="187"/>
      <c r="Z24" s="187"/>
      <c r="AA24" s="187"/>
      <c r="AB24" s="187"/>
      <c r="AC24" s="187"/>
      <c r="AD24" s="187"/>
      <c r="AE24" s="187"/>
      <c r="AF24" s="187"/>
      <c r="AG24" s="187"/>
      <c r="AH24" s="187"/>
    </row>
    <row r="25" spans="1:34">
      <c r="A25" s="186">
        <f t="shared" si="1"/>
        <v>25</v>
      </c>
      <c r="B25" s="186">
        <f t="shared" si="3"/>
        <v>4</v>
      </c>
      <c r="C25" s="186">
        <f t="shared" si="3"/>
        <v>5</v>
      </c>
      <c r="D25" s="220">
        <f t="shared" si="5"/>
        <v>0</v>
      </c>
      <c r="E25" s="180">
        <f t="shared" si="6"/>
        <v>0</v>
      </c>
      <c r="F25" s="220">
        <f t="shared" si="7"/>
        <v>0</v>
      </c>
      <c r="G25" s="220">
        <f t="shared" si="8"/>
        <v>0</v>
      </c>
      <c r="H25" s="220">
        <f t="shared" si="9"/>
        <v>0</v>
      </c>
      <c r="I25" s="220">
        <f t="shared" si="4"/>
        <v>0</v>
      </c>
      <c r="J25" s="220"/>
      <c r="K25" s="187"/>
      <c r="L25" s="187"/>
      <c r="M25" s="187"/>
      <c r="N25" s="187"/>
      <c r="O25" s="187"/>
      <c r="P25" s="187"/>
      <c r="Q25" s="187"/>
      <c r="R25" s="187"/>
      <c r="S25" s="187"/>
      <c r="T25" s="187"/>
      <c r="U25" s="187"/>
      <c r="V25" s="187"/>
      <c r="W25" s="187"/>
      <c r="X25" s="187"/>
      <c r="Y25" s="187"/>
      <c r="Z25" s="187"/>
      <c r="AA25" s="187"/>
      <c r="AB25" s="187"/>
      <c r="AC25" s="187"/>
      <c r="AD25" s="187"/>
      <c r="AE25" s="187"/>
      <c r="AF25" s="187"/>
      <c r="AG25" s="187"/>
      <c r="AH25" s="187"/>
    </row>
    <row r="26" spans="1:34">
      <c r="A26" s="186">
        <f t="shared" si="1"/>
        <v>26</v>
      </c>
      <c r="B26" s="186">
        <f t="shared" si="3"/>
        <v>5</v>
      </c>
      <c r="C26" s="186">
        <f t="shared" si="3"/>
        <v>6</v>
      </c>
      <c r="D26" s="220">
        <f t="shared" si="5"/>
        <v>0</v>
      </c>
      <c r="E26" s="180">
        <f t="shared" si="6"/>
        <v>0</v>
      </c>
      <c r="F26" s="220">
        <f t="shared" si="7"/>
        <v>0</v>
      </c>
      <c r="G26" s="220">
        <f t="shared" si="8"/>
        <v>0</v>
      </c>
      <c r="H26" s="220">
        <f t="shared" si="9"/>
        <v>0</v>
      </c>
      <c r="I26" s="220">
        <f t="shared" si="4"/>
        <v>0</v>
      </c>
      <c r="J26" s="220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  <c r="Z26" s="187"/>
      <c r="AA26" s="187"/>
      <c r="AB26" s="187"/>
      <c r="AC26" s="187"/>
      <c r="AD26" s="187"/>
      <c r="AE26" s="187"/>
      <c r="AF26" s="187"/>
      <c r="AG26" s="187"/>
      <c r="AH26" s="187"/>
    </row>
    <row r="27" spans="1:34">
      <c r="A27" s="186">
        <f t="shared" si="1"/>
        <v>27</v>
      </c>
      <c r="B27" s="186">
        <f t="shared" si="3"/>
        <v>6</v>
      </c>
      <c r="C27" s="186">
        <f t="shared" si="3"/>
        <v>7</v>
      </c>
      <c r="D27" s="220">
        <f t="shared" si="5"/>
        <v>0</v>
      </c>
      <c r="E27" s="180">
        <f t="shared" si="6"/>
        <v>0</v>
      </c>
      <c r="F27" s="220">
        <f t="shared" si="7"/>
        <v>0</v>
      </c>
      <c r="G27" s="220">
        <f t="shared" si="8"/>
        <v>0</v>
      </c>
      <c r="H27" s="220">
        <f t="shared" si="9"/>
        <v>0</v>
      </c>
      <c r="I27" s="220">
        <f t="shared" si="4"/>
        <v>0</v>
      </c>
      <c r="J27" s="220"/>
      <c r="K27" s="187"/>
      <c r="L27" s="187"/>
      <c r="M27" s="187"/>
      <c r="N27" s="187"/>
      <c r="O27" s="187"/>
      <c r="P27" s="187"/>
      <c r="Q27" s="187"/>
      <c r="R27" s="187"/>
      <c r="S27" s="187"/>
      <c r="T27" s="187"/>
      <c r="U27" s="187"/>
      <c r="V27" s="187"/>
      <c r="W27" s="187"/>
      <c r="X27" s="187"/>
      <c r="Y27" s="187"/>
      <c r="Z27" s="187"/>
      <c r="AA27" s="187"/>
      <c r="AB27" s="187"/>
      <c r="AC27" s="187"/>
      <c r="AD27" s="187"/>
      <c r="AE27" s="187"/>
      <c r="AF27" s="187"/>
      <c r="AG27" s="187"/>
      <c r="AH27" s="187"/>
    </row>
    <row r="28" spans="1:34">
      <c r="A28" s="186">
        <f t="shared" si="1"/>
        <v>28</v>
      </c>
      <c r="B28" s="186">
        <f t="shared" si="3"/>
        <v>7</v>
      </c>
      <c r="C28" s="186">
        <f t="shared" si="3"/>
        <v>8</v>
      </c>
      <c r="D28" s="220">
        <f t="shared" si="5"/>
        <v>0</v>
      </c>
      <c r="E28" s="180">
        <f t="shared" si="6"/>
        <v>0</v>
      </c>
      <c r="F28" s="220">
        <f t="shared" si="7"/>
        <v>0</v>
      </c>
      <c r="G28" s="220">
        <f t="shared" si="8"/>
        <v>0</v>
      </c>
      <c r="H28" s="220">
        <f t="shared" si="9"/>
        <v>0</v>
      </c>
      <c r="I28" s="220">
        <f t="shared" si="4"/>
        <v>0</v>
      </c>
      <c r="J28" s="220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  <c r="AC28" s="187"/>
      <c r="AD28" s="187"/>
      <c r="AE28" s="187"/>
      <c r="AF28" s="187"/>
      <c r="AG28" s="187"/>
      <c r="AH28" s="187"/>
    </row>
    <row r="29" spans="1:34">
      <c r="A29" s="186">
        <f t="shared" si="1"/>
        <v>29</v>
      </c>
      <c r="B29" s="186">
        <f t="shared" si="3"/>
        <v>8</v>
      </c>
      <c r="C29" s="186">
        <f t="shared" si="3"/>
        <v>9</v>
      </c>
      <c r="D29" s="220">
        <f t="shared" si="5"/>
        <v>0</v>
      </c>
      <c r="E29" s="180">
        <f t="shared" si="6"/>
        <v>0</v>
      </c>
      <c r="F29" s="220">
        <f t="shared" si="7"/>
        <v>0</v>
      </c>
      <c r="G29" s="220">
        <f t="shared" si="8"/>
        <v>0</v>
      </c>
      <c r="H29" s="220">
        <f t="shared" si="9"/>
        <v>0</v>
      </c>
      <c r="I29" s="220">
        <f t="shared" si="4"/>
        <v>0</v>
      </c>
      <c r="J29" s="220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D29" s="187"/>
      <c r="AE29" s="187"/>
      <c r="AF29" s="187"/>
      <c r="AG29" s="187"/>
      <c r="AH29" s="187"/>
    </row>
    <row r="30" spans="1:34">
      <c r="A30" s="186">
        <f t="shared" si="1"/>
        <v>30</v>
      </c>
      <c r="B30" s="186">
        <f t="shared" si="3"/>
        <v>9</v>
      </c>
      <c r="C30" s="186">
        <f t="shared" si="3"/>
        <v>10</v>
      </c>
      <c r="D30" s="220">
        <f t="shared" si="5"/>
        <v>0</v>
      </c>
      <c r="E30" s="180">
        <f t="shared" si="6"/>
        <v>0</v>
      </c>
      <c r="F30" s="220">
        <f t="shared" si="7"/>
        <v>0</v>
      </c>
      <c r="G30" s="220">
        <f t="shared" si="8"/>
        <v>0</v>
      </c>
      <c r="H30" s="220">
        <f t="shared" si="9"/>
        <v>0</v>
      </c>
      <c r="I30" s="220">
        <f t="shared" si="4"/>
        <v>0</v>
      </c>
      <c r="J30" s="220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187"/>
      <c r="AG30" s="187"/>
      <c r="AH30" s="187"/>
    </row>
    <row r="31" spans="1:34">
      <c r="A31" s="186">
        <f t="shared" si="1"/>
        <v>31</v>
      </c>
      <c r="B31" s="186">
        <f t="shared" si="3"/>
        <v>10</v>
      </c>
      <c r="C31" s="186">
        <f t="shared" si="3"/>
        <v>11</v>
      </c>
      <c r="D31" s="220">
        <f t="shared" si="5"/>
        <v>0</v>
      </c>
      <c r="E31" s="180">
        <f t="shared" si="6"/>
        <v>0</v>
      </c>
      <c r="F31" s="220">
        <f t="shared" si="7"/>
        <v>0</v>
      </c>
      <c r="G31" s="220">
        <f t="shared" si="8"/>
        <v>0</v>
      </c>
      <c r="H31" s="220">
        <f t="shared" si="9"/>
        <v>0</v>
      </c>
      <c r="I31" s="220">
        <f t="shared" si="4"/>
        <v>0</v>
      </c>
      <c r="J31" s="220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</row>
    <row r="32" spans="1:34">
      <c r="A32" s="186">
        <f t="shared" si="1"/>
        <v>32</v>
      </c>
      <c r="B32" s="186">
        <f t="shared" si="3"/>
        <v>11</v>
      </c>
      <c r="C32" s="186">
        <f t="shared" si="3"/>
        <v>12</v>
      </c>
      <c r="D32" s="220">
        <f t="shared" si="5"/>
        <v>0</v>
      </c>
      <c r="E32" s="180">
        <f t="shared" si="6"/>
        <v>0</v>
      </c>
      <c r="F32" s="220">
        <f t="shared" si="7"/>
        <v>0</v>
      </c>
      <c r="G32" s="220">
        <f t="shared" si="8"/>
        <v>0</v>
      </c>
      <c r="H32" s="220">
        <f t="shared" si="9"/>
        <v>0</v>
      </c>
      <c r="I32" s="220">
        <f t="shared" si="4"/>
        <v>0</v>
      </c>
      <c r="J32" s="220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187"/>
      <c r="AG32" s="187"/>
      <c r="AH32" s="187"/>
    </row>
    <row r="33" spans="1:34">
      <c r="A33" s="186">
        <f t="shared" si="1"/>
        <v>33</v>
      </c>
      <c r="B33" s="186">
        <f t="shared" si="3"/>
        <v>12</v>
      </c>
      <c r="C33" s="186">
        <f t="shared" si="3"/>
        <v>13</v>
      </c>
      <c r="D33" s="220">
        <f t="shared" si="5"/>
        <v>0</v>
      </c>
      <c r="E33" s="180">
        <f t="shared" si="6"/>
        <v>0</v>
      </c>
      <c r="F33" s="220">
        <f t="shared" si="7"/>
        <v>0</v>
      </c>
      <c r="G33" s="220">
        <f t="shared" si="8"/>
        <v>0</v>
      </c>
      <c r="H33" s="220">
        <f t="shared" si="9"/>
        <v>0</v>
      </c>
      <c r="I33" s="220">
        <f t="shared" si="4"/>
        <v>0</v>
      </c>
      <c r="J33" s="220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187"/>
      <c r="AG33" s="187"/>
      <c r="AH33" s="187"/>
    </row>
    <row r="34" spans="1:34">
      <c r="A34" s="186">
        <f t="shared" si="1"/>
        <v>34</v>
      </c>
      <c r="B34" s="186">
        <f t="shared" si="3"/>
        <v>13</v>
      </c>
      <c r="C34" s="186">
        <f t="shared" si="3"/>
        <v>14</v>
      </c>
      <c r="D34" s="220">
        <f t="shared" si="5"/>
        <v>0</v>
      </c>
      <c r="E34" s="180">
        <f t="shared" si="6"/>
        <v>0</v>
      </c>
      <c r="F34" s="220">
        <f t="shared" si="7"/>
        <v>0</v>
      </c>
      <c r="G34" s="220">
        <f t="shared" si="8"/>
        <v>0</v>
      </c>
      <c r="H34" s="220">
        <f t="shared" si="9"/>
        <v>0</v>
      </c>
      <c r="I34" s="220">
        <f t="shared" si="4"/>
        <v>0</v>
      </c>
      <c r="J34" s="220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  <c r="AC34" s="187"/>
      <c r="AD34" s="187"/>
      <c r="AE34" s="187"/>
      <c r="AF34" s="187"/>
      <c r="AG34" s="187"/>
      <c r="AH34" s="187"/>
    </row>
    <row r="35" spans="1:34">
      <c r="A35" s="186">
        <f t="shared" si="1"/>
        <v>35</v>
      </c>
      <c r="B35" s="186">
        <f t="shared" si="3"/>
        <v>14</v>
      </c>
      <c r="C35" s="186">
        <f t="shared" si="3"/>
        <v>15</v>
      </c>
      <c r="D35" s="220">
        <f t="shared" si="5"/>
        <v>0</v>
      </c>
      <c r="E35" s="180">
        <f t="shared" si="6"/>
        <v>0</v>
      </c>
      <c r="F35" s="220">
        <f t="shared" si="7"/>
        <v>0</v>
      </c>
      <c r="G35" s="220">
        <f t="shared" si="8"/>
        <v>0</v>
      </c>
      <c r="H35" s="220">
        <f t="shared" si="9"/>
        <v>0</v>
      </c>
      <c r="I35" s="220">
        <f t="shared" si="4"/>
        <v>0</v>
      </c>
      <c r="J35" s="220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7"/>
      <c r="AE35" s="187"/>
      <c r="AF35" s="187"/>
      <c r="AG35" s="187"/>
      <c r="AH35" s="187"/>
    </row>
    <row r="36" spans="1:34">
      <c r="A36" s="186">
        <f t="shared" si="1"/>
        <v>36</v>
      </c>
      <c r="B36" s="186">
        <f t="shared" si="3"/>
        <v>15</v>
      </c>
      <c r="C36" s="186">
        <f t="shared" si="3"/>
        <v>16</v>
      </c>
      <c r="D36" s="220">
        <f t="shared" si="5"/>
        <v>0</v>
      </c>
      <c r="E36" s="180">
        <f t="shared" si="6"/>
        <v>0</v>
      </c>
      <c r="F36" s="220">
        <f t="shared" si="7"/>
        <v>0</v>
      </c>
      <c r="G36" s="220">
        <f t="shared" si="8"/>
        <v>0</v>
      </c>
      <c r="H36" s="220">
        <f t="shared" si="9"/>
        <v>0</v>
      </c>
      <c r="I36" s="220">
        <f t="shared" si="4"/>
        <v>0</v>
      </c>
      <c r="J36" s="220"/>
      <c r="K36" s="187"/>
      <c r="L36" s="187"/>
      <c r="M36" s="187"/>
      <c r="N36" s="187"/>
      <c r="O36" s="187"/>
      <c r="P36" s="187"/>
      <c r="Q36" s="187"/>
      <c r="R36" s="187"/>
      <c r="S36" s="187"/>
      <c r="T36" s="187"/>
      <c r="U36" s="187"/>
      <c r="V36" s="187"/>
      <c r="W36" s="187"/>
      <c r="X36" s="187"/>
      <c r="Y36" s="187"/>
      <c r="Z36" s="187"/>
      <c r="AA36" s="187"/>
      <c r="AB36" s="187"/>
      <c r="AC36" s="187"/>
      <c r="AD36" s="187"/>
      <c r="AE36" s="187"/>
      <c r="AF36" s="187"/>
      <c r="AG36" s="187"/>
      <c r="AH36" s="187"/>
    </row>
    <row r="37" spans="1:34">
      <c r="A37" s="186">
        <f t="shared" si="1"/>
        <v>37</v>
      </c>
      <c r="B37" s="186">
        <f t="shared" si="3"/>
        <v>16</v>
      </c>
      <c r="C37" s="186">
        <f t="shared" si="3"/>
        <v>17</v>
      </c>
      <c r="D37" s="220">
        <f t="shared" si="5"/>
        <v>0</v>
      </c>
      <c r="E37" s="180">
        <f t="shared" si="6"/>
        <v>0</v>
      </c>
      <c r="F37" s="220">
        <f t="shared" si="7"/>
        <v>0</v>
      </c>
      <c r="G37" s="220">
        <f t="shared" si="8"/>
        <v>0</v>
      </c>
      <c r="H37" s="220">
        <f t="shared" si="9"/>
        <v>0</v>
      </c>
      <c r="I37" s="220">
        <f t="shared" si="4"/>
        <v>0</v>
      </c>
      <c r="J37" s="220"/>
      <c r="K37" s="187"/>
      <c r="L37" s="187"/>
      <c r="M37" s="187"/>
      <c r="N37" s="187"/>
      <c r="O37" s="187"/>
      <c r="P37" s="187"/>
      <c r="Q37" s="187"/>
      <c r="R37" s="187"/>
      <c r="S37" s="187"/>
      <c r="T37" s="187"/>
      <c r="U37" s="187"/>
      <c r="V37" s="187"/>
      <c r="W37" s="187"/>
      <c r="X37" s="187"/>
      <c r="Y37" s="187"/>
      <c r="Z37" s="187"/>
      <c r="AA37" s="187"/>
      <c r="AB37" s="187"/>
      <c r="AC37" s="187"/>
      <c r="AD37" s="187"/>
      <c r="AE37" s="187"/>
      <c r="AF37" s="187"/>
      <c r="AG37" s="187"/>
      <c r="AH37" s="187"/>
    </row>
    <row r="38" spans="1:34">
      <c r="A38" s="186">
        <f t="shared" si="1"/>
        <v>38</v>
      </c>
      <c r="B38" s="186">
        <f t="shared" si="3"/>
        <v>17</v>
      </c>
      <c r="C38" s="186">
        <f t="shared" si="3"/>
        <v>18</v>
      </c>
      <c r="D38" s="220">
        <f t="shared" si="5"/>
        <v>0</v>
      </c>
      <c r="E38" s="180">
        <f t="shared" si="6"/>
        <v>0</v>
      </c>
      <c r="F38" s="220">
        <f t="shared" si="7"/>
        <v>0</v>
      </c>
      <c r="G38" s="220">
        <f t="shared" si="8"/>
        <v>0</v>
      </c>
      <c r="H38" s="220">
        <f t="shared" si="9"/>
        <v>0</v>
      </c>
      <c r="I38" s="220">
        <f t="shared" si="4"/>
        <v>0</v>
      </c>
      <c r="J38" s="220"/>
      <c r="K38" s="187"/>
      <c r="L38" s="187"/>
      <c r="M38" s="187"/>
      <c r="N38" s="187"/>
      <c r="O38" s="187"/>
      <c r="P38" s="187"/>
      <c r="Q38" s="187"/>
      <c r="R38" s="187"/>
      <c r="S38" s="187"/>
      <c r="T38" s="187"/>
      <c r="U38" s="187"/>
      <c r="V38" s="187"/>
      <c r="W38" s="187"/>
      <c r="X38" s="187"/>
      <c r="Y38" s="187"/>
      <c r="Z38" s="187"/>
      <c r="AA38" s="187"/>
      <c r="AB38" s="187"/>
      <c r="AC38" s="187"/>
      <c r="AD38" s="187"/>
      <c r="AE38" s="187"/>
      <c r="AF38" s="187"/>
      <c r="AG38" s="187"/>
      <c r="AH38" s="187"/>
    </row>
    <row r="39" spans="1:34">
      <c r="A39" s="186">
        <f t="shared" si="1"/>
        <v>39</v>
      </c>
      <c r="B39" s="186">
        <f t="shared" si="3"/>
        <v>18</v>
      </c>
      <c r="C39" s="186">
        <f t="shared" si="3"/>
        <v>19</v>
      </c>
      <c r="D39" s="220">
        <f t="shared" si="5"/>
        <v>0</v>
      </c>
      <c r="E39" s="180">
        <f t="shared" si="6"/>
        <v>0</v>
      </c>
      <c r="F39" s="220">
        <f t="shared" si="7"/>
        <v>0</v>
      </c>
      <c r="G39" s="220">
        <f t="shared" si="8"/>
        <v>0</v>
      </c>
      <c r="H39" s="220">
        <f t="shared" si="9"/>
        <v>0</v>
      </c>
      <c r="I39" s="220">
        <f t="shared" si="4"/>
        <v>0</v>
      </c>
      <c r="J39" s="220"/>
      <c r="K39" s="187"/>
      <c r="L39" s="187"/>
      <c r="M39" s="187"/>
      <c r="N39" s="187"/>
      <c r="O39" s="187"/>
      <c r="P39" s="187"/>
      <c r="Q39" s="187"/>
      <c r="R39" s="187"/>
      <c r="S39" s="187"/>
      <c r="T39" s="187"/>
      <c r="U39" s="187"/>
      <c r="V39" s="187"/>
      <c r="W39" s="187"/>
      <c r="X39" s="187"/>
      <c r="Y39" s="187"/>
      <c r="Z39" s="187"/>
      <c r="AA39" s="187"/>
      <c r="AB39" s="187"/>
      <c r="AC39" s="187"/>
      <c r="AD39" s="187"/>
      <c r="AE39" s="187"/>
      <c r="AF39" s="187"/>
      <c r="AG39" s="187"/>
      <c r="AH39" s="187"/>
    </row>
    <row r="40" spans="1:34">
      <c r="A40" s="186">
        <f t="shared" si="1"/>
        <v>40</v>
      </c>
      <c r="B40" s="186">
        <f t="shared" si="3"/>
        <v>19</v>
      </c>
      <c r="C40" s="186">
        <f t="shared" si="3"/>
        <v>20</v>
      </c>
      <c r="D40" s="220">
        <f t="shared" si="5"/>
        <v>0</v>
      </c>
      <c r="E40" s="180">
        <f t="shared" si="6"/>
        <v>0</v>
      </c>
      <c r="F40" s="220">
        <f t="shared" si="7"/>
        <v>0</v>
      </c>
      <c r="G40" s="220">
        <f t="shared" si="8"/>
        <v>0</v>
      </c>
      <c r="H40" s="220">
        <f t="shared" si="9"/>
        <v>0</v>
      </c>
      <c r="I40" s="220">
        <f t="shared" si="4"/>
        <v>0</v>
      </c>
      <c r="J40" s="220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87"/>
      <c r="V40" s="187"/>
      <c r="W40" s="187"/>
      <c r="X40" s="187"/>
      <c r="Y40" s="187"/>
      <c r="Z40" s="187"/>
      <c r="AA40" s="187"/>
      <c r="AB40" s="187"/>
      <c r="AC40" s="187"/>
      <c r="AD40" s="187"/>
      <c r="AE40" s="187"/>
      <c r="AF40" s="187"/>
      <c r="AG40" s="187"/>
      <c r="AH40" s="187"/>
    </row>
    <row r="41" spans="1:34">
      <c r="A41" s="186">
        <f t="shared" si="1"/>
        <v>41</v>
      </c>
      <c r="B41" s="186">
        <f t="shared" si="3"/>
        <v>20</v>
      </c>
      <c r="C41" s="186">
        <f t="shared" si="3"/>
        <v>21</v>
      </c>
      <c r="D41" s="220">
        <f t="shared" si="5"/>
        <v>0</v>
      </c>
      <c r="E41" s="180">
        <f t="shared" si="6"/>
        <v>0</v>
      </c>
      <c r="F41" s="220">
        <f t="shared" si="7"/>
        <v>0</v>
      </c>
      <c r="G41" s="220">
        <f t="shared" si="8"/>
        <v>0</v>
      </c>
      <c r="H41" s="220">
        <f t="shared" si="9"/>
        <v>0</v>
      </c>
      <c r="I41" s="220">
        <f t="shared" si="4"/>
        <v>0</v>
      </c>
      <c r="J41" s="220"/>
      <c r="K41" s="187"/>
      <c r="L41" s="187"/>
      <c r="M41" s="187"/>
      <c r="N41" s="187"/>
      <c r="O41" s="187"/>
      <c r="P41" s="187"/>
      <c r="Q41" s="187"/>
      <c r="R41" s="187"/>
      <c r="S41" s="187"/>
      <c r="T41" s="187"/>
      <c r="U41" s="187"/>
      <c r="V41" s="187"/>
      <c r="W41" s="187"/>
      <c r="X41" s="187"/>
      <c r="Y41" s="187"/>
      <c r="Z41" s="187"/>
      <c r="AA41" s="187"/>
      <c r="AB41" s="187"/>
      <c r="AC41" s="187"/>
      <c r="AD41" s="187"/>
      <c r="AE41" s="187"/>
      <c r="AF41" s="187"/>
      <c r="AG41" s="187"/>
      <c r="AH41" s="187"/>
    </row>
    <row r="42" spans="1:34">
      <c r="A42" s="186">
        <f t="shared" si="1"/>
        <v>42</v>
      </c>
      <c r="B42" s="186">
        <f t="shared" si="3"/>
        <v>21</v>
      </c>
      <c r="C42" s="186">
        <f t="shared" si="3"/>
        <v>22</v>
      </c>
      <c r="D42" s="220">
        <f t="shared" si="5"/>
        <v>0</v>
      </c>
      <c r="E42" s="180">
        <f t="shared" si="6"/>
        <v>0</v>
      </c>
      <c r="F42" s="220">
        <f t="shared" si="7"/>
        <v>0</v>
      </c>
      <c r="G42" s="220">
        <f t="shared" si="8"/>
        <v>0</v>
      </c>
      <c r="H42" s="220">
        <f t="shared" si="9"/>
        <v>0</v>
      </c>
      <c r="I42" s="220">
        <f t="shared" si="4"/>
        <v>0</v>
      </c>
      <c r="J42" s="220"/>
      <c r="K42" s="187"/>
      <c r="L42" s="187"/>
      <c r="M42" s="187"/>
      <c r="N42" s="187"/>
      <c r="O42" s="187"/>
      <c r="P42" s="187"/>
      <c r="Q42" s="187"/>
      <c r="R42" s="187"/>
      <c r="S42" s="187"/>
      <c r="T42" s="187"/>
      <c r="U42" s="187"/>
      <c r="V42" s="187"/>
      <c r="W42" s="187"/>
      <c r="X42" s="187"/>
      <c r="Y42" s="187"/>
      <c r="Z42" s="187"/>
      <c r="AA42" s="187"/>
      <c r="AB42" s="187"/>
      <c r="AC42" s="187"/>
      <c r="AD42" s="187"/>
      <c r="AE42" s="187"/>
      <c r="AF42" s="187"/>
      <c r="AG42" s="187"/>
      <c r="AH42" s="187"/>
    </row>
    <row r="43" spans="1:34">
      <c r="A43" s="186">
        <f t="shared" si="1"/>
        <v>43</v>
      </c>
      <c r="B43" s="186">
        <f t="shared" si="3"/>
        <v>22</v>
      </c>
      <c r="C43" s="186">
        <f t="shared" si="3"/>
        <v>23</v>
      </c>
      <c r="D43" s="220">
        <f t="shared" si="5"/>
        <v>0</v>
      </c>
      <c r="E43" s="180">
        <f t="shared" si="6"/>
        <v>0</v>
      </c>
      <c r="F43" s="220">
        <f t="shared" si="7"/>
        <v>0</v>
      </c>
      <c r="G43" s="220">
        <f t="shared" si="8"/>
        <v>0</v>
      </c>
      <c r="H43" s="220">
        <f t="shared" si="9"/>
        <v>0</v>
      </c>
      <c r="I43" s="220">
        <f t="shared" si="4"/>
        <v>0</v>
      </c>
      <c r="J43" s="220"/>
      <c r="K43" s="187"/>
      <c r="L43" s="187"/>
      <c r="M43" s="187"/>
      <c r="N43" s="187"/>
      <c r="O43" s="187"/>
      <c r="P43" s="187"/>
      <c r="Q43" s="187"/>
      <c r="R43" s="187"/>
      <c r="S43" s="187"/>
      <c r="T43" s="187"/>
      <c r="U43" s="187"/>
      <c r="V43" s="187"/>
      <c r="W43" s="187"/>
      <c r="X43" s="187"/>
      <c r="Y43" s="187"/>
      <c r="Z43" s="187"/>
      <c r="AA43" s="187"/>
      <c r="AB43" s="187"/>
      <c r="AC43" s="187"/>
      <c r="AD43" s="187"/>
      <c r="AE43" s="187"/>
      <c r="AF43" s="187"/>
      <c r="AG43" s="187"/>
      <c r="AH43" s="187"/>
    </row>
    <row r="44" spans="1:34">
      <c r="A44" s="186">
        <f t="shared" si="1"/>
        <v>44</v>
      </c>
      <c r="B44" s="186">
        <f t="shared" si="3"/>
        <v>23</v>
      </c>
      <c r="C44" s="186">
        <f t="shared" si="3"/>
        <v>24</v>
      </c>
      <c r="D44" s="220">
        <f t="shared" si="5"/>
        <v>0</v>
      </c>
      <c r="E44" s="180">
        <f t="shared" si="6"/>
        <v>0</v>
      </c>
      <c r="F44" s="220">
        <f t="shared" si="7"/>
        <v>0</v>
      </c>
      <c r="G44" s="220">
        <f t="shared" si="8"/>
        <v>0</v>
      </c>
      <c r="H44" s="220">
        <f t="shared" si="9"/>
        <v>0</v>
      </c>
      <c r="I44" s="220">
        <f t="shared" si="4"/>
        <v>0</v>
      </c>
      <c r="J44" s="220"/>
      <c r="K44" s="187"/>
      <c r="L44" s="187"/>
      <c r="M44" s="187"/>
      <c r="N44" s="187"/>
      <c r="O44" s="187"/>
      <c r="P44" s="187"/>
      <c r="Q44" s="187"/>
      <c r="R44" s="187"/>
      <c r="S44" s="187"/>
      <c r="T44" s="187"/>
      <c r="U44" s="187"/>
      <c r="V44" s="187"/>
      <c r="W44" s="187"/>
      <c r="X44" s="187"/>
      <c r="Y44" s="187"/>
      <c r="Z44" s="187"/>
      <c r="AA44" s="187"/>
      <c r="AB44" s="187"/>
      <c r="AC44" s="187"/>
      <c r="AD44" s="187"/>
      <c r="AE44" s="187"/>
      <c r="AF44" s="187"/>
      <c r="AG44" s="187"/>
      <c r="AH44" s="187"/>
    </row>
    <row r="45" spans="1:34">
      <c r="A45" s="186">
        <f t="shared" si="1"/>
        <v>45</v>
      </c>
      <c r="B45" s="186">
        <f t="shared" si="3"/>
        <v>24</v>
      </c>
      <c r="C45" s="186">
        <f t="shared" si="3"/>
        <v>25</v>
      </c>
      <c r="D45" s="220">
        <f t="shared" si="5"/>
        <v>0</v>
      </c>
      <c r="E45" s="180">
        <f t="shared" si="6"/>
        <v>0</v>
      </c>
      <c r="F45" s="220">
        <f t="shared" si="7"/>
        <v>0</v>
      </c>
      <c r="G45" s="220">
        <f t="shared" si="8"/>
        <v>0</v>
      </c>
      <c r="H45" s="220">
        <f t="shared" si="9"/>
        <v>0</v>
      </c>
      <c r="I45" s="220">
        <f t="shared" si="4"/>
        <v>0</v>
      </c>
      <c r="J45" s="220"/>
      <c r="K45" s="187"/>
      <c r="L45" s="187"/>
      <c r="M45" s="187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187"/>
      <c r="Y45" s="187"/>
      <c r="Z45" s="187"/>
      <c r="AA45" s="187"/>
      <c r="AB45" s="187"/>
      <c r="AC45" s="187"/>
      <c r="AD45" s="187"/>
      <c r="AE45" s="187"/>
      <c r="AF45" s="187"/>
      <c r="AG45" s="187"/>
      <c r="AH45" s="187"/>
    </row>
    <row r="46" spans="1:34">
      <c r="A46" s="186">
        <f t="shared" si="1"/>
        <v>46</v>
      </c>
      <c r="B46" s="186">
        <f t="shared" si="3"/>
        <v>25</v>
      </c>
      <c r="C46" s="186">
        <f t="shared" si="3"/>
        <v>26</v>
      </c>
      <c r="D46" s="220">
        <f t="shared" si="5"/>
        <v>0</v>
      </c>
      <c r="E46" s="180">
        <f t="shared" si="6"/>
        <v>0</v>
      </c>
      <c r="F46" s="220">
        <f t="shared" si="7"/>
        <v>0</v>
      </c>
      <c r="G46" s="220">
        <f t="shared" si="8"/>
        <v>0</v>
      </c>
      <c r="H46" s="220">
        <f t="shared" si="9"/>
        <v>0</v>
      </c>
      <c r="I46" s="220">
        <f t="shared" si="4"/>
        <v>0</v>
      </c>
      <c r="J46" s="220"/>
      <c r="K46" s="187"/>
      <c r="L46" s="187"/>
      <c r="M46" s="187"/>
      <c r="N46" s="187"/>
      <c r="O46" s="187"/>
      <c r="P46" s="187"/>
      <c r="Q46" s="187"/>
      <c r="R46" s="187"/>
      <c r="S46" s="187"/>
      <c r="T46" s="187"/>
      <c r="U46" s="187"/>
      <c r="V46" s="187"/>
      <c r="W46" s="187"/>
      <c r="X46" s="187"/>
      <c r="Y46" s="187"/>
      <c r="Z46" s="187"/>
      <c r="AA46" s="187"/>
      <c r="AB46" s="187"/>
      <c r="AC46" s="187"/>
      <c r="AD46" s="187"/>
      <c r="AE46" s="187"/>
      <c r="AF46" s="187"/>
      <c r="AG46" s="187"/>
      <c r="AH46" s="187"/>
    </row>
    <row r="47" spans="1:34">
      <c r="A47" s="186">
        <f t="shared" si="1"/>
        <v>47</v>
      </c>
      <c r="B47" s="186">
        <f t="shared" si="3"/>
        <v>26</v>
      </c>
      <c r="C47" s="186">
        <f t="shared" si="3"/>
        <v>27</v>
      </c>
      <c r="D47" s="220">
        <f t="shared" si="5"/>
        <v>0</v>
      </c>
      <c r="E47" s="180">
        <f t="shared" si="6"/>
        <v>0</v>
      </c>
      <c r="F47" s="220">
        <f t="shared" si="7"/>
        <v>0</v>
      </c>
      <c r="G47" s="220">
        <f t="shared" si="8"/>
        <v>0</v>
      </c>
      <c r="H47" s="220">
        <f t="shared" si="9"/>
        <v>0</v>
      </c>
      <c r="I47" s="220">
        <f t="shared" si="4"/>
        <v>0</v>
      </c>
      <c r="J47" s="220"/>
      <c r="K47" s="187"/>
      <c r="L47" s="187"/>
      <c r="M47" s="187"/>
      <c r="N47" s="187"/>
      <c r="O47" s="187"/>
      <c r="P47" s="187"/>
      <c r="Q47" s="187"/>
      <c r="R47" s="187"/>
      <c r="S47" s="187"/>
      <c r="T47" s="187"/>
      <c r="U47" s="187"/>
      <c r="V47" s="187"/>
      <c r="W47" s="187"/>
      <c r="X47" s="187"/>
      <c r="Y47" s="187"/>
      <c r="Z47" s="187"/>
      <c r="AA47" s="187"/>
      <c r="AB47" s="187"/>
      <c r="AC47" s="187"/>
      <c r="AD47" s="187"/>
      <c r="AE47" s="187"/>
      <c r="AF47" s="187"/>
      <c r="AG47" s="187"/>
      <c r="AH47" s="187"/>
    </row>
    <row r="48" spans="1:34">
      <c r="A48" s="186">
        <f t="shared" si="1"/>
        <v>48</v>
      </c>
      <c r="B48" s="186">
        <f t="shared" si="3"/>
        <v>27</v>
      </c>
      <c r="C48" s="186">
        <f t="shared" si="3"/>
        <v>28</v>
      </c>
      <c r="D48" s="220">
        <f t="shared" si="5"/>
        <v>0</v>
      </c>
      <c r="E48" s="180">
        <f t="shared" si="6"/>
        <v>0</v>
      </c>
      <c r="F48" s="220">
        <f t="shared" si="7"/>
        <v>0</v>
      </c>
      <c r="G48" s="220">
        <f t="shared" si="8"/>
        <v>0</v>
      </c>
      <c r="H48" s="220">
        <f t="shared" si="9"/>
        <v>0</v>
      </c>
      <c r="I48" s="220">
        <f t="shared" si="4"/>
        <v>0</v>
      </c>
      <c r="J48" s="220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  <c r="W48" s="187"/>
      <c r="X48" s="187"/>
      <c r="Y48" s="187"/>
      <c r="Z48" s="187"/>
      <c r="AA48" s="187"/>
      <c r="AB48" s="187"/>
      <c r="AC48" s="187"/>
      <c r="AD48" s="187"/>
      <c r="AE48" s="187"/>
      <c r="AF48" s="187"/>
      <c r="AG48" s="187"/>
      <c r="AH48" s="187"/>
    </row>
    <row r="49" spans="1:34">
      <c r="A49" s="186">
        <f t="shared" si="1"/>
        <v>49</v>
      </c>
      <c r="B49" s="186">
        <f t="shared" si="3"/>
        <v>28</v>
      </c>
      <c r="C49" s="186">
        <f t="shared" si="3"/>
        <v>29</v>
      </c>
      <c r="D49" s="220">
        <f t="shared" si="5"/>
        <v>0</v>
      </c>
      <c r="E49" s="180">
        <f t="shared" si="6"/>
        <v>0</v>
      </c>
      <c r="F49" s="220">
        <f t="shared" si="7"/>
        <v>0</v>
      </c>
      <c r="G49" s="220">
        <f t="shared" si="8"/>
        <v>0</v>
      </c>
      <c r="H49" s="220">
        <f t="shared" si="9"/>
        <v>0</v>
      </c>
      <c r="I49" s="220">
        <f t="shared" si="4"/>
        <v>0</v>
      </c>
      <c r="J49" s="220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  <c r="W49" s="187"/>
      <c r="X49" s="187"/>
      <c r="Y49" s="187"/>
      <c r="Z49" s="187"/>
      <c r="AA49" s="187"/>
      <c r="AB49" s="187"/>
      <c r="AC49" s="187"/>
      <c r="AD49" s="187"/>
      <c r="AE49" s="187"/>
      <c r="AF49" s="187"/>
      <c r="AG49" s="187"/>
      <c r="AH49" s="187"/>
    </row>
    <row r="50" spans="1:34">
      <c r="A50" s="186">
        <f t="shared" si="1"/>
        <v>50</v>
      </c>
      <c r="B50" s="186">
        <f t="shared" si="3"/>
        <v>29</v>
      </c>
      <c r="C50" s="186">
        <f t="shared" si="3"/>
        <v>30</v>
      </c>
      <c r="D50" s="220">
        <f t="shared" si="5"/>
        <v>0</v>
      </c>
      <c r="E50" s="180">
        <f t="shared" si="6"/>
        <v>0</v>
      </c>
      <c r="F50" s="220">
        <f t="shared" si="7"/>
        <v>0</v>
      </c>
      <c r="G50" s="220">
        <f t="shared" si="8"/>
        <v>0</v>
      </c>
      <c r="H50" s="220">
        <f t="shared" si="9"/>
        <v>0</v>
      </c>
      <c r="I50" s="220">
        <f t="shared" si="4"/>
        <v>0</v>
      </c>
      <c r="J50" s="220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  <c r="W50" s="187"/>
      <c r="X50" s="187"/>
      <c r="Y50" s="187"/>
      <c r="Z50" s="187"/>
      <c r="AA50" s="187"/>
      <c r="AB50" s="187"/>
      <c r="AC50" s="187"/>
      <c r="AD50" s="187"/>
      <c r="AE50" s="187"/>
      <c r="AF50" s="187"/>
      <c r="AG50" s="187"/>
      <c r="AH50" s="187"/>
    </row>
    <row r="51" spans="1:34">
      <c r="A51" s="186">
        <f t="shared" si="1"/>
        <v>51</v>
      </c>
      <c r="B51" s="186">
        <f t="shared" si="3"/>
        <v>30</v>
      </c>
      <c r="C51" s="186">
        <f t="shared" si="3"/>
        <v>31</v>
      </c>
      <c r="D51" s="220">
        <f t="shared" si="5"/>
        <v>0</v>
      </c>
      <c r="E51" s="180">
        <f t="shared" si="6"/>
        <v>0</v>
      </c>
      <c r="F51" s="220">
        <f t="shared" si="7"/>
        <v>0</v>
      </c>
      <c r="G51" s="220">
        <f t="shared" si="8"/>
        <v>0</v>
      </c>
      <c r="H51" s="220">
        <f t="shared" si="9"/>
        <v>0</v>
      </c>
      <c r="I51" s="220">
        <f t="shared" si="4"/>
        <v>0</v>
      </c>
      <c r="J51" s="220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  <c r="W51" s="187"/>
      <c r="X51" s="187"/>
      <c r="Y51" s="187"/>
      <c r="Z51" s="187"/>
      <c r="AA51" s="187"/>
      <c r="AB51" s="187"/>
      <c r="AC51" s="187"/>
      <c r="AD51" s="187"/>
      <c r="AE51" s="187"/>
      <c r="AF51" s="187"/>
      <c r="AG51" s="187"/>
      <c r="AH51" s="187"/>
    </row>
    <row r="52" spans="1:34">
      <c r="A52" s="186">
        <f t="shared" si="1"/>
        <v>52</v>
      </c>
      <c r="B52" s="186">
        <f t="shared" si="3"/>
        <v>31</v>
      </c>
      <c r="C52" s="186">
        <f t="shared" si="3"/>
        <v>32</v>
      </c>
      <c r="D52" s="220">
        <f t="shared" si="5"/>
        <v>0</v>
      </c>
      <c r="E52" s="180">
        <f t="shared" si="6"/>
        <v>0</v>
      </c>
      <c r="F52" s="220">
        <f t="shared" si="7"/>
        <v>0</v>
      </c>
      <c r="G52" s="220">
        <f t="shared" si="8"/>
        <v>0</v>
      </c>
      <c r="H52" s="220">
        <f t="shared" si="9"/>
        <v>0</v>
      </c>
      <c r="I52" s="220">
        <f t="shared" si="4"/>
        <v>0</v>
      </c>
      <c r="J52" s="220"/>
      <c r="K52" s="187"/>
      <c r="L52" s="187"/>
      <c r="M52" s="187"/>
      <c r="N52" s="187"/>
      <c r="O52" s="187"/>
      <c r="P52" s="187"/>
      <c r="Q52" s="187"/>
      <c r="R52" s="187"/>
      <c r="S52" s="187"/>
      <c r="T52" s="187"/>
      <c r="U52" s="187"/>
      <c r="V52" s="187"/>
      <c r="W52" s="187"/>
      <c r="X52" s="187"/>
      <c r="Y52" s="187"/>
      <c r="Z52" s="187"/>
      <c r="AA52" s="187"/>
      <c r="AB52" s="187"/>
      <c r="AC52" s="187"/>
      <c r="AD52" s="187"/>
      <c r="AE52" s="187"/>
      <c r="AF52" s="187"/>
      <c r="AG52" s="187"/>
      <c r="AH52" s="187"/>
    </row>
    <row r="53" spans="1:34">
      <c r="A53" s="186">
        <f t="shared" si="1"/>
        <v>53</v>
      </c>
      <c r="B53" s="186">
        <f t="shared" si="3"/>
        <v>32</v>
      </c>
      <c r="C53" s="186">
        <f t="shared" si="3"/>
        <v>33</v>
      </c>
      <c r="D53" s="220">
        <f t="shared" si="5"/>
        <v>0</v>
      </c>
      <c r="E53" s="180">
        <f t="shared" si="6"/>
        <v>0</v>
      </c>
      <c r="F53" s="220">
        <f t="shared" si="7"/>
        <v>0</v>
      </c>
      <c r="G53" s="220">
        <f t="shared" si="8"/>
        <v>0</v>
      </c>
      <c r="H53" s="220">
        <f t="shared" si="9"/>
        <v>0</v>
      </c>
      <c r="I53" s="220">
        <f t="shared" si="4"/>
        <v>0</v>
      </c>
      <c r="J53" s="220"/>
      <c r="K53" s="187"/>
      <c r="L53" s="187"/>
      <c r="M53" s="187"/>
      <c r="N53" s="187"/>
      <c r="O53" s="187"/>
      <c r="P53" s="187"/>
      <c r="Q53" s="187"/>
      <c r="R53" s="187"/>
      <c r="S53" s="187"/>
      <c r="T53" s="187"/>
      <c r="U53" s="187"/>
      <c r="V53" s="187"/>
      <c r="W53" s="187"/>
      <c r="X53" s="187"/>
      <c r="Y53" s="187"/>
      <c r="Z53" s="187"/>
      <c r="AA53" s="187"/>
      <c r="AB53" s="187"/>
      <c r="AC53" s="187"/>
      <c r="AD53" s="187"/>
      <c r="AE53" s="187"/>
      <c r="AF53" s="187"/>
      <c r="AG53" s="187"/>
      <c r="AH53" s="187"/>
    </row>
    <row r="54" spans="1:34">
      <c r="A54" s="186">
        <f t="shared" si="1"/>
        <v>54</v>
      </c>
      <c r="B54" s="186">
        <f t="shared" si="3"/>
        <v>33</v>
      </c>
      <c r="C54" s="186">
        <f t="shared" si="3"/>
        <v>34</v>
      </c>
      <c r="D54" s="220">
        <f t="shared" si="5"/>
        <v>0</v>
      </c>
      <c r="E54" s="180">
        <f t="shared" si="6"/>
        <v>0</v>
      </c>
      <c r="F54" s="220">
        <f t="shared" si="7"/>
        <v>0</v>
      </c>
      <c r="G54" s="220">
        <f t="shared" si="8"/>
        <v>0</v>
      </c>
      <c r="H54" s="220">
        <f t="shared" si="9"/>
        <v>0</v>
      </c>
      <c r="I54" s="220">
        <f t="shared" si="4"/>
        <v>0</v>
      </c>
      <c r="J54" s="220"/>
      <c r="K54" s="187"/>
      <c r="L54" s="187"/>
      <c r="M54" s="187"/>
      <c r="N54" s="187"/>
      <c r="O54" s="187"/>
      <c r="P54" s="187"/>
      <c r="Q54" s="187"/>
      <c r="R54" s="187"/>
      <c r="S54" s="187"/>
      <c r="T54" s="187"/>
      <c r="U54" s="187"/>
      <c r="V54" s="187"/>
      <c r="W54" s="187"/>
      <c r="X54" s="187"/>
      <c r="Y54" s="187"/>
      <c r="Z54" s="187"/>
      <c r="AA54" s="187"/>
      <c r="AB54" s="187"/>
      <c r="AC54" s="187"/>
      <c r="AD54" s="187"/>
      <c r="AE54" s="187"/>
      <c r="AF54" s="187"/>
      <c r="AG54" s="187"/>
      <c r="AH54" s="187"/>
    </row>
    <row r="55" spans="1:34">
      <c r="A55" s="186">
        <f t="shared" si="1"/>
        <v>55</v>
      </c>
      <c r="B55" s="186">
        <f t="shared" si="3"/>
        <v>34</v>
      </c>
      <c r="C55" s="186">
        <f t="shared" si="3"/>
        <v>35</v>
      </c>
      <c r="D55" s="220">
        <f t="shared" si="5"/>
        <v>0</v>
      </c>
      <c r="E55" s="180">
        <f t="shared" si="6"/>
        <v>0</v>
      </c>
      <c r="F55" s="220">
        <f t="shared" si="7"/>
        <v>0</v>
      </c>
      <c r="G55" s="220">
        <f t="shared" si="8"/>
        <v>0</v>
      </c>
      <c r="H55" s="220">
        <f t="shared" si="9"/>
        <v>0</v>
      </c>
      <c r="I55" s="220">
        <f t="shared" si="4"/>
        <v>0</v>
      </c>
      <c r="J55" s="220"/>
      <c r="K55" s="187"/>
      <c r="L55" s="187"/>
      <c r="M55" s="187"/>
      <c r="N55" s="187"/>
      <c r="O55" s="187"/>
      <c r="P55" s="187"/>
      <c r="Q55" s="187"/>
      <c r="R55" s="187"/>
      <c r="S55" s="187"/>
      <c r="T55" s="187"/>
      <c r="U55" s="187"/>
      <c r="V55" s="187"/>
      <c r="W55" s="187"/>
      <c r="X55" s="187"/>
      <c r="Y55" s="187"/>
      <c r="Z55" s="187"/>
      <c r="AA55" s="187"/>
      <c r="AB55" s="187"/>
      <c r="AC55" s="187"/>
      <c r="AD55" s="187"/>
      <c r="AE55" s="187"/>
      <c r="AF55" s="187"/>
      <c r="AG55" s="187"/>
      <c r="AH55" s="187"/>
    </row>
    <row r="56" spans="1:34">
      <c r="A56" s="186">
        <f t="shared" si="1"/>
        <v>56</v>
      </c>
      <c r="B56" s="186">
        <f t="shared" si="3"/>
        <v>35</v>
      </c>
      <c r="C56" s="186">
        <f t="shared" si="3"/>
        <v>36</v>
      </c>
      <c r="D56" s="220">
        <f t="shared" si="5"/>
        <v>0</v>
      </c>
      <c r="E56" s="180">
        <f t="shared" si="6"/>
        <v>0</v>
      </c>
      <c r="F56" s="220">
        <f t="shared" si="7"/>
        <v>0</v>
      </c>
      <c r="G56" s="220">
        <f t="shared" si="8"/>
        <v>0</v>
      </c>
      <c r="H56" s="220">
        <f t="shared" si="9"/>
        <v>0</v>
      </c>
      <c r="I56" s="220">
        <f t="shared" si="4"/>
        <v>0</v>
      </c>
      <c r="J56" s="220"/>
      <c r="K56" s="187"/>
      <c r="L56" s="187"/>
      <c r="M56" s="187"/>
      <c r="N56" s="187"/>
      <c r="O56" s="187"/>
      <c r="P56" s="187"/>
      <c r="Q56" s="187"/>
      <c r="R56" s="187"/>
      <c r="S56" s="187"/>
      <c r="T56" s="187"/>
      <c r="U56" s="187"/>
      <c r="V56" s="187"/>
      <c r="W56" s="187"/>
      <c r="X56" s="187"/>
      <c r="Y56" s="187"/>
      <c r="Z56" s="187"/>
      <c r="AA56" s="187"/>
      <c r="AB56" s="187"/>
      <c r="AC56" s="187"/>
      <c r="AD56" s="187"/>
      <c r="AE56" s="187"/>
      <c r="AF56" s="187"/>
      <c r="AG56" s="187"/>
      <c r="AH56" s="187"/>
    </row>
    <row r="57" spans="1:34">
      <c r="A57" s="186">
        <f t="shared" si="1"/>
        <v>57</v>
      </c>
      <c r="B57" s="186">
        <f t="shared" si="3"/>
        <v>36</v>
      </c>
      <c r="C57" s="186">
        <f t="shared" si="3"/>
        <v>37</v>
      </c>
      <c r="D57" s="220">
        <f t="shared" si="5"/>
        <v>0</v>
      </c>
      <c r="E57" s="180">
        <f t="shared" si="6"/>
        <v>0</v>
      </c>
      <c r="F57" s="220">
        <f t="shared" si="7"/>
        <v>0</v>
      </c>
      <c r="G57" s="220">
        <f t="shared" si="8"/>
        <v>0</v>
      </c>
      <c r="H57" s="220">
        <f t="shared" si="9"/>
        <v>0</v>
      </c>
      <c r="I57" s="220">
        <f t="shared" si="4"/>
        <v>0</v>
      </c>
      <c r="J57" s="220"/>
      <c r="K57" s="187"/>
      <c r="L57" s="187"/>
      <c r="M57" s="187"/>
      <c r="N57" s="187"/>
      <c r="O57" s="187"/>
      <c r="P57" s="187"/>
      <c r="Q57" s="187"/>
      <c r="R57" s="187"/>
      <c r="S57" s="187"/>
      <c r="T57" s="187"/>
      <c r="U57" s="187"/>
      <c r="V57" s="187"/>
      <c r="W57" s="187"/>
      <c r="X57" s="187"/>
      <c r="Y57" s="187"/>
      <c r="Z57" s="187"/>
      <c r="AA57" s="187"/>
      <c r="AB57" s="187"/>
      <c r="AC57" s="187"/>
      <c r="AD57" s="187"/>
      <c r="AE57" s="187"/>
      <c r="AF57" s="187"/>
      <c r="AG57" s="187"/>
      <c r="AH57" s="187"/>
    </row>
    <row r="58" spans="1:34">
      <c r="A58" s="186">
        <f t="shared" si="1"/>
        <v>58</v>
      </c>
      <c r="B58" s="186">
        <f t="shared" si="3"/>
        <v>37</v>
      </c>
      <c r="C58" s="186">
        <f t="shared" si="3"/>
        <v>38</v>
      </c>
      <c r="D58" s="220">
        <f t="shared" si="5"/>
        <v>0</v>
      </c>
      <c r="E58" s="180">
        <f t="shared" si="6"/>
        <v>0</v>
      </c>
      <c r="F58" s="220">
        <f t="shared" si="7"/>
        <v>0</v>
      </c>
      <c r="G58" s="220">
        <f t="shared" si="8"/>
        <v>0</v>
      </c>
      <c r="H58" s="220">
        <f t="shared" si="9"/>
        <v>0</v>
      </c>
      <c r="I58" s="220">
        <f t="shared" si="4"/>
        <v>0</v>
      </c>
      <c r="J58" s="220"/>
      <c r="K58" s="187"/>
      <c r="L58" s="187"/>
      <c r="M58" s="187"/>
      <c r="N58" s="187"/>
      <c r="O58" s="187"/>
      <c r="P58" s="187"/>
      <c r="Q58" s="187"/>
      <c r="R58" s="187"/>
      <c r="S58" s="187"/>
      <c r="T58" s="187"/>
      <c r="U58" s="187"/>
      <c r="V58" s="187"/>
      <c r="W58" s="187"/>
      <c r="X58" s="187"/>
      <c r="Y58" s="187"/>
      <c r="Z58" s="187"/>
      <c r="AA58" s="187"/>
      <c r="AB58" s="187"/>
      <c r="AC58" s="187"/>
      <c r="AD58" s="187"/>
      <c r="AE58" s="187"/>
      <c r="AF58" s="187"/>
      <c r="AG58" s="187"/>
      <c r="AH58" s="187"/>
    </row>
    <row r="59" spans="1:34">
      <c r="A59" s="186">
        <f t="shared" si="1"/>
        <v>59</v>
      </c>
      <c r="B59" s="186">
        <f t="shared" si="3"/>
        <v>38</v>
      </c>
      <c r="C59" s="186">
        <f t="shared" si="3"/>
        <v>39</v>
      </c>
      <c r="D59" s="220">
        <f t="shared" si="5"/>
        <v>0</v>
      </c>
      <c r="E59" s="180">
        <f t="shared" si="6"/>
        <v>0</v>
      </c>
      <c r="F59" s="220">
        <f t="shared" si="7"/>
        <v>0</v>
      </c>
      <c r="G59" s="220">
        <f t="shared" si="8"/>
        <v>0</v>
      </c>
      <c r="H59" s="220">
        <f t="shared" si="9"/>
        <v>0</v>
      </c>
      <c r="I59" s="220">
        <f t="shared" si="4"/>
        <v>0</v>
      </c>
      <c r="J59" s="220"/>
      <c r="K59" s="187"/>
      <c r="L59" s="187"/>
      <c r="M59" s="187"/>
      <c r="N59" s="187"/>
      <c r="O59" s="187"/>
      <c r="P59" s="187"/>
      <c r="Q59" s="187"/>
      <c r="R59" s="187"/>
      <c r="S59" s="187"/>
      <c r="T59" s="187"/>
      <c r="U59" s="187"/>
      <c r="V59" s="187"/>
      <c r="W59" s="187"/>
      <c r="X59" s="187"/>
      <c r="Y59" s="187"/>
      <c r="Z59" s="187"/>
      <c r="AA59" s="187"/>
      <c r="AB59" s="187"/>
      <c r="AC59" s="187"/>
      <c r="AD59" s="187"/>
      <c r="AE59" s="187"/>
      <c r="AF59" s="187"/>
      <c r="AG59" s="187"/>
      <c r="AH59" s="187"/>
    </row>
    <row r="60" spans="1:34">
      <c r="A60" s="186">
        <f t="shared" si="1"/>
        <v>60</v>
      </c>
      <c r="B60" s="186">
        <f t="shared" si="3"/>
        <v>39</v>
      </c>
      <c r="C60" s="186">
        <f t="shared" si="3"/>
        <v>40</v>
      </c>
      <c r="D60" s="220">
        <f>F59</f>
        <v>0</v>
      </c>
      <c r="E60" s="180">
        <f t="shared" si="6"/>
        <v>0</v>
      </c>
      <c r="F60" s="220">
        <f>D60-E60</f>
        <v>0</v>
      </c>
      <c r="G60" s="220">
        <f t="shared" si="8"/>
        <v>0</v>
      </c>
      <c r="H60" s="220">
        <f t="shared" si="9"/>
        <v>0</v>
      </c>
      <c r="I60" s="220">
        <f>+H60-G60</f>
        <v>0</v>
      </c>
      <c r="J60" s="220"/>
      <c r="K60" s="187"/>
      <c r="L60" s="187"/>
      <c r="M60" s="187"/>
      <c r="N60" s="187"/>
      <c r="O60" s="187"/>
      <c r="P60" s="187"/>
      <c r="Q60" s="187"/>
      <c r="R60" s="187"/>
      <c r="S60" s="187"/>
      <c r="T60" s="187"/>
      <c r="U60" s="187"/>
      <c r="V60" s="187"/>
      <c r="W60" s="187"/>
      <c r="X60" s="187"/>
      <c r="Y60" s="187"/>
      <c r="Z60" s="187"/>
      <c r="AA60" s="187"/>
      <c r="AB60" s="187"/>
      <c r="AC60" s="187"/>
      <c r="AD60" s="187"/>
      <c r="AE60" s="187"/>
      <c r="AF60" s="187"/>
      <c r="AG60" s="187"/>
      <c r="AH60" s="187"/>
    </row>
    <row r="61" spans="1:34">
      <c r="A61" s="186">
        <f t="shared" si="1"/>
        <v>61</v>
      </c>
      <c r="B61" s="186">
        <f t="shared" si="3"/>
        <v>40</v>
      </c>
      <c r="C61" s="186">
        <f t="shared" si="3"/>
        <v>41</v>
      </c>
      <c r="D61" s="220">
        <f>F60</f>
        <v>0</v>
      </c>
      <c r="E61" s="180">
        <f t="shared" si="6"/>
        <v>0</v>
      </c>
      <c r="F61" s="220">
        <f>D61-E61</f>
        <v>0</v>
      </c>
      <c r="G61" s="220">
        <f t="shared" si="8"/>
        <v>0</v>
      </c>
      <c r="H61" s="220">
        <f t="shared" si="9"/>
        <v>0</v>
      </c>
      <c r="I61" s="220">
        <f>+H61-G61</f>
        <v>0</v>
      </c>
      <c r="J61" s="220"/>
      <c r="K61" s="187"/>
      <c r="L61" s="187"/>
      <c r="M61" s="187"/>
      <c r="N61" s="187"/>
      <c r="O61" s="187"/>
      <c r="P61" s="187"/>
      <c r="Q61" s="187"/>
      <c r="R61" s="187"/>
      <c r="S61" s="187"/>
      <c r="T61" s="187"/>
      <c r="U61" s="187"/>
      <c r="V61" s="187"/>
      <c r="W61" s="187"/>
      <c r="X61" s="187"/>
      <c r="Y61" s="187"/>
      <c r="Z61" s="187"/>
      <c r="AA61" s="187"/>
      <c r="AB61" s="187"/>
      <c r="AC61" s="187"/>
      <c r="AD61" s="187"/>
      <c r="AE61" s="187"/>
      <c r="AF61" s="187"/>
      <c r="AG61" s="187"/>
      <c r="AH61" s="187"/>
    </row>
    <row r="62" spans="1:34">
      <c r="A62" s="186">
        <f t="shared" si="1"/>
        <v>62</v>
      </c>
      <c r="B62" s="186">
        <f t="shared" si="3"/>
        <v>41</v>
      </c>
      <c r="C62" s="186">
        <f t="shared" si="3"/>
        <v>42</v>
      </c>
      <c r="D62" s="220">
        <f>F61</f>
        <v>0</v>
      </c>
      <c r="E62" s="180">
        <f t="shared" si="6"/>
        <v>0</v>
      </c>
      <c r="F62" s="220">
        <f>D62-E62</f>
        <v>0</v>
      </c>
      <c r="G62" s="220">
        <f t="shared" si="8"/>
        <v>0</v>
      </c>
      <c r="H62" s="220">
        <f t="shared" si="9"/>
        <v>0</v>
      </c>
      <c r="I62" s="220">
        <f>+H62-G62</f>
        <v>0</v>
      </c>
      <c r="J62" s="220"/>
      <c r="K62" s="187"/>
      <c r="L62" s="187"/>
      <c r="M62" s="187"/>
      <c r="N62" s="187"/>
      <c r="O62" s="187"/>
      <c r="P62" s="187"/>
      <c r="Q62" s="187"/>
      <c r="R62" s="187"/>
      <c r="S62" s="187"/>
      <c r="T62" s="187"/>
      <c r="U62" s="187"/>
      <c r="V62" s="187"/>
      <c r="W62" s="187"/>
      <c r="X62" s="187"/>
      <c r="Y62" s="187"/>
      <c r="Z62" s="187"/>
      <c r="AA62" s="187"/>
      <c r="AB62" s="187"/>
      <c r="AC62" s="187"/>
      <c r="AD62" s="187"/>
      <c r="AE62" s="187"/>
      <c r="AF62" s="187"/>
      <c r="AG62" s="187"/>
      <c r="AH62" s="187"/>
    </row>
    <row r="63" spans="1:34">
      <c r="A63" s="186">
        <f t="shared" si="1"/>
        <v>63</v>
      </c>
      <c r="B63" s="186">
        <f t="shared" si="3"/>
        <v>42</v>
      </c>
      <c r="C63" s="186">
        <f t="shared" si="3"/>
        <v>43</v>
      </c>
      <c r="D63" s="220">
        <f>F62</f>
        <v>0</v>
      </c>
      <c r="E63" s="180">
        <f t="shared" si="6"/>
        <v>0</v>
      </c>
      <c r="F63" s="220">
        <f>D63-E63</f>
        <v>0</v>
      </c>
      <c r="G63" s="220">
        <f t="shared" si="8"/>
        <v>0</v>
      </c>
      <c r="H63" s="220">
        <f t="shared" si="9"/>
        <v>0</v>
      </c>
      <c r="I63" s="220">
        <f>+H63-G63</f>
        <v>0</v>
      </c>
      <c r="J63" s="220"/>
      <c r="K63" s="187"/>
      <c r="L63" s="187"/>
      <c r="M63" s="187"/>
      <c r="N63" s="187"/>
      <c r="O63" s="187"/>
      <c r="P63" s="187"/>
      <c r="Q63" s="187"/>
      <c r="R63" s="187"/>
      <c r="S63" s="187"/>
      <c r="T63" s="187"/>
      <c r="U63" s="187"/>
      <c r="V63" s="187"/>
      <c r="W63" s="187"/>
      <c r="X63" s="187"/>
      <c r="Y63" s="187"/>
      <c r="Z63" s="187"/>
      <c r="AA63" s="187"/>
      <c r="AB63" s="187"/>
      <c r="AC63" s="187"/>
      <c r="AD63" s="187"/>
      <c r="AE63" s="187"/>
      <c r="AF63" s="187"/>
      <c r="AG63" s="187"/>
      <c r="AH63" s="187"/>
    </row>
    <row r="64" spans="1:34">
      <c r="A64" s="186">
        <f t="shared" si="1"/>
        <v>64</v>
      </c>
      <c r="B64" s="186">
        <f t="shared" si="3"/>
        <v>43</v>
      </c>
      <c r="C64" s="186">
        <f t="shared" si="3"/>
        <v>44</v>
      </c>
      <c r="D64" s="220">
        <f>F63</f>
        <v>0</v>
      </c>
      <c r="E64" s="180">
        <f t="shared" si="6"/>
        <v>0</v>
      </c>
      <c r="F64" s="220">
        <f>D64-E64</f>
        <v>0</v>
      </c>
      <c r="G64" s="220">
        <f t="shared" si="8"/>
        <v>0</v>
      </c>
      <c r="H64" s="220">
        <f t="shared" si="9"/>
        <v>0</v>
      </c>
      <c r="I64" s="220">
        <f>+H64-G64</f>
        <v>0</v>
      </c>
      <c r="J64" s="220"/>
      <c r="K64" s="187"/>
      <c r="L64" s="187"/>
      <c r="M64" s="187"/>
      <c r="N64" s="187"/>
      <c r="O64" s="187"/>
      <c r="P64" s="187"/>
      <c r="Q64" s="187"/>
      <c r="R64" s="187"/>
      <c r="S64" s="187"/>
      <c r="T64" s="187"/>
      <c r="U64" s="187"/>
      <c r="V64" s="187"/>
      <c r="W64" s="187"/>
      <c r="X64" s="187"/>
      <c r="Y64" s="187"/>
      <c r="Z64" s="187"/>
      <c r="AA64" s="187"/>
      <c r="AB64" s="187"/>
      <c r="AC64" s="187"/>
      <c r="AD64" s="187"/>
      <c r="AE64" s="187"/>
      <c r="AF64" s="187"/>
      <c r="AG64" s="187"/>
      <c r="AH64" s="187"/>
    </row>
    <row r="65" spans="1:34">
      <c r="A65" s="186">
        <f t="shared" si="1"/>
        <v>65</v>
      </c>
      <c r="B65" s="186">
        <f t="shared" si="3"/>
        <v>44</v>
      </c>
      <c r="C65" s="186">
        <f t="shared" si="3"/>
        <v>45</v>
      </c>
      <c r="D65" s="220">
        <f t="shared" ref="D65:D70" si="10">F64</f>
        <v>0</v>
      </c>
      <c r="E65" s="180">
        <f t="shared" si="6"/>
        <v>0</v>
      </c>
      <c r="F65" s="220">
        <f t="shared" ref="F65:F70" si="11">D65-E65</f>
        <v>0</v>
      </c>
      <c r="G65" s="220">
        <f t="shared" si="8"/>
        <v>0</v>
      </c>
      <c r="H65" s="220">
        <f t="shared" si="9"/>
        <v>0</v>
      </c>
      <c r="I65" s="220">
        <f t="shared" ref="I65:I70" si="12">+H65-G65</f>
        <v>0</v>
      </c>
      <c r="J65" s="220"/>
      <c r="K65" s="187"/>
      <c r="L65" s="187"/>
      <c r="M65" s="187"/>
      <c r="N65" s="187"/>
      <c r="O65" s="187"/>
      <c r="P65" s="187"/>
      <c r="Q65" s="187"/>
      <c r="R65" s="187"/>
      <c r="S65" s="187"/>
      <c r="T65" s="187"/>
      <c r="U65" s="187"/>
      <c r="V65" s="187"/>
      <c r="W65" s="187"/>
      <c r="X65" s="187"/>
      <c r="Y65" s="187"/>
      <c r="Z65" s="187"/>
      <c r="AA65" s="187"/>
      <c r="AB65" s="187"/>
      <c r="AC65" s="187"/>
      <c r="AD65" s="187"/>
      <c r="AE65" s="187"/>
      <c r="AF65" s="187"/>
      <c r="AG65" s="187"/>
      <c r="AH65" s="187"/>
    </row>
    <row r="66" spans="1:34">
      <c r="A66" s="186">
        <f t="shared" si="1"/>
        <v>66</v>
      </c>
      <c r="B66" s="186">
        <f t="shared" ref="B66:C70" si="13">+B65+1</f>
        <v>45</v>
      </c>
      <c r="C66" s="186">
        <f t="shared" si="13"/>
        <v>46</v>
      </c>
      <c r="D66" s="220">
        <f t="shared" si="10"/>
        <v>0</v>
      </c>
      <c r="E66" s="180">
        <f t="shared" si="6"/>
        <v>0</v>
      </c>
      <c r="F66" s="220">
        <f t="shared" si="11"/>
        <v>0</v>
      </c>
      <c r="G66" s="220">
        <f t="shared" si="8"/>
        <v>0</v>
      </c>
      <c r="H66" s="220">
        <f t="shared" si="9"/>
        <v>0</v>
      </c>
      <c r="I66" s="220">
        <f t="shared" si="12"/>
        <v>0</v>
      </c>
      <c r="J66" s="220"/>
      <c r="K66" s="187"/>
      <c r="L66" s="187"/>
      <c r="M66" s="187"/>
      <c r="N66" s="187"/>
      <c r="O66" s="187"/>
      <c r="P66" s="187"/>
      <c r="Q66" s="187"/>
      <c r="R66" s="187"/>
      <c r="S66" s="187"/>
      <c r="T66" s="187"/>
      <c r="U66" s="187"/>
      <c r="V66" s="187"/>
      <c r="W66" s="187"/>
      <c r="X66" s="187"/>
      <c r="Y66" s="187"/>
      <c r="Z66" s="187"/>
      <c r="AA66" s="187"/>
      <c r="AB66" s="187"/>
      <c r="AC66" s="187"/>
      <c r="AD66" s="187"/>
      <c r="AE66" s="187"/>
      <c r="AF66" s="187"/>
      <c r="AG66" s="187"/>
      <c r="AH66" s="187"/>
    </row>
    <row r="67" spans="1:34">
      <c r="A67" s="186">
        <f t="shared" si="1"/>
        <v>67</v>
      </c>
      <c r="B67" s="186">
        <f t="shared" si="13"/>
        <v>46</v>
      </c>
      <c r="C67" s="186">
        <f t="shared" si="13"/>
        <v>47</v>
      </c>
      <c r="D67" s="220">
        <f t="shared" si="10"/>
        <v>0</v>
      </c>
      <c r="E67" s="180">
        <f t="shared" si="6"/>
        <v>0</v>
      </c>
      <c r="F67" s="220">
        <f t="shared" si="11"/>
        <v>0</v>
      </c>
      <c r="G67" s="220">
        <f t="shared" si="8"/>
        <v>0</v>
      </c>
      <c r="H67" s="220">
        <f t="shared" si="9"/>
        <v>0</v>
      </c>
      <c r="I67" s="220">
        <f t="shared" si="12"/>
        <v>0</v>
      </c>
      <c r="J67" s="220"/>
      <c r="K67" s="187"/>
      <c r="L67" s="187"/>
      <c r="M67" s="187"/>
      <c r="N67" s="187"/>
      <c r="O67" s="187"/>
      <c r="P67" s="187"/>
      <c r="Q67" s="187"/>
      <c r="R67" s="187"/>
      <c r="S67" s="187"/>
      <c r="T67" s="187"/>
      <c r="U67" s="187"/>
      <c r="V67" s="187"/>
      <c r="W67" s="187"/>
      <c r="X67" s="187"/>
      <c r="Y67" s="187"/>
      <c r="Z67" s="187"/>
      <c r="AA67" s="187"/>
      <c r="AB67" s="187"/>
      <c r="AC67" s="187"/>
      <c r="AD67" s="187"/>
      <c r="AE67" s="187"/>
      <c r="AF67" s="187"/>
      <c r="AG67" s="187"/>
      <c r="AH67" s="187"/>
    </row>
    <row r="68" spans="1:34">
      <c r="A68" s="186">
        <f t="shared" si="1"/>
        <v>68</v>
      </c>
      <c r="B68" s="186">
        <f t="shared" si="13"/>
        <v>47</v>
      </c>
      <c r="C68" s="186">
        <f t="shared" si="13"/>
        <v>48</v>
      </c>
      <c r="D68" s="220">
        <f t="shared" si="10"/>
        <v>0</v>
      </c>
      <c r="E68" s="180">
        <f t="shared" si="6"/>
        <v>0</v>
      </c>
      <c r="F68" s="220">
        <f t="shared" si="11"/>
        <v>0</v>
      </c>
      <c r="G68" s="220">
        <f t="shared" si="8"/>
        <v>0</v>
      </c>
      <c r="H68" s="220">
        <f t="shared" si="9"/>
        <v>0</v>
      </c>
      <c r="I68" s="220">
        <f t="shared" si="12"/>
        <v>0</v>
      </c>
      <c r="J68" s="220"/>
      <c r="K68" s="187"/>
      <c r="L68" s="187"/>
      <c r="M68" s="187"/>
      <c r="N68" s="187"/>
      <c r="O68" s="187"/>
      <c r="P68" s="187"/>
      <c r="Q68" s="187"/>
      <c r="R68" s="187"/>
      <c r="S68" s="187"/>
      <c r="T68" s="187"/>
      <c r="U68" s="187"/>
      <c r="V68" s="187"/>
      <c r="W68" s="187"/>
      <c r="X68" s="187"/>
      <c r="Y68" s="187"/>
      <c r="Z68" s="187"/>
      <c r="AA68" s="187"/>
      <c r="AB68" s="187"/>
      <c r="AC68" s="187"/>
      <c r="AD68" s="187"/>
      <c r="AE68" s="187"/>
      <c r="AF68" s="187"/>
      <c r="AG68" s="187"/>
      <c r="AH68" s="187"/>
    </row>
    <row r="69" spans="1:34">
      <c r="A69" s="186">
        <f>ROW(A69)</f>
        <v>69</v>
      </c>
      <c r="B69" s="186">
        <f t="shared" si="13"/>
        <v>48</v>
      </c>
      <c r="C69" s="186">
        <f t="shared" si="13"/>
        <v>49</v>
      </c>
      <c r="D69" s="220">
        <f t="shared" si="10"/>
        <v>0</v>
      </c>
      <c r="E69" s="180">
        <f t="shared" si="6"/>
        <v>0</v>
      </c>
      <c r="F69" s="220">
        <f t="shared" si="11"/>
        <v>0</v>
      </c>
      <c r="G69" s="220">
        <f t="shared" si="8"/>
        <v>0</v>
      </c>
      <c r="H69" s="220">
        <f t="shared" si="9"/>
        <v>0</v>
      </c>
      <c r="I69" s="220">
        <f t="shared" si="12"/>
        <v>0</v>
      </c>
      <c r="J69" s="220"/>
      <c r="K69" s="187"/>
      <c r="L69" s="187"/>
      <c r="M69" s="187"/>
      <c r="N69" s="187"/>
      <c r="O69" s="187"/>
      <c r="P69" s="187"/>
      <c r="Q69" s="187"/>
      <c r="R69" s="187"/>
      <c r="S69" s="187"/>
      <c r="T69" s="187"/>
      <c r="U69" s="187"/>
      <c r="V69" s="187"/>
      <c r="W69" s="187"/>
      <c r="X69" s="187"/>
      <c r="Y69" s="187"/>
      <c r="Z69" s="187"/>
      <c r="AA69" s="187"/>
      <c r="AB69" s="187"/>
      <c r="AC69" s="187"/>
      <c r="AD69" s="187"/>
      <c r="AE69" s="187"/>
      <c r="AF69" s="187"/>
      <c r="AG69" s="187"/>
      <c r="AH69" s="187"/>
    </row>
    <row r="70" spans="1:34">
      <c r="A70" s="186">
        <f>ROW(A70)</f>
        <v>70</v>
      </c>
      <c r="B70" s="186">
        <f t="shared" si="13"/>
        <v>49</v>
      </c>
      <c r="C70" s="186">
        <f t="shared" si="13"/>
        <v>50</v>
      </c>
      <c r="D70" s="220">
        <f t="shared" si="10"/>
        <v>0</v>
      </c>
      <c r="E70" s="180">
        <f t="shared" si="6"/>
        <v>0</v>
      </c>
      <c r="F70" s="220">
        <f t="shared" si="11"/>
        <v>0</v>
      </c>
      <c r="G70" s="220">
        <f t="shared" si="8"/>
        <v>0</v>
      </c>
      <c r="H70" s="220">
        <f t="shared" si="9"/>
        <v>0</v>
      </c>
      <c r="I70" s="220">
        <f t="shared" si="12"/>
        <v>0</v>
      </c>
      <c r="J70" s="220"/>
      <c r="K70" s="187"/>
      <c r="L70" s="187"/>
      <c r="M70" s="187"/>
      <c r="N70" s="187"/>
      <c r="O70" s="187"/>
      <c r="P70" s="187"/>
      <c r="Q70" s="187"/>
      <c r="R70" s="187"/>
      <c r="S70" s="187"/>
      <c r="T70" s="187"/>
      <c r="U70" s="187"/>
      <c r="V70" s="187"/>
      <c r="W70" s="187"/>
      <c r="X70" s="187"/>
      <c r="Y70" s="187"/>
      <c r="Z70" s="187"/>
      <c r="AA70" s="187"/>
      <c r="AB70" s="187"/>
      <c r="AC70" s="187"/>
      <c r="AD70" s="187"/>
      <c r="AE70" s="187"/>
      <c r="AF70" s="187"/>
      <c r="AG70" s="187"/>
      <c r="AH70" s="187"/>
    </row>
    <row r="71" spans="1:34" ht="14.1" thickBot="1">
      <c r="A71" s="186">
        <f>ROW(A71)</f>
        <v>71</v>
      </c>
      <c r="B71" s="187"/>
      <c r="C71" s="186"/>
      <c r="D71" s="187"/>
      <c r="E71" s="347">
        <f>SUM(E21:E70)</f>
        <v>0</v>
      </c>
      <c r="F71" s="187"/>
      <c r="G71" s="187"/>
      <c r="H71" s="187"/>
      <c r="I71" s="187"/>
      <c r="J71" s="187"/>
      <c r="K71" s="187"/>
      <c r="L71" s="187"/>
      <c r="M71" s="187"/>
      <c r="N71" s="187"/>
      <c r="O71" s="187"/>
      <c r="P71" s="187"/>
      <c r="Q71" s="187"/>
      <c r="R71" s="187"/>
      <c r="S71" s="187"/>
      <c r="T71" s="187"/>
      <c r="U71" s="187"/>
      <c r="V71" s="187"/>
      <c r="W71" s="187"/>
      <c r="X71" s="187"/>
      <c r="Y71" s="187"/>
      <c r="Z71" s="187"/>
      <c r="AA71" s="187"/>
      <c r="AB71" s="187"/>
      <c r="AC71" s="187"/>
      <c r="AD71" s="187"/>
      <c r="AE71" s="187"/>
      <c r="AF71" s="187"/>
      <c r="AG71" s="187"/>
      <c r="AH71" s="187"/>
    </row>
    <row r="72" spans="1:34" ht="14.1" thickTop="1">
      <c r="A72" s="187"/>
      <c r="B72" s="187"/>
      <c r="C72" s="186"/>
      <c r="D72" s="187"/>
      <c r="E72" s="187"/>
      <c r="F72" s="187"/>
      <c r="G72" s="187"/>
      <c r="H72" s="187"/>
      <c r="I72" s="187"/>
      <c r="J72" s="187"/>
      <c r="K72" s="187"/>
      <c r="L72" s="187"/>
      <c r="M72" s="187"/>
      <c r="N72" s="187"/>
      <c r="O72" s="187"/>
      <c r="P72" s="187"/>
      <c r="Q72" s="187"/>
      <c r="R72" s="187"/>
      <c r="S72" s="187"/>
      <c r="T72" s="187"/>
      <c r="U72" s="187"/>
      <c r="V72" s="187"/>
      <c r="W72" s="187"/>
      <c r="X72" s="187"/>
      <c r="Y72" s="187"/>
      <c r="Z72" s="187"/>
      <c r="AA72" s="187"/>
      <c r="AB72" s="187"/>
      <c r="AC72" s="187"/>
      <c r="AD72" s="187"/>
      <c r="AE72" s="187"/>
      <c r="AF72" s="187"/>
      <c r="AG72" s="187"/>
      <c r="AH72" s="187"/>
    </row>
    <row r="73" spans="1:34">
      <c r="A73" s="187"/>
      <c r="B73" s="187"/>
      <c r="C73" s="186"/>
      <c r="D73" s="187"/>
      <c r="E73" s="187"/>
      <c r="F73" s="187"/>
      <c r="G73" s="187"/>
      <c r="H73" s="187"/>
      <c r="I73" s="187"/>
      <c r="J73" s="187"/>
      <c r="K73" s="187"/>
      <c r="L73" s="187"/>
      <c r="M73" s="187"/>
      <c r="N73" s="187"/>
      <c r="O73" s="187"/>
      <c r="P73" s="187"/>
      <c r="Q73" s="187"/>
      <c r="R73" s="187"/>
      <c r="S73" s="187"/>
      <c r="T73" s="187"/>
      <c r="U73" s="187"/>
      <c r="V73" s="187"/>
      <c r="W73" s="187"/>
      <c r="X73" s="187"/>
      <c r="Y73" s="187"/>
      <c r="Z73" s="187"/>
      <c r="AA73" s="187"/>
      <c r="AB73" s="187"/>
      <c r="AC73" s="187"/>
      <c r="AD73" s="187"/>
      <c r="AE73" s="187"/>
      <c r="AF73" s="187"/>
      <c r="AG73" s="187"/>
      <c r="AH73" s="187"/>
    </row>
    <row r="74" spans="1:34">
      <c r="A74" s="187"/>
      <c r="B74" s="187"/>
      <c r="C74" s="187"/>
      <c r="D74" s="187"/>
      <c r="E74" s="187"/>
      <c r="F74" s="187"/>
      <c r="G74" s="187"/>
      <c r="H74" s="187"/>
      <c r="I74" s="187"/>
      <c r="J74" s="187"/>
      <c r="K74" s="187"/>
      <c r="L74" s="187"/>
      <c r="M74" s="187"/>
      <c r="N74" s="187"/>
      <c r="O74" s="187"/>
      <c r="P74" s="187"/>
      <c r="Q74" s="187"/>
      <c r="R74" s="187"/>
      <c r="S74" s="187"/>
      <c r="T74" s="187"/>
      <c r="U74" s="187"/>
      <c r="V74" s="187"/>
      <c r="W74" s="187"/>
      <c r="X74" s="187"/>
      <c r="Y74" s="187"/>
      <c r="Z74" s="187"/>
      <c r="AA74" s="187"/>
      <c r="AB74" s="187"/>
      <c r="AC74" s="187"/>
      <c r="AD74" s="187"/>
      <c r="AE74" s="187"/>
      <c r="AF74" s="187"/>
      <c r="AG74" s="187"/>
      <c r="AH74" s="187"/>
    </row>
    <row r="75" spans="1:34">
      <c r="A75" s="187"/>
      <c r="B75" s="187"/>
      <c r="C75" s="187"/>
      <c r="D75" s="187"/>
      <c r="E75" s="187"/>
      <c r="F75" s="187"/>
      <c r="G75" s="187"/>
      <c r="H75" s="187"/>
      <c r="I75" s="187"/>
      <c r="J75" s="187"/>
      <c r="K75" s="187"/>
      <c r="L75" s="187"/>
      <c r="M75" s="187"/>
      <c r="N75" s="187"/>
      <c r="O75" s="187"/>
      <c r="P75" s="187"/>
      <c r="Q75" s="187"/>
      <c r="R75" s="187"/>
      <c r="S75" s="187"/>
      <c r="T75" s="187"/>
      <c r="U75" s="187"/>
      <c r="V75" s="187"/>
      <c r="W75" s="187"/>
      <c r="X75" s="187"/>
      <c r="Y75" s="187"/>
      <c r="Z75" s="187"/>
      <c r="AA75" s="187"/>
      <c r="AB75" s="187"/>
      <c r="AC75" s="187"/>
      <c r="AD75" s="187"/>
      <c r="AE75" s="187"/>
      <c r="AF75" s="187"/>
      <c r="AG75" s="187"/>
      <c r="AH75" s="187"/>
    </row>
    <row r="76" spans="1:34">
      <c r="A76" s="187"/>
      <c r="B76" s="187"/>
      <c r="C76" s="187"/>
      <c r="D76" s="187"/>
      <c r="E76" s="187"/>
      <c r="F76" s="187"/>
      <c r="G76" s="187"/>
      <c r="H76" s="187"/>
      <c r="I76" s="187"/>
      <c r="J76" s="187"/>
      <c r="K76" s="187"/>
      <c r="L76" s="187"/>
      <c r="M76" s="187"/>
      <c r="N76" s="187"/>
      <c r="O76" s="187"/>
      <c r="P76" s="187"/>
      <c r="Q76" s="187"/>
      <c r="R76" s="187"/>
      <c r="S76" s="187"/>
      <c r="T76" s="187"/>
      <c r="U76" s="187"/>
      <c r="V76" s="187"/>
      <c r="W76" s="187"/>
      <c r="X76" s="187"/>
      <c r="Y76" s="187"/>
      <c r="Z76" s="187"/>
      <c r="AA76" s="187"/>
      <c r="AB76" s="187"/>
      <c r="AC76" s="187"/>
      <c r="AD76" s="187"/>
      <c r="AE76" s="187"/>
      <c r="AF76" s="187"/>
      <c r="AG76" s="187"/>
      <c r="AH76" s="187"/>
    </row>
    <row r="77" spans="1:34">
      <c r="A77" s="187"/>
      <c r="B77" s="187"/>
      <c r="C77" s="187"/>
      <c r="D77" s="187"/>
      <c r="E77" s="187"/>
      <c r="F77" s="187"/>
      <c r="G77" s="187"/>
      <c r="H77" s="187"/>
      <c r="I77" s="187"/>
      <c r="J77" s="187"/>
      <c r="K77" s="187"/>
      <c r="L77" s="187"/>
      <c r="M77" s="187"/>
      <c r="N77" s="187"/>
      <c r="O77" s="187"/>
      <c r="P77" s="187"/>
      <c r="Q77" s="187"/>
      <c r="R77" s="187"/>
      <c r="S77" s="187"/>
      <c r="T77" s="187"/>
      <c r="U77" s="187"/>
      <c r="V77" s="187"/>
      <c r="W77" s="187"/>
      <c r="X77" s="187"/>
      <c r="Y77" s="187"/>
      <c r="Z77" s="187"/>
      <c r="AA77" s="187"/>
      <c r="AB77" s="187"/>
      <c r="AC77" s="187"/>
      <c r="AD77" s="187"/>
      <c r="AE77" s="187"/>
      <c r="AF77" s="187"/>
      <c r="AG77" s="187"/>
      <c r="AH77" s="187"/>
    </row>
    <row r="78" spans="1:34">
      <c r="A78" s="187"/>
      <c r="B78" s="187"/>
      <c r="C78" s="187"/>
      <c r="D78" s="187"/>
      <c r="E78" s="187"/>
      <c r="F78" s="187"/>
      <c r="G78" s="187"/>
      <c r="H78" s="187"/>
      <c r="I78" s="187"/>
      <c r="J78" s="187"/>
      <c r="K78" s="187"/>
      <c r="L78" s="187"/>
      <c r="M78" s="187"/>
      <c r="N78" s="187"/>
      <c r="O78" s="187"/>
      <c r="P78" s="187"/>
      <c r="Q78" s="187"/>
      <c r="R78" s="187"/>
      <c r="S78" s="187"/>
      <c r="T78" s="187"/>
      <c r="U78" s="187"/>
      <c r="V78" s="187"/>
      <c r="W78" s="187"/>
      <c r="X78" s="187"/>
      <c r="Y78" s="187"/>
      <c r="Z78" s="187"/>
      <c r="AA78" s="187"/>
      <c r="AB78" s="187"/>
      <c r="AC78" s="187"/>
      <c r="AD78" s="187"/>
      <c r="AE78" s="187"/>
      <c r="AF78" s="187"/>
      <c r="AG78" s="187"/>
      <c r="AH78" s="187"/>
    </row>
    <row r="79" spans="1:34">
      <c r="A79" s="187"/>
      <c r="B79" s="187"/>
      <c r="C79" s="187"/>
      <c r="D79" s="187"/>
      <c r="E79" s="187"/>
      <c r="F79" s="187"/>
      <c r="G79" s="187"/>
      <c r="H79" s="187"/>
      <c r="I79" s="187"/>
      <c r="J79" s="187"/>
      <c r="K79" s="187"/>
      <c r="L79" s="187"/>
      <c r="M79" s="187"/>
      <c r="N79" s="187"/>
      <c r="O79" s="187"/>
      <c r="P79" s="187"/>
      <c r="Q79" s="187"/>
      <c r="R79" s="187"/>
      <c r="S79" s="187"/>
      <c r="T79" s="187"/>
      <c r="U79" s="187"/>
      <c r="V79" s="187"/>
      <c r="W79" s="187"/>
      <c r="X79" s="187"/>
      <c r="Y79" s="187"/>
      <c r="Z79" s="187"/>
      <c r="AA79" s="187"/>
      <c r="AB79" s="187"/>
      <c r="AC79" s="187"/>
      <c r="AD79" s="187"/>
      <c r="AE79" s="187"/>
      <c r="AF79" s="187"/>
      <c r="AG79" s="187"/>
      <c r="AH79" s="187"/>
    </row>
    <row r="80" spans="1:34">
      <c r="A80" s="187"/>
      <c r="B80" s="187"/>
      <c r="C80" s="187"/>
      <c r="D80" s="187"/>
      <c r="E80" s="187"/>
      <c r="F80" s="187"/>
      <c r="G80" s="187"/>
      <c r="H80" s="187"/>
      <c r="I80" s="187"/>
      <c r="J80" s="187"/>
      <c r="K80" s="187"/>
      <c r="L80" s="187"/>
      <c r="M80" s="187"/>
      <c r="N80" s="187"/>
      <c r="O80" s="187"/>
      <c r="P80" s="187"/>
      <c r="Q80" s="187"/>
      <c r="R80" s="187"/>
      <c r="S80" s="187"/>
      <c r="T80" s="187"/>
      <c r="U80" s="187"/>
      <c r="V80" s="187"/>
      <c r="W80" s="187"/>
      <c r="X80" s="187"/>
      <c r="Y80" s="187"/>
      <c r="Z80" s="187"/>
      <c r="AA80" s="187"/>
      <c r="AB80" s="187"/>
      <c r="AC80" s="187"/>
      <c r="AD80" s="187"/>
      <c r="AE80" s="187"/>
      <c r="AF80" s="187"/>
      <c r="AG80" s="187"/>
      <c r="AH80" s="187"/>
    </row>
    <row r="81" spans="1:34">
      <c r="A81" s="187"/>
      <c r="B81" s="187"/>
      <c r="C81" s="187"/>
      <c r="D81" s="187"/>
      <c r="E81" s="187"/>
      <c r="F81" s="187"/>
      <c r="G81" s="187"/>
      <c r="H81" s="187"/>
      <c r="I81" s="187"/>
      <c r="J81" s="187"/>
      <c r="K81" s="187"/>
      <c r="L81" s="187"/>
      <c r="M81" s="187"/>
      <c r="N81" s="187"/>
      <c r="O81" s="187"/>
      <c r="P81" s="187"/>
      <c r="Q81" s="187"/>
      <c r="R81" s="187"/>
      <c r="S81" s="187"/>
      <c r="T81" s="187"/>
      <c r="U81" s="187"/>
      <c r="V81" s="187"/>
      <c r="W81" s="187"/>
      <c r="X81" s="187"/>
      <c r="Y81" s="187"/>
      <c r="Z81" s="187"/>
      <c r="AA81" s="187"/>
      <c r="AB81" s="187"/>
      <c r="AC81" s="187"/>
      <c r="AD81" s="187"/>
      <c r="AE81" s="187"/>
      <c r="AF81" s="187"/>
      <c r="AG81" s="187"/>
      <c r="AH81" s="187"/>
    </row>
    <row r="82" spans="1:34">
      <c r="A82" s="187"/>
      <c r="B82" s="187"/>
      <c r="C82" s="187"/>
      <c r="D82" s="187"/>
      <c r="E82" s="187"/>
      <c r="F82" s="187"/>
      <c r="G82" s="187"/>
      <c r="H82" s="187"/>
      <c r="I82" s="187"/>
      <c r="J82" s="187"/>
      <c r="K82" s="187"/>
      <c r="L82" s="187"/>
      <c r="M82" s="187"/>
      <c r="N82" s="187"/>
      <c r="O82" s="187"/>
      <c r="P82" s="187"/>
      <c r="Q82" s="187"/>
      <c r="R82" s="187"/>
      <c r="S82" s="187"/>
      <c r="T82" s="187"/>
      <c r="U82" s="187"/>
      <c r="V82" s="187"/>
      <c r="W82" s="187"/>
      <c r="X82" s="187"/>
      <c r="Y82" s="187"/>
      <c r="Z82" s="187"/>
      <c r="AA82" s="187"/>
      <c r="AB82" s="187"/>
      <c r="AC82" s="187"/>
      <c r="AD82" s="187"/>
      <c r="AE82" s="187"/>
      <c r="AF82" s="187"/>
      <c r="AG82" s="187"/>
      <c r="AH82" s="187"/>
    </row>
    <row r="83" spans="1:34">
      <c r="A83" s="187"/>
      <c r="B83" s="187"/>
      <c r="C83" s="187"/>
      <c r="D83" s="187"/>
      <c r="E83" s="187"/>
      <c r="F83" s="187"/>
      <c r="G83" s="187"/>
      <c r="H83" s="187"/>
      <c r="I83" s="187"/>
      <c r="J83" s="187"/>
      <c r="K83" s="187"/>
      <c r="L83" s="187"/>
      <c r="M83" s="187"/>
      <c r="N83" s="187"/>
      <c r="O83" s="187"/>
      <c r="P83" s="187"/>
      <c r="Q83" s="187"/>
      <c r="R83" s="187"/>
      <c r="S83" s="187"/>
      <c r="T83" s="187"/>
      <c r="U83" s="187"/>
      <c r="V83" s="187"/>
      <c r="W83" s="187"/>
      <c r="X83" s="187"/>
      <c r="Y83" s="187"/>
      <c r="Z83" s="187"/>
      <c r="AA83" s="187"/>
      <c r="AB83" s="187"/>
      <c r="AC83" s="187"/>
      <c r="AD83" s="187"/>
      <c r="AE83" s="187"/>
      <c r="AF83" s="187"/>
      <c r="AG83" s="187"/>
      <c r="AH83" s="187"/>
    </row>
    <row r="84" spans="1:34">
      <c r="A84" s="187"/>
      <c r="B84" s="187"/>
      <c r="C84" s="187"/>
      <c r="D84" s="187"/>
      <c r="E84" s="187"/>
      <c r="F84" s="187"/>
      <c r="G84" s="187"/>
      <c r="H84" s="187"/>
      <c r="I84" s="187"/>
      <c r="J84" s="187"/>
      <c r="K84" s="187"/>
      <c r="L84" s="187"/>
      <c r="M84" s="187"/>
      <c r="N84" s="187"/>
      <c r="O84" s="187"/>
      <c r="P84" s="187"/>
      <c r="Q84" s="187"/>
      <c r="R84" s="187"/>
      <c r="S84" s="187"/>
      <c r="T84" s="187"/>
      <c r="U84" s="187"/>
      <c r="V84" s="187"/>
      <c r="W84" s="187"/>
      <c r="X84" s="187"/>
      <c r="Y84" s="187"/>
      <c r="Z84" s="187"/>
      <c r="AA84" s="187"/>
      <c r="AB84" s="187"/>
      <c r="AC84" s="187"/>
      <c r="AD84" s="187"/>
      <c r="AE84" s="187"/>
      <c r="AF84" s="187"/>
      <c r="AG84" s="187"/>
      <c r="AH84" s="187"/>
    </row>
    <row r="85" spans="1:34">
      <c r="A85" s="187"/>
      <c r="B85" s="187"/>
      <c r="C85" s="187"/>
      <c r="D85" s="187"/>
      <c r="E85" s="187"/>
      <c r="F85" s="187"/>
      <c r="G85" s="187"/>
      <c r="H85" s="187"/>
      <c r="I85" s="187"/>
      <c r="J85" s="187"/>
      <c r="K85" s="187"/>
      <c r="L85" s="187"/>
      <c r="M85" s="187"/>
      <c r="N85" s="187"/>
      <c r="O85" s="187"/>
      <c r="P85" s="187"/>
      <c r="Q85" s="187"/>
      <c r="R85" s="187"/>
      <c r="S85" s="187"/>
      <c r="T85" s="187"/>
      <c r="U85" s="187"/>
      <c r="V85" s="187"/>
      <c r="W85" s="187"/>
      <c r="X85" s="187"/>
      <c r="Y85" s="187"/>
      <c r="Z85" s="187"/>
      <c r="AA85" s="187"/>
      <c r="AB85" s="187"/>
      <c r="AC85" s="187"/>
      <c r="AD85" s="187"/>
      <c r="AE85" s="187"/>
      <c r="AF85" s="187"/>
      <c r="AG85" s="187"/>
      <c r="AH85" s="187"/>
    </row>
    <row r="86" spans="1:34">
      <c r="A86" s="187"/>
      <c r="B86" s="187"/>
      <c r="C86" s="187"/>
      <c r="D86" s="187"/>
      <c r="E86" s="187"/>
      <c r="F86" s="187"/>
      <c r="G86" s="187"/>
      <c r="H86" s="187"/>
      <c r="I86" s="187"/>
      <c r="J86" s="187"/>
      <c r="K86" s="187"/>
      <c r="L86" s="187"/>
      <c r="M86" s="187"/>
      <c r="N86" s="187"/>
      <c r="O86" s="187"/>
      <c r="P86" s="187"/>
      <c r="Q86" s="187"/>
      <c r="R86" s="187"/>
      <c r="S86" s="187"/>
      <c r="T86" s="187"/>
      <c r="U86" s="187"/>
      <c r="V86" s="187"/>
      <c r="W86" s="187"/>
      <c r="X86" s="187"/>
      <c r="Y86" s="187"/>
      <c r="Z86" s="187"/>
      <c r="AA86" s="187"/>
      <c r="AB86" s="187"/>
      <c r="AC86" s="187"/>
      <c r="AD86" s="187"/>
      <c r="AE86" s="187"/>
      <c r="AF86" s="187"/>
      <c r="AG86" s="187"/>
      <c r="AH86" s="187"/>
    </row>
    <row r="87" spans="1:34">
      <c r="A87" s="187"/>
      <c r="B87" s="187"/>
      <c r="C87" s="187"/>
      <c r="D87" s="187"/>
      <c r="E87" s="187"/>
      <c r="F87" s="187"/>
      <c r="G87" s="187"/>
      <c r="H87" s="187"/>
      <c r="I87" s="187"/>
      <c r="J87" s="187"/>
      <c r="K87" s="187"/>
      <c r="L87" s="187"/>
      <c r="M87" s="187"/>
      <c r="N87" s="187"/>
      <c r="O87" s="187"/>
      <c r="P87" s="187"/>
      <c r="Q87" s="187"/>
      <c r="R87" s="187"/>
      <c r="S87" s="187"/>
      <c r="T87" s="187"/>
      <c r="U87" s="187"/>
      <c r="V87" s="187"/>
      <c r="W87" s="187"/>
      <c r="X87" s="187"/>
      <c r="Y87" s="187"/>
      <c r="Z87" s="187"/>
      <c r="AA87" s="187"/>
      <c r="AB87" s="187"/>
      <c r="AC87" s="187"/>
      <c r="AD87" s="187"/>
      <c r="AE87" s="187"/>
      <c r="AF87" s="187"/>
      <c r="AG87" s="187"/>
      <c r="AH87" s="187"/>
    </row>
    <row r="88" spans="1:34">
      <c r="A88" s="187"/>
      <c r="B88" s="187"/>
      <c r="C88" s="187"/>
      <c r="D88" s="187"/>
      <c r="E88" s="187"/>
      <c r="F88" s="187"/>
      <c r="G88" s="187"/>
      <c r="H88" s="187"/>
      <c r="I88" s="187"/>
      <c r="J88" s="187"/>
      <c r="K88" s="187"/>
      <c r="L88" s="187"/>
      <c r="M88" s="187"/>
      <c r="N88" s="187"/>
      <c r="O88" s="187"/>
      <c r="P88" s="187"/>
      <c r="Q88" s="187"/>
      <c r="R88" s="187"/>
      <c r="S88" s="187"/>
      <c r="T88" s="187"/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  <c r="AF88" s="187"/>
      <c r="AG88" s="187"/>
      <c r="AH88" s="187"/>
    </row>
    <row r="89" spans="1:34">
      <c r="A89" s="187"/>
      <c r="B89" s="187"/>
      <c r="C89" s="187"/>
      <c r="D89" s="187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  <c r="P89" s="187"/>
      <c r="Q89" s="187"/>
      <c r="R89" s="187"/>
      <c r="S89" s="187"/>
      <c r="T89" s="187"/>
      <c r="U89" s="187"/>
      <c r="V89" s="187"/>
      <c r="W89" s="187"/>
      <c r="X89" s="187"/>
      <c r="Y89" s="187"/>
      <c r="Z89" s="187"/>
      <c r="AA89" s="187"/>
      <c r="AB89" s="187"/>
      <c r="AC89" s="187"/>
      <c r="AD89" s="187"/>
      <c r="AE89" s="187"/>
      <c r="AF89" s="187"/>
      <c r="AG89" s="187"/>
      <c r="AH89" s="187"/>
    </row>
    <row r="90" spans="1:34">
      <c r="A90" s="187"/>
      <c r="B90" s="187"/>
      <c r="C90" s="187"/>
      <c r="D90" s="187"/>
      <c r="E90" s="187"/>
      <c r="F90" s="187"/>
      <c r="G90" s="187"/>
      <c r="H90" s="187"/>
      <c r="I90" s="187"/>
      <c r="J90" s="187"/>
      <c r="K90" s="187"/>
      <c r="L90" s="187"/>
      <c r="M90" s="187"/>
      <c r="N90" s="187"/>
      <c r="O90" s="187"/>
      <c r="P90" s="187"/>
      <c r="Q90" s="187"/>
      <c r="R90" s="187"/>
      <c r="S90" s="187"/>
      <c r="T90" s="187"/>
      <c r="U90" s="187"/>
      <c r="V90" s="187"/>
      <c r="W90" s="187"/>
      <c r="X90" s="187"/>
      <c r="Y90" s="187"/>
      <c r="Z90" s="187"/>
      <c r="AA90" s="187"/>
      <c r="AB90" s="187"/>
      <c r="AC90" s="187"/>
      <c r="AD90" s="187"/>
      <c r="AE90" s="187"/>
      <c r="AF90" s="187"/>
      <c r="AG90" s="187"/>
      <c r="AH90" s="187"/>
    </row>
    <row r="91" spans="1:34">
      <c r="A91" s="187"/>
      <c r="B91" s="187"/>
      <c r="C91" s="187"/>
      <c r="D91" s="187"/>
      <c r="E91" s="187"/>
      <c r="F91" s="187"/>
      <c r="G91" s="187"/>
      <c r="H91" s="187"/>
      <c r="I91" s="187"/>
      <c r="J91" s="187"/>
      <c r="K91" s="187"/>
      <c r="L91" s="187"/>
      <c r="M91" s="187"/>
      <c r="N91" s="187"/>
      <c r="O91" s="187"/>
      <c r="P91" s="187"/>
      <c r="Q91" s="187"/>
      <c r="R91" s="187"/>
      <c r="S91" s="187"/>
      <c r="T91" s="187"/>
      <c r="U91" s="187"/>
      <c r="V91" s="187"/>
      <c r="W91" s="187"/>
      <c r="X91" s="187"/>
      <c r="Y91" s="187"/>
      <c r="Z91" s="187"/>
      <c r="AA91" s="187"/>
      <c r="AB91" s="187"/>
      <c r="AC91" s="187"/>
      <c r="AD91" s="187"/>
      <c r="AE91" s="187"/>
      <c r="AF91" s="187"/>
      <c r="AG91" s="187"/>
      <c r="AH91" s="187"/>
    </row>
    <row r="92" spans="1:34">
      <c r="A92" s="187"/>
      <c r="B92" s="187"/>
      <c r="C92" s="187"/>
      <c r="D92" s="187"/>
      <c r="E92" s="187"/>
      <c r="F92" s="187"/>
      <c r="G92" s="187"/>
      <c r="H92" s="187"/>
      <c r="I92" s="187"/>
      <c r="J92" s="187"/>
      <c r="K92" s="187"/>
      <c r="L92" s="187"/>
      <c r="M92" s="187"/>
      <c r="N92" s="187"/>
      <c r="O92" s="187"/>
      <c r="P92" s="187"/>
      <c r="Q92" s="187"/>
      <c r="R92" s="187"/>
      <c r="S92" s="187"/>
      <c r="T92" s="187"/>
      <c r="U92" s="187"/>
      <c r="V92" s="187"/>
      <c r="W92" s="187"/>
      <c r="X92" s="187"/>
      <c r="Y92" s="187"/>
      <c r="Z92" s="187"/>
      <c r="AA92" s="187"/>
      <c r="AB92" s="187"/>
      <c r="AC92" s="187"/>
      <c r="AD92" s="187"/>
      <c r="AE92" s="187"/>
      <c r="AF92" s="187"/>
      <c r="AG92" s="187"/>
      <c r="AH92" s="187"/>
    </row>
    <row r="93" spans="1:34">
      <c r="A93" s="187"/>
      <c r="B93" s="187"/>
      <c r="C93" s="187"/>
      <c r="D93" s="187"/>
      <c r="E93" s="187"/>
      <c r="F93" s="187"/>
      <c r="G93" s="187"/>
      <c r="H93" s="187"/>
      <c r="I93" s="187"/>
      <c r="J93" s="187"/>
      <c r="K93" s="187"/>
      <c r="L93" s="187"/>
      <c r="M93" s="187"/>
      <c r="N93" s="187"/>
      <c r="O93" s="187"/>
      <c r="P93" s="187"/>
      <c r="Q93" s="187"/>
      <c r="R93" s="187"/>
      <c r="S93" s="187"/>
      <c r="T93" s="187"/>
      <c r="U93" s="187"/>
      <c r="V93" s="187"/>
      <c r="W93" s="187"/>
      <c r="X93" s="187"/>
      <c r="Y93" s="187"/>
      <c r="Z93" s="187"/>
      <c r="AA93" s="187"/>
      <c r="AB93" s="187"/>
      <c r="AC93" s="187"/>
      <c r="AD93" s="187"/>
      <c r="AE93" s="187"/>
      <c r="AF93" s="187"/>
      <c r="AG93" s="187"/>
      <c r="AH93" s="187"/>
    </row>
    <row r="94" spans="1:34">
      <c r="A94" s="187"/>
      <c r="B94" s="187"/>
      <c r="C94" s="187"/>
      <c r="D94" s="187"/>
      <c r="E94" s="187"/>
      <c r="F94" s="187"/>
      <c r="G94" s="187"/>
      <c r="H94" s="187"/>
      <c r="I94" s="187"/>
      <c r="J94" s="187"/>
      <c r="K94" s="187"/>
      <c r="L94" s="187"/>
      <c r="M94" s="187"/>
      <c r="N94" s="187"/>
      <c r="O94" s="187"/>
      <c r="P94" s="187"/>
      <c r="Q94" s="187"/>
      <c r="R94" s="187"/>
      <c r="S94" s="187"/>
      <c r="T94" s="187"/>
      <c r="U94" s="187"/>
      <c r="V94" s="187"/>
      <c r="W94" s="187"/>
      <c r="X94" s="187"/>
      <c r="Y94" s="187"/>
      <c r="Z94" s="187"/>
      <c r="AA94" s="187"/>
      <c r="AB94" s="187"/>
      <c r="AC94" s="187"/>
      <c r="AD94" s="187"/>
      <c r="AE94" s="187"/>
      <c r="AF94" s="187"/>
      <c r="AG94" s="187"/>
      <c r="AH94" s="187"/>
    </row>
    <row r="95" spans="1:34">
      <c r="A95" s="187"/>
      <c r="B95" s="187"/>
      <c r="C95" s="187"/>
      <c r="D95" s="187"/>
      <c r="E95" s="187"/>
      <c r="F95" s="187"/>
      <c r="G95" s="187"/>
      <c r="H95" s="187"/>
      <c r="I95" s="187"/>
      <c r="J95" s="187"/>
      <c r="K95" s="187"/>
      <c r="L95" s="187"/>
      <c r="M95" s="187"/>
      <c r="N95" s="187"/>
      <c r="O95" s="187"/>
      <c r="P95" s="187"/>
      <c r="Q95" s="187"/>
      <c r="R95" s="187"/>
      <c r="S95" s="187"/>
      <c r="T95" s="187"/>
      <c r="U95" s="187"/>
      <c r="V95" s="187"/>
      <c r="W95" s="187"/>
      <c r="X95" s="187"/>
      <c r="Y95" s="187"/>
      <c r="Z95" s="187"/>
      <c r="AA95" s="187"/>
      <c r="AB95" s="187"/>
      <c r="AC95" s="187"/>
      <c r="AD95" s="187"/>
      <c r="AE95" s="187"/>
      <c r="AF95" s="187"/>
      <c r="AG95" s="187"/>
      <c r="AH95" s="187"/>
    </row>
    <row r="96" spans="1:34">
      <c r="A96" s="187"/>
      <c r="B96" s="187"/>
      <c r="C96" s="187"/>
      <c r="D96" s="187"/>
      <c r="E96" s="187"/>
      <c r="F96" s="187"/>
      <c r="G96" s="187"/>
      <c r="H96" s="187"/>
      <c r="I96" s="187"/>
      <c r="J96" s="187"/>
      <c r="K96" s="187"/>
      <c r="L96" s="187"/>
      <c r="M96" s="187"/>
      <c r="N96" s="187"/>
      <c r="O96" s="187"/>
      <c r="P96" s="187"/>
      <c r="Q96" s="187"/>
      <c r="R96" s="187"/>
      <c r="S96" s="187"/>
      <c r="T96" s="187"/>
      <c r="U96" s="187"/>
      <c r="V96" s="187"/>
      <c r="W96" s="187"/>
      <c r="X96" s="187"/>
      <c r="Y96" s="187"/>
      <c r="Z96" s="187"/>
      <c r="AA96" s="187"/>
      <c r="AB96" s="187"/>
      <c r="AC96" s="187"/>
      <c r="AD96" s="187"/>
      <c r="AE96" s="187"/>
      <c r="AF96" s="187"/>
      <c r="AG96" s="187"/>
      <c r="AH96" s="187"/>
    </row>
    <row r="97" spans="1:34">
      <c r="A97" s="187"/>
      <c r="B97" s="187"/>
      <c r="C97" s="187"/>
      <c r="D97" s="187"/>
      <c r="E97" s="187"/>
      <c r="F97" s="187"/>
      <c r="G97" s="187"/>
      <c r="H97" s="187"/>
      <c r="I97" s="187"/>
      <c r="J97" s="187"/>
      <c r="K97" s="187"/>
      <c r="L97" s="187"/>
      <c r="M97" s="187"/>
      <c r="N97" s="187"/>
      <c r="O97" s="187"/>
      <c r="P97" s="187"/>
      <c r="Q97" s="187"/>
      <c r="R97" s="187"/>
      <c r="S97" s="187"/>
      <c r="T97" s="187"/>
      <c r="U97" s="187"/>
      <c r="V97" s="187"/>
      <c r="W97" s="187"/>
      <c r="X97" s="187"/>
      <c r="Y97" s="187"/>
      <c r="Z97" s="187"/>
      <c r="AA97" s="187"/>
      <c r="AB97" s="187"/>
      <c r="AC97" s="187"/>
      <c r="AD97" s="187"/>
      <c r="AE97" s="187"/>
      <c r="AF97" s="187"/>
      <c r="AG97" s="187"/>
      <c r="AH97" s="187"/>
    </row>
    <row r="98" spans="1:34">
      <c r="A98" s="187"/>
      <c r="B98" s="187"/>
      <c r="C98" s="187"/>
      <c r="D98" s="187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187"/>
      <c r="P98" s="187"/>
      <c r="Q98" s="187"/>
      <c r="R98" s="187"/>
      <c r="S98" s="187"/>
      <c r="T98" s="187"/>
      <c r="U98" s="187"/>
      <c r="V98" s="187"/>
      <c r="W98" s="187"/>
      <c r="X98" s="187"/>
      <c r="Y98" s="187"/>
      <c r="Z98" s="187"/>
      <c r="AA98" s="187"/>
      <c r="AB98" s="187"/>
      <c r="AC98" s="187"/>
      <c r="AD98" s="187"/>
      <c r="AE98" s="187"/>
      <c r="AF98" s="187"/>
      <c r="AG98" s="187"/>
      <c r="AH98" s="187"/>
    </row>
    <row r="99" spans="1:34">
      <c r="A99" s="187"/>
      <c r="B99" s="187"/>
      <c r="C99" s="187"/>
      <c r="D99" s="187"/>
      <c r="E99" s="187"/>
      <c r="F99" s="187"/>
      <c r="G99" s="187"/>
      <c r="H99" s="187"/>
      <c r="I99" s="187"/>
      <c r="J99" s="187"/>
      <c r="K99" s="187"/>
      <c r="L99" s="187"/>
      <c r="M99" s="187"/>
      <c r="N99" s="187"/>
      <c r="O99" s="187"/>
      <c r="P99" s="187"/>
      <c r="Q99" s="187"/>
      <c r="R99" s="187"/>
      <c r="S99" s="187"/>
      <c r="T99" s="187"/>
      <c r="U99" s="187"/>
      <c r="V99" s="187"/>
      <c r="W99" s="187"/>
      <c r="X99" s="187"/>
      <c r="Y99" s="187"/>
      <c r="Z99" s="187"/>
      <c r="AA99" s="187"/>
      <c r="AB99" s="187"/>
      <c r="AC99" s="187"/>
      <c r="AD99" s="187"/>
      <c r="AE99" s="187"/>
      <c r="AF99" s="187"/>
      <c r="AG99" s="187"/>
      <c r="AH99" s="187"/>
    </row>
    <row r="100" spans="1:34">
      <c r="A100" s="187"/>
      <c r="B100" s="187"/>
      <c r="C100" s="187"/>
      <c r="D100" s="187"/>
      <c r="E100" s="187"/>
      <c r="F100" s="187"/>
      <c r="G100" s="187"/>
      <c r="H100" s="187"/>
      <c r="I100" s="187"/>
      <c r="J100" s="187"/>
      <c r="K100" s="187"/>
      <c r="L100" s="187"/>
      <c r="M100" s="187"/>
      <c r="N100" s="187"/>
      <c r="O100" s="187"/>
      <c r="P100" s="187"/>
      <c r="Q100" s="187"/>
      <c r="R100" s="187"/>
      <c r="S100" s="187"/>
      <c r="T100" s="187"/>
      <c r="U100" s="187"/>
      <c r="V100" s="187"/>
      <c r="W100" s="187"/>
      <c r="X100" s="187"/>
      <c r="Y100" s="187"/>
      <c r="Z100" s="187"/>
      <c r="AA100" s="187"/>
      <c r="AB100" s="187"/>
      <c r="AC100" s="187"/>
      <c r="AD100" s="187"/>
      <c r="AE100" s="187"/>
      <c r="AF100" s="187"/>
      <c r="AG100" s="187"/>
      <c r="AH100" s="187"/>
    </row>
    <row r="101" spans="1:34">
      <c r="A101" s="187"/>
      <c r="B101" s="187"/>
      <c r="C101" s="187"/>
      <c r="D101" s="187"/>
      <c r="E101" s="187"/>
      <c r="F101" s="187"/>
      <c r="G101" s="187"/>
      <c r="H101" s="187"/>
      <c r="I101" s="187"/>
      <c r="J101" s="187"/>
      <c r="K101" s="187"/>
      <c r="L101" s="187"/>
      <c r="M101" s="187"/>
      <c r="N101" s="187"/>
      <c r="O101" s="187"/>
      <c r="P101" s="187"/>
      <c r="Q101" s="187"/>
      <c r="R101" s="187"/>
      <c r="S101" s="187"/>
      <c r="T101" s="187"/>
      <c r="U101" s="187"/>
      <c r="V101" s="187"/>
      <c r="W101" s="187"/>
      <c r="X101" s="187"/>
      <c r="Y101" s="187"/>
      <c r="Z101" s="187"/>
      <c r="AA101" s="187"/>
      <c r="AB101" s="187"/>
      <c r="AC101" s="187"/>
      <c r="AD101" s="187"/>
      <c r="AE101" s="187"/>
      <c r="AF101" s="187"/>
      <c r="AG101" s="187"/>
      <c r="AH101" s="187"/>
    </row>
    <row r="102" spans="1:34">
      <c r="A102" s="187"/>
      <c r="B102" s="187"/>
      <c r="C102" s="187"/>
      <c r="D102" s="187"/>
      <c r="E102" s="187"/>
      <c r="F102" s="187"/>
      <c r="G102" s="187"/>
      <c r="H102" s="187"/>
      <c r="I102" s="187"/>
      <c r="J102" s="187"/>
      <c r="K102" s="187"/>
      <c r="L102" s="187"/>
      <c r="M102" s="187"/>
      <c r="N102" s="187"/>
      <c r="O102" s="187"/>
      <c r="P102" s="187"/>
      <c r="Q102" s="187"/>
      <c r="R102" s="187"/>
      <c r="S102" s="187"/>
      <c r="T102" s="187"/>
      <c r="U102" s="187"/>
      <c r="V102" s="187"/>
      <c r="W102" s="187"/>
      <c r="X102" s="187"/>
      <c r="Y102" s="187"/>
      <c r="Z102" s="187"/>
      <c r="AA102" s="187"/>
      <c r="AB102" s="187"/>
      <c r="AC102" s="187"/>
      <c r="AD102" s="187"/>
      <c r="AE102" s="187"/>
      <c r="AF102" s="187"/>
      <c r="AG102" s="187"/>
      <c r="AH102" s="187"/>
    </row>
    <row r="103" spans="1:34">
      <c r="A103" s="187"/>
      <c r="B103" s="187"/>
      <c r="C103" s="187"/>
      <c r="D103" s="187"/>
      <c r="E103" s="187"/>
      <c r="F103" s="187"/>
      <c r="G103" s="187"/>
      <c r="H103" s="187"/>
      <c r="I103" s="187"/>
      <c r="J103" s="187"/>
      <c r="K103" s="187"/>
      <c r="L103" s="187"/>
      <c r="M103" s="187"/>
      <c r="N103" s="187"/>
      <c r="O103" s="187"/>
      <c r="P103" s="187"/>
      <c r="Q103" s="187"/>
      <c r="R103" s="187"/>
      <c r="S103" s="187"/>
      <c r="T103" s="187"/>
      <c r="U103" s="187"/>
      <c r="V103" s="187"/>
      <c r="W103" s="187"/>
      <c r="X103" s="187"/>
      <c r="Y103" s="187"/>
      <c r="Z103" s="187"/>
      <c r="AA103" s="187"/>
      <c r="AB103" s="187"/>
      <c r="AC103" s="187"/>
      <c r="AD103" s="187"/>
      <c r="AE103" s="187"/>
      <c r="AF103" s="187"/>
      <c r="AG103" s="187"/>
      <c r="AH103" s="187"/>
    </row>
    <row r="104" spans="1:34">
      <c r="A104" s="187"/>
      <c r="B104" s="187"/>
      <c r="C104" s="187"/>
      <c r="D104" s="187"/>
      <c r="E104" s="187"/>
      <c r="F104" s="187"/>
      <c r="G104" s="187"/>
      <c r="H104" s="187"/>
      <c r="I104" s="187"/>
      <c r="J104" s="187"/>
      <c r="K104" s="187"/>
      <c r="L104" s="187"/>
      <c r="M104" s="187"/>
      <c r="N104" s="187"/>
      <c r="O104" s="187"/>
      <c r="P104" s="187"/>
      <c r="Q104" s="187"/>
      <c r="R104" s="187"/>
      <c r="S104" s="187"/>
      <c r="T104" s="187"/>
      <c r="U104" s="187"/>
      <c r="V104" s="187"/>
      <c r="W104" s="187"/>
      <c r="X104" s="187"/>
      <c r="Y104" s="187"/>
      <c r="Z104" s="187"/>
      <c r="AA104" s="187"/>
      <c r="AB104" s="187"/>
      <c r="AC104" s="187"/>
      <c r="AD104" s="187"/>
      <c r="AE104" s="187"/>
      <c r="AF104" s="187"/>
      <c r="AG104" s="187"/>
      <c r="AH104" s="187"/>
    </row>
    <row r="105" spans="1:34">
      <c r="A105" s="187"/>
      <c r="B105" s="187"/>
      <c r="C105" s="187"/>
      <c r="D105" s="187"/>
      <c r="E105" s="187"/>
      <c r="F105" s="187"/>
      <c r="G105" s="187"/>
      <c r="H105" s="187"/>
      <c r="I105" s="187"/>
      <c r="J105" s="187"/>
      <c r="K105" s="187"/>
      <c r="L105" s="187"/>
      <c r="M105" s="187"/>
      <c r="N105" s="187"/>
      <c r="O105" s="187"/>
      <c r="P105" s="187"/>
      <c r="Q105" s="187"/>
      <c r="R105" s="187"/>
      <c r="S105" s="187"/>
      <c r="T105" s="187"/>
      <c r="U105" s="187"/>
      <c r="V105" s="187"/>
      <c r="W105" s="187"/>
      <c r="X105" s="187"/>
      <c r="Y105" s="187"/>
      <c r="Z105" s="187"/>
      <c r="AA105" s="187"/>
      <c r="AB105" s="187"/>
      <c r="AC105" s="187"/>
      <c r="AD105" s="187"/>
      <c r="AE105" s="187"/>
      <c r="AF105" s="187"/>
      <c r="AG105" s="187"/>
      <c r="AH105" s="187"/>
    </row>
    <row r="106" spans="1:34">
      <c r="A106" s="187"/>
      <c r="B106" s="187"/>
      <c r="C106" s="187"/>
      <c r="D106" s="187"/>
      <c r="E106" s="187"/>
      <c r="F106" s="187"/>
      <c r="G106" s="187"/>
      <c r="H106" s="187"/>
      <c r="I106" s="187"/>
      <c r="J106" s="187"/>
      <c r="K106" s="187"/>
      <c r="L106" s="187"/>
      <c r="M106" s="187"/>
      <c r="N106" s="187"/>
      <c r="O106" s="187"/>
      <c r="P106" s="187"/>
      <c r="Q106" s="187"/>
      <c r="R106" s="187"/>
      <c r="S106" s="187"/>
      <c r="T106" s="187"/>
      <c r="U106" s="187"/>
      <c r="V106" s="187"/>
      <c r="W106" s="187"/>
      <c r="X106" s="187"/>
      <c r="Y106" s="187"/>
      <c r="Z106" s="187"/>
      <c r="AA106" s="187"/>
      <c r="AB106" s="187"/>
      <c r="AC106" s="187"/>
      <c r="AD106" s="187"/>
      <c r="AE106" s="187"/>
      <c r="AF106" s="187"/>
      <c r="AG106" s="187"/>
      <c r="AH106" s="187"/>
    </row>
    <row r="107" spans="1:34">
      <c r="A107" s="187"/>
      <c r="B107" s="187"/>
      <c r="C107" s="187"/>
      <c r="D107" s="187"/>
      <c r="E107" s="187"/>
      <c r="F107" s="187"/>
      <c r="G107" s="187"/>
      <c r="H107" s="187"/>
      <c r="I107" s="187"/>
      <c r="J107" s="187"/>
      <c r="K107" s="187"/>
      <c r="L107" s="187"/>
      <c r="M107" s="187"/>
      <c r="N107" s="187"/>
      <c r="O107" s="187"/>
      <c r="P107" s="187"/>
      <c r="Q107" s="187"/>
      <c r="R107" s="187"/>
      <c r="S107" s="187"/>
      <c r="T107" s="187"/>
      <c r="U107" s="187"/>
      <c r="V107" s="187"/>
      <c r="W107" s="187"/>
      <c r="X107" s="187"/>
      <c r="Y107" s="187"/>
      <c r="Z107" s="187"/>
      <c r="AA107" s="187"/>
      <c r="AB107" s="187"/>
      <c r="AC107" s="187"/>
      <c r="AD107" s="187"/>
      <c r="AE107" s="187"/>
      <c r="AF107" s="187"/>
      <c r="AG107" s="187"/>
      <c r="AH107" s="187"/>
    </row>
    <row r="108" spans="1:34">
      <c r="A108" s="187"/>
      <c r="B108" s="187"/>
      <c r="C108" s="187"/>
      <c r="D108" s="187"/>
      <c r="E108" s="187"/>
      <c r="F108" s="187"/>
      <c r="G108" s="187"/>
      <c r="H108" s="187"/>
      <c r="I108" s="187"/>
      <c r="J108" s="187"/>
      <c r="K108" s="187"/>
      <c r="L108" s="187"/>
      <c r="M108" s="187"/>
      <c r="N108" s="187"/>
      <c r="O108" s="187"/>
      <c r="P108" s="187"/>
      <c r="Q108" s="187"/>
      <c r="R108" s="187"/>
      <c r="S108" s="187"/>
      <c r="T108" s="187"/>
      <c r="U108" s="187"/>
      <c r="V108" s="187"/>
      <c r="W108" s="187"/>
      <c r="X108" s="187"/>
      <c r="Y108" s="187"/>
      <c r="Z108" s="187"/>
      <c r="AA108" s="187"/>
      <c r="AB108" s="187"/>
      <c r="AC108" s="187"/>
      <c r="AD108" s="187"/>
      <c r="AE108" s="187"/>
      <c r="AF108" s="187"/>
      <c r="AG108" s="187"/>
      <c r="AH108" s="187"/>
    </row>
    <row r="109" spans="1:34">
      <c r="A109" s="187"/>
      <c r="B109" s="187"/>
      <c r="C109" s="187"/>
      <c r="D109" s="187"/>
      <c r="E109" s="187"/>
      <c r="F109" s="187"/>
      <c r="G109" s="187"/>
      <c r="H109" s="187"/>
      <c r="I109" s="187"/>
      <c r="J109" s="187"/>
      <c r="K109" s="187"/>
      <c r="L109" s="187"/>
      <c r="M109" s="187"/>
      <c r="N109" s="187"/>
      <c r="O109" s="187"/>
      <c r="P109" s="187"/>
      <c r="Q109" s="187"/>
      <c r="R109" s="187"/>
      <c r="S109" s="187"/>
      <c r="T109" s="187"/>
      <c r="U109" s="187"/>
      <c r="V109" s="187"/>
      <c r="W109" s="187"/>
      <c r="X109" s="187"/>
      <c r="Y109" s="187"/>
      <c r="Z109" s="187"/>
      <c r="AA109" s="187"/>
      <c r="AB109" s="187"/>
      <c r="AC109" s="187"/>
      <c r="AD109" s="187"/>
      <c r="AE109" s="187"/>
      <c r="AF109" s="187"/>
      <c r="AG109" s="187"/>
      <c r="AH109" s="187"/>
    </row>
    <row r="110" spans="1:34">
      <c r="A110" s="187"/>
      <c r="B110" s="187"/>
      <c r="C110" s="187"/>
      <c r="D110" s="187"/>
      <c r="E110" s="187"/>
      <c r="F110" s="187"/>
      <c r="G110" s="187"/>
      <c r="H110" s="187"/>
      <c r="I110" s="187"/>
      <c r="J110" s="187"/>
      <c r="K110" s="187"/>
      <c r="L110" s="187"/>
      <c r="M110" s="187"/>
      <c r="N110" s="187"/>
      <c r="O110" s="187"/>
      <c r="P110" s="187"/>
      <c r="Q110" s="187"/>
      <c r="R110" s="187"/>
      <c r="S110" s="187"/>
      <c r="T110" s="187"/>
      <c r="U110" s="187"/>
      <c r="V110" s="187"/>
      <c r="W110" s="187"/>
      <c r="X110" s="187"/>
      <c r="Y110" s="187"/>
      <c r="Z110" s="187"/>
      <c r="AA110" s="187"/>
      <c r="AB110" s="187"/>
      <c r="AC110" s="187"/>
      <c r="AD110" s="187"/>
      <c r="AE110" s="187"/>
      <c r="AF110" s="187"/>
      <c r="AG110" s="187"/>
      <c r="AH110" s="187"/>
    </row>
    <row r="111" spans="1:34">
      <c r="A111" s="187"/>
      <c r="B111" s="187"/>
      <c r="C111" s="187"/>
      <c r="D111" s="187"/>
      <c r="E111" s="187"/>
      <c r="F111" s="187"/>
      <c r="G111" s="187"/>
      <c r="H111" s="187"/>
      <c r="I111" s="187"/>
      <c r="J111" s="187"/>
      <c r="K111" s="187"/>
      <c r="L111" s="187"/>
      <c r="M111" s="187"/>
      <c r="N111" s="187"/>
      <c r="O111" s="187"/>
      <c r="P111" s="187"/>
      <c r="Q111" s="187"/>
      <c r="R111" s="187"/>
      <c r="S111" s="187"/>
      <c r="T111" s="187"/>
      <c r="U111" s="187"/>
      <c r="V111" s="187"/>
      <c r="W111" s="187"/>
      <c r="X111" s="187"/>
      <c r="Y111" s="187"/>
      <c r="Z111" s="187"/>
      <c r="AA111" s="187"/>
      <c r="AB111" s="187"/>
      <c r="AC111" s="187"/>
      <c r="AD111" s="187"/>
      <c r="AE111" s="187"/>
      <c r="AF111" s="187"/>
      <c r="AG111" s="187"/>
      <c r="AH111" s="187"/>
    </row>
    <row r="112" spans="1:34">
      <c r="A112" s="187"/>
      <c r="B112" s="187"/>
      <c r="C112" s="187"/>
      <c r="D112" s="187"/>
      <c r="E112" s="187"/>
      <c r="F112" s="187"/>
      <c r="G112" s="187"/>
      <c r="H112" s="187"/>
      <c r="I112" s="187"/>
      <c r="J112" s="187"/>
      <c r="K112" s="187"/>
      <c r="L112" s="187"/>
      <c r="M112" s="187"/>
      <c r="N112" s="187"/>
      <c r="O112" s="187"/>
      <c r="P112" s="187"/>
      <c r="Q112" s="187"/>
      <c r="R112" s="187"/>
      <c r="S112" s="187"/>
      <c r="T112" s="187"/>
      <c r="U112" s="187"/>
      <c r="V112" s="187"/>
      <c r="W112" s="187"/>
      <c r="X112" s="187"/>
      <c r="Y112" s="187"/>
      <c r="Z112" s="187"/>
      <c r="AA112" s="187"/>
      <c r="AB112" s="187"/>
      <c r="AC112" s="187"/>
      <c r="AD112" s="187"/>
      <c r="AE112" s="187"/>
      <c r="AF112" s="187"/>
      <c r="AG112" s="187"/>
      <c r="AH112" s="187"/>
    </row>
    <row r="113" spans="1:34">
      <c r="A113" s="187"/>
      <c r="B113" s="187"/>
      <c r="C113" s="187"/>
      <c r="D113" s="187"/>
      <c r="E113" s="187"/>
      <c r="F113" s="187"/>
      <c r="G113" s="187"/>
      <c r="H113" s="187"/>
      <c r="I113" s="187"/>
      <c r="J113" s="187"/>
      <c r="K113" s="187"/>
      <c r="L113" s="187"/>
      <c r="M113" s="187"/>
      <c r="N113" s="187"/>
      <c r="O113" s="187"/>
      <c r="P113" s="187"/>
      <c r="Q113" s="187"/>
      <c r="R113" s="187"/>
      <c r="S113" s="187"/>
      <c r="T113" s="187"/>
      <c r="U113" s="187"/>
      <c r="V113" s="187"/>
      <c r="W113" s="187"/>
      <c r="X113" s="187"/>
      <c r="Y113" s="187"/>
      <c r="Z113" s="187"/>
      <c r="AA113" s="187"/>
      <c r="AB113" s="187"/>
      <c r="AC113" s="187"/>
      <c r="AD113" s="187"/>
      <c r="AE113" s="187"/>
      <c r="AF113" s="187"/>
      <c r="AG113" s="187"/>
      <c r="AH113" s="187"/>
    </row>
    <row r="114" spans="1:34">
      <c r="A114" s="187"/>
      <c r="B114" s="187"/>
      <c r="C114" s="187"/>
      <c r="D114" s="187"/>
      <c r="E114" s="187"/>
      <c r="F114" s="187"/>
      <c r="G114" s="187"/>
      <c r="H114" s="187"/>
      <c r="I114" s="187"/>
      <c r="J114" s="187"/>
      <c r="K114" s="187"/>
      <c r="L114" s="187"/>
      <c r="M114" s="187"/>
      <c r="N114" s="187"/>
      <c r="O114" s="187"/>
      <c r="P114" s="187"/>
      <c r="Q114" s="187"/>
      <c r="R114" s="187"/>
      <c r="S114" s="187"/>
      <c r="T114" s="187"/>
      <c r="U114" s="187"/>
      <c r="V114" s="187"/>
      <c r="W114" s="187"/>
      <c r="X114" s="187"/>
      <c r="Y114" s="187"/>
      <c r="Z114" s="187"/>
      <c r="AA114" s="187"/>
      <c r="AB114" s="187"/>
      <c r="AC114" s="187"/>
      <c r="AD114" s="187"/>
      <c r="AE114" s="187"/>
      <c r="AF114" s="187"/>
      <c r="AG114" s="187"/>
      <c r="AH114" s="187"/>
    </row>
    <row r="115" spans="1:34">
      <c r="A115" s="187"/>
      <c r="B115" s="187"/>
      <c r="C115" s="187"/>
      <c r="D115" s="187"/>
      <c r="E115" s="187"/>
      <c r="F115" s="187"/>
      <c r="G115" s="187"/>
      <c r="H115" s="187"/>
      <c r="I115" s="187"/>
      <c r="J115" s="187"/>
      <c r="K115" s="187"/>
      <c r="L115" s="187"/>
      <c r="M115" s="187"/>
      <c r="N115" s="187"/>
      <c r="O115" s="187"/>
      <c r="P115" s="187"/>
      <c r="Q115" s="187"/>
      <c r="R115" s="187"/>
      <c r="S115" s="187"/>
      <c r="T115" s="187"/>
      <c r="U115" s="187"/>
      <c r="V115" s="187"/>
      <c r="W115" s="187"/>
      <c r="X115" s="187"/>
      <c r="Y115" s="187"/>
      <c r="Z115" s="187"/>
      <c r="AA115" s="187"/>
      <c r="AB115" s="187"/>
      <c r="AC115" s="187"/>
      <c r="AD115" s="187"/>
      <c r="AE115" s="187"/>
      <c r="AF115" s="187"/>
      <c r="AG115" s="187"/>
      <c r="AH115" s="187"/>
    </row>
    <row r="116" spans="1:34">
      <c r="A116" s="187"/>
      <c r="B116" s="187"/>
      <c r="C116" s="187"/>
      <c r="D116" s="187"/>
      <c r="E116" s="187"/>
      <c r="F116" s="187"/>
      <c r="G116" s="187"/>
      <c r="H116" s="187"/>
      <c r="I116" s="187"/>
      <c r="J116" s="187"/>
      <c r="K116" s="187"/>
      <c r="L116" s="187"/>
      <c r="M116" s="187"/>
      <c r="N116" s="187"/>
      <c r="O116" s="187"/>
      <c r="P116" s="187"/>
      <c r="Q116" s="187"/>
      <c r="R116" s="187"/>
      <c r="S116" s="187"/>
      <c r="T116" s="187"/>
      <c r="U116" s="187"/>
      <c r="V116" s="187"/>
      <c r="W116" s="187"/>
      <c r="X116" s="187"/>
      <c r="Y116" s="187"/>
      <c r="Z116" s="187"/>
      <c r="AA116" s="187"/>
      <c r="AB116" s="187"/>
      <c r="AC116" s="187"/>
      <c r="AD116" s="187"/>
      <c r="AE116" s="187"/>
      <c r="AF116" s="187"/>
      <c r="AG116" s="187"/>
      <c r="AH116" s="187"/>
    </row>
    <row r="117" spans="1:34">
      <c r="A117" s="187"/>
      <c r="B117" s="187"/>
      <c r="C117" s="187"/>
      <c r="D117" s="187"/>
      <c r="E117" s="187"/>
      <c r="F117" s="187"/>
      <c r="G117" s="187"/>
      <c r="H117" s="187"/>
      <c r="I117" s="187"/>
      <c r="J117" s="187"/>
      <c r="K117" s="187"/>
      <c r="L117" s="187"/>
      <c r="M117" s="187"/>
      <c r="N117" s="187"/>
      <c r="O117" s="187"/>
      <c r="P117" s="187"/>
      <c r="Q117" s="187"/>
      <c r="R117" s="187"/>
      <c r="S117" s="187"/>
      <c r="T117" s="187"/>
      <c r="U117" s="187"/>
      <c r="V117" s="187"/>
      <c r="W117" s="187"/>
      <c r="X117" s="187"/>
      <c r="Y117" s="187"/>
      <c r="Z117" s="187"/>
      <c r="AA117" s="187"/>
      <c r="AB117" s="187"/>
      <c r="AC117" s="187"/>
      <c r="AD117" s="187"/>
      <c r="AE117" s="187"/>
      <c r="AF117" s="187"/>
      <c r="AG117" s="187"/>
      <c r="AH117" s="187"/>
    </row>
    <row r="118" spans="1:34">
      <c r="A118" s="187"/>
      <c r="B118" s="187"/>
      <c r="C118" s="187"/>
      <c r="D118" s="187"/>
      <c r="E118" s="187"/>
      <c r="F118" s="187"/>
      <c r="G118" s="187"/>
      <c r="H118" s="187"/>
      <c r="I118" s="187"/>
      <c r="J118" s="187"/>
      <c r="K118" s="187"/>
      <c r="L118" s="187"/>
      <c r="M118" s="187"/>
      <c r="N118" s="187"/>
      <c r="O118" s="187"/>
      <c r="P118" s="187"/>
      <c r="Q118" s="187"/>
      <c r="R118" s="187"/>
      <c r="S118" s="187"/>
      <c r="T118" s="187"/>
      <c r="U118" s="187"/>
      <c r="V118" s="187"/>
      <c r="W118" s="187"/>
      <c r="X118" s="187"/>
      <c r="Y118" s="187"/>
      <c r="Z118" s="187"/>
      <c r="AA118" s="187"/>
      <c r="AB118" s="187"/>
      <c r="AC118" s="187"/>
      <c r="AD118" s="187"/>
      <c r="AE118" s="187"/>
      <c r="AF118" s="187"/>
      <c r="AG118" s="187"/>
      <c r="AH118" s="187"/>
    </row>
    <row r="119" spans="1:34">
      <c r="A119" s="187"/>
      <c r="B119" s="187"/>
      <c r="C119" s="187"/>
      <c r="D119" s="187"/>
      <c r="E119" s="187"/>
      <c r="F119" s="187"/>
      <c r="G119" s="187"/>
      <c r="H119" s="187"/>
      <c r="I119" s="187"/>
      <c r="J119" s="187"/>
      <c r="K119" s="187"/>
      <c r="L119" s="187"/>
      <c r="M119" s="187"/>
      <c r="N119" s="187"/>
      <c r="O119" s="187"/>
      <c r="P119" s="187"/>
      <c r="Q119" s="187"/>
      <c r="R119" s="187"/>
      <c r="S119" s="187"/>
      <c r="T119" s="187"/>
      <c r="U119" s="187"/>
      <c r="V119" s="187"/>
      <c r="W119" s="187"/>
      <c r="X119" s="187"/>
      <c r="Y119" s="187"/>
      <c r="Z119" s="187"/>
      <c r="AA119" s="187"/>
      <c r="AB119" s="187"/>
      <c r="AC119" s="187"/>
      <c r="AD119" s="187"/>
      <c r="AE119" s="187"/>
      <c r="AF119" s="187"/>
      <c r="AG119" s="187"/>
      <c r="AH119" s="187"/>
    </row>
    <row r="120" spans="1:34">
      <c r="A120" s="187"/>
      <c r="B120" s="187"/>
      <c r="C120" s="187"/>
      <c r="D120" s="187"/>
      <c r="E120" s="187"/>
      <c r="F120" s="187"/>
      <c r="G120" s="187"/>
      <c r="H120" s="187"/>
      <c r="I120" s="187"/>
      <c r="J120" s="187"/>
      <c r="K120" s="187"/>
      <c r="L120" s="187"/>
      <c r="M120" s="187"/>
      <c r="N120" s="187"/>
      <c r="O120" s="187"/>
      <c r="P120" s="187"/>
      <c r="Q120" s="187"/>
      <c r="R120" s="187"/>
      <c r="S120" s="187"/>
      <c r="T120" s="187"/>
      <c r="U120" s="187"/>
      <c r="V120" s="187"/>
      <c r="W120" s="187"/>
      <c r="X120" s="187"/>
      <c r="Y120" s="187"/>
      <c r="Z120" s="187"/>
      <c r="AA120" s="187"/>
      <c r="AB120" s="187"/>
      <c r="AC120" s="187"/>
      <c r="AD120" s="187"/>
      <c r="AE120" s="187"/>
      <c r="AF120" s="187"/>
      <c r="AG120" s="187"/>
      <c r="AH120" s="187"/>
    </row>
    <row r="121" spans="1:34">
      <c r="A121" s="187"/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87"/>
      <c r="M121" s="187"/>
      <c r="N121" s="187"/>
      <c r="O121" s="187"/>
      <c r="P121" s="187"/>
      <c r="Q121" s="187"/>
      <c r="R121" s="187"/>
      <c r="S121" s="187"/>
      <c r="T121" s="187"/>
      <c r="U121" s="187"/>
      <c r="V121" s="187"/>
      <c r="W121" s="187"/>
      <c r="X121" s="187"/>
      <c r="Y121" s="187"/>
      <c r="Z121" s="187"/>
      <c r="AA121" s="187"/>
      <c r="AB121" s="187"/>
      <c r="AC121" s="187"/>
      <c r="AD121" s="187"/>
      <c r="AE121" s="187"/>
      <c r="AF121" s="187"/>
      <c r="AG121" s="187"/>
      <c r="AH121" s="187"/>
    </row>
    <row r="122" spans="1:34">
      <c r="A122" s="187"/>
      <c r="B122" s="187"/>
      <c r="C122" s="187"/>
      <c r="D122" s="187"/>
      <c r="E122" s="187"/>
      <c r="F122" s="187"/>
      <c r="G122" s="187"/>
      <c r="H122" s="187"/>
      <c r="I122" s="187"/>
      <c r="J122" s="187"/>
      <c r="K122" s="187"/>
      <c r="L122" s="187"/>
      <c r="M122" s="187"/>
      <c r="N122" s="187"/>
      <c r="O122" s="187"/>
      <c r="P122" s="187"/>
      <c r="Q122" s="187"/>
      <c r="R122" s="187"/>
      <c r="S122" s="187"/>
      <c r="T122" s="187"/>
      <c r="U122" s="187"/>
      <c r="V122" s="187"/>
      <c r="W122" s="187"/>
      <c r="X122" s="187"/>
      <c r="Y122" s="187"/>
      <c r="Z122" s="187"/>
      <c r="AA122" s="187"/>
      <c r="AB122" s="187"/>
      <c r="AC122" s="187"/>
      <c r="AD122" s="187"/>
      <c r="AE122" s="187"/>
      <c r="AF122" s="187"/>
      <c r="AG122" s="187"/>
      <c r="AH122" s="187"/>
    </row>
    <row r="123" spans="1:34">
      <c r="A123" s="187"/>
      <c r="B123" s="187"/>
      <c r="C123" s="187"/>
      <c r="D123" s="187"/>
      <c r="E123" s="187"/>
      <c r="F123" s="187"/>
      <c r="G123" s="187"/>
      <c r="H123" s="187"/>
      <c r="I123" s="187"/>
      <c r="J123" s="187"/>
      <c r="K123" s="187"/>
      <c r="L123" s="187"/>
      <c r="M123" s="187"/>
      <c r="N123" s="187"/>
      <c r="O123" s="187"/>
      <c r="P123" s="187"/>
      <c r="Q123" s="187"/>
      <c r="R123" s="187"/>
      <c r="S123" s="187"/>
      <c r="T123" s="187"/>
      <c r="U123" s="187"/>
      <c r="V123" s="187"/>
      <c r="W123" s="187"/>
      <c r="X123" s="187"/>
      <c r="Y123" s="187"/>
      <c r="Z123" s="187"/>
      <c r="AA123" s="187"/>
      <c r="AB123" s="187"/>
      <c r="AC123" s="187"/>
      <c r="AD123" s="187"/>
      <c r="AE123" s="187"/>
      <c r="AF123" s="187"/>
      <c r="AG123" s="187"/>
      <c r="AH123" s="187"/>
    </row>
    <row r="124" spans="1:34">
      <c r="A124" s="187"/>
      <c r="B124" s="187"/>
      <c r="C124" s="187"/>
      <c r="D124" s="187"/>
      <c r="E124" s="187"/>
      <c r="F124" s="187"/>
      <c r="G124" s="187"/>
      <c r="H124" s="187"/>
      <c r="I124" s="187"/>
      <c r="J124" s="187"/>
      <c r="K124" s="187"/>
      <c r="L124" s="187"/>
      <c r="M124" s="187"/>
      <c r="N124" s="187"/>
      <c r="O124" s="187"/>
      <c r="P124" s="187"/>
      <c r="Q124" s="187"/>
      <c r="R124" s="187"/>
      <c r="S124" s="187"/>
      <c r="T124" s="187"/>
      <c r="U124" s="187"/>
      <c r="V124" s="187"/>
      <c r="W124" s="187"/>
      <c r="X124" s="187"/>
      <c r="Y124" s="187"/>
      <c r="Z124" s="187"/>
      <c r="AA124" s="187"/>
      <c r="AB124" s="187"/>
      <c r="AC124" s="187"/>
      <c r="AD124" s="187"/>
      <c r="AE124" s="187"/>
      <c r="AF124" s="187"/>
      <c r="AG124" s="187"/>
      <c r="AH124" s="187"/>
    </row>
    <row r="125" spans="1:34">
      <c r="A125" s="187"/>
      <c r="B125" s="187"/>
      <c r="C125" s="187"/>
      <c r="D125" s="187"/>
      <c r="E125" s="187"/>
      <c r="F125" s="187"/>
      <c r="G125" s="187"/>
      <c r="H125" s="187"/>
      <c r="I125" s="187"/>
      <c r="J125" s="187"/>
      <c r="K125" s="187"/>
      <c r="L125" s="187"/>
      <c r="M125" s="187"/>
      <c r="N125" s="187"/>
      <c r="O125" s="187"/>
      <c r="P125" s="187"/>
      <c r="Q125" s="187"/>
      <c r="R125" s="187"/>
      <c r="S125" s="187"/>
      <c r="T125" s="187"/>
      <c r="U125" s="187"/>
      <c r="V125" s="187"/>
      <c r="W125" s="187"/>
      <c r="X125" s="187"/>
      <c r="Y125" s="187"/>
      <c r="Z125" s="187"/>
      <c r="AA125" s="187"/>
      <c r="AB125" s="187"/>
      <c r="AC125" s="187"/>
      <c r="AD125" s="187"/>
      <c r="AE125" s="187"/>
      <c r="AF125" s="187"/>
      <c r="AG125" s="187"/>
      <c r="AH125" s="187"/>
    </row>
    <row r="126" spans="1:34">
      <c r="A126" s="187"/>
      <c r="B126" s="187"/>
      <c r="C126" s="187"/>
      <c r="D126" s="187"/>
      <c r="E126" s="187"/>
      <c r="F126" s="187"/>
      <c r="G126" s="187"/>
      <c r="H126" s="187"/>
      <c r="I126" s="187"/>
      <c r="J126" s="187"/>
      <c r="K126" s="187"/>
      <c r="L126" s="187"/>
      <c r="M126" s="187"/>
      <c r="N126" s="187"/>
      <c r="O126" s="187"/>
      <c r="P126" s="187"/>
      <c r="Q126" s="187"/>
      <c r="R126" s="187"/>
      <c r="S126" s="187"/>
      <c r="T126" s="187"/>
      <c r="U126" s="187"/>
      <c r="V126" s="187"/>
      <c r="W126" s="187"/>
      <c r="X126" s="187"/>
      <c r="Y126" s="187"/>
      <c r="Z126" s="187"/>
      <c r="AA126" s="187"/>
      <c r="AB126" s="187"/>
      <c r="AC126" s="187"/>
      <c r="AD126" s="187"/>
      <c r="AE126" s="187"/>
      <c r="AF126" s="187"/>
      <c r="AG126" s="187"/>
      <c r="AH126" s="187"/>
    </row>
    <row r="127" spans="1:34">
      <c r="A127" s="187"/>
      <c r="B127" s="187"/>
      <c r="C127" s="187"/>
      <c r="D127" s="187"/>
      <c r="E127" s="187"/>
      <c r="F127" s="187"/>
      <c r="G127" s="187"/>
      <c r="H127" s="187"/>
      <c r="I127" s="187"/>
      <c r="J127" s="187"/>
      <c r="K127" s="187"/>
      <c r="L127" s="187"/>
      <c r="M127" s="187"/>
      <c r="N127" s="187"/>
      <c r="O127" s="187"/>
      <c r="P127" s="187"/>
      <c r="Q127" s="187"/>
      <c r="R127" s="187"/>
      <c r="S127" s="187"/>
      <c r="T127" s="187"/>
      <c r="U127" s="187"/>
      <c r="V127" s="187"/>
      <c r="W127" s="187"/>
      <c r="X127" s="187"/>
      <c r="Y127" s="187"/>
      <c r="Z127" s="187"/>
      <c r="AA127" s="187"/>
      <c r="AB127" s="187"/>
      <c r="AC127" s="187"/>
      <c r="AD127" s="187"/>
      <c r="AE127" s="187"/>
      <c r="AF127" s="187"/>
      <c r="AG127" s="187"/>
      <c r="AH127" s="187"/>
    </row>
    <row r="128" spans="1:34">
      <c r="A128" s="187"/>
      <c r="B128" s="187"/>
      <c r="C128" s="187"/>
      <c r="D128" s="187"/>
      <c r="E128" s="187"/>
      <c r="F128" s="187"/>
      <c r="G128" s="187"/>
      <c r="H128" s="187"/>
      <c r="I128" s="187"/>
      <c r="J128" s="187"/>
      <c r="K128" s="187"/>
      <c r="L128" s="187"/>
      <c r="M128" s="187"/>
      <c r="N128" s="187"/>
      <c r="O128" s="187"/>
      <c r="P128" s="187"/>
      <c r="Q128" s="187"/>
      <c r="R128" s="187"/>
      <c r="S128" s="187"/>
      <c r="T128" s="187"/>
      <c r="U128" s="187"/>
      <c r="V128" s="187"/>
      <c r="W128" s="187"/>
      <c r="X128" s="187"/>
      <c r="Y128" s="187"/>
      <c r="Z128" s="187"/>
      <c r="AA128" s="187"/>
      <c r="AB128" s="187"/>
      <c r="AC128" s="187"/>
      <c r="AD128" s="187"/>
      <c r="AE128" s="187"/>
      <c r="AF128" s="187"/>
      <c r="AG128" s="187"/>
      <c r="AH128" s="187"/>
    </row>
    <row r="129" spans="1:34">
      <c r="A129" s="187"/>
      <c r="B129" s="187"/>
      <c r="C129" s="187"/>
      <c r="D129" s="187"/>
      <c r="E129" s="187"/>
      <c r="F129" s="187"/>
      <c r="G129" s="187"/>
      <c r="H129" s="187"/>
      <c r="I129" s="187"/>
      <c r="J129" s="187"/>
      <c r="K129" s="187"/>
      <c r="L129" s="187"/>
      <c r="M129" s="187"/>
      <c r="N129" s="187"/>
      <c r="O129" s="187"/>
      <c r="P129" s="187"/>
      <c r="Q129" s="187"/>
      <c r="R129" s="187"/>
      <c r="S129" s="187"/>
      <c r="T129" s="187"/>
      <c r="U129" s="187"/>
      <c r="V129" s="187"/>
      <c r="W129" s="187"/>
      <c r="X129" s="187"/>
      <c r="Y129" s="187"/>
      <c r="Z129" s="187"/>
      <c r="AA129" s="187"/>
      <c r="AB129" s="187"/>
      <c r="AC129" s="187"/>
      <c r="AD129" s="187"/>
      <c r="AE129" s="187"/>
      <c r="AF129" s="187"/>
      <c r="AG129" s="187"/>
      <c r="AH129" s="187"/>
    </row>
    <row r="130" spans="1:34">
      <c r="A130" s="187"/>
      <c r="B130" s="187"/>
      <c r="C130" s="187"/>
      <c r="D130" s="187"/>
      <c r="E130" s="187"/>
      <c r="F130" s="187"/>
      <c r="G130" s="187"/>
      <c r="H130" s="187"/>
      <c r="I130" s="187"/>
      <c r="J130" s="187"/>
      <c r="K130" s="187"/>
      <c r="L130" s="187"/>
      <c r="M130" s="187"/>
      <c r="N130" s="187"/>
      <c r="O130" s="187"/>
      <c r="P130" s="187"/>
      <c r="Q130" s="187"/>
      <c r="R130" s="187"/>
      <c r="S130" s="187"/>
      <c r="T130" s="187"/>
      <c r="U130" s="187"/>
      <c r="V130" s="187"/>
      <c r="W130" s="187"/>
      <c r="X130" s="187"/>
      <c r="Y130" s="187"/>
      <c r="Z130" s="187"/>
      <c r="AA130" s="187"/>
      <c r="AB130" s="187"/>
      <c r="AC130" s="187"/>
      <c r="AD130" s="187"/>
      <c r="AE130" s="187"/>
      <c r="AF130" s="187"/>
      <c r="AG130" s="187"/>
      <c r="AH130" s="187"/>
    </row>
    <row r="131" spans="1:34">
      <c r="A131" s="187"/>
      <c r="B131" s="187"/>
      <c r="C131" s="187"/>
      <c r="D131" s="187"/>
      <c r="E131" s="187"/>
      <c r="F131" s="187"/>
      <c r="G131" s="187"/>
      <c r="H131" s="187"/>
      <c r="I131" s="187"/>
      <c r="J131" s="187"/>
      <c r="K131" s="187"/>
      <c r="L131" s="187"/>
      <c r="M131" s="187"/>
      <c r="N131" s="187"/>
      <c r="O131" s="187"/>
      <c r="P131" s="187"/>
      <c r="Q131" s="187"/>
      <c r="R131" s="187"/>
      <c r="S131" s="187"/>
      <c r="T131" s="187"/>
      <c r="U131" s="187"/>
      <c r="V131" s="187"/>
      <c r="W131" s="187"/>
      <c r="X131" s="187"/>
      <c r="Y131" s="187"/>
      <c r="Z131" s="187"/>
      <c r="AA131" s="187"/>
      <c r="AB131" s="187"/>
      <c r="AC131" s="187"/>
      <c r="AD131" s="187"/>
      <c r="AE131" s="187"/>
      <c r="AF131" s="187"/>
      <c r="AG131" s="187"/>
      <c r="AH131" s="187"/>
    </row>
    <row r="132" spans="1:34">
      <c r="A132" s="187"/>
      <c r="B132" s="187"/>
      <c r="C132" s="187"/>
      <c r="D132" s="187"/>
      <c r="E132" s="187"/>
      <c r="F132" s="187"/>
      <c r="G132" s="187"/>
      <c r="H132" s="187"/>
      <c r="I132" s="187"/>
      <c r="J132" s="187"/>
      <c r="K132" s="187"/>
      <c r="L132" s="187"/>
      <c r="M132" s="187"/>
      <c r="N132" s="187"/>
      <c r="O132" s="187"/>
      <c r="P132" s="187"/>
      <c r="Q132" s="187"/>
      <c r="R132" s="187"/>
      <c r="S132" s="187"/>
      <c r="T132" s="187"/>
      <c r="U132" s="187"/>
      <c r="V132" s="187"/>
      <c r="W132" s="187"/>
      <c r="X132" s="187"/>
      <c r="Y132" s="187"/>
      <c r="Z132" s="187"/>
      <c r="AA132" s="187"/>
      <c r="AB132" s="187"/>
      <c r="AC132" s="187"/>
      <c r="AD132" s="187"/>
      <c r="AE132" s="187"/>
      <c r="AF132" s="187"/>
      <c r="AG132" s="187"/>
      <c r="AH132" s="187"/>
    </row>
    <row r="133" spans="1:34">
      <c r="A133" s="187"/>
      <c r="B133" s="187"/>
      <c r="C133" s="187"/>
      <c r="D133" s="187"/>
      <c r="E133" s="187"/>
      <c r="F133" s="187"/>
      <c r="G133" s="187"/>
      <c r="H133" s="187"/>
      <c r="I133" s="187"/>
      <c r="J133" s="187"/>
      <c r="K133" s="187"/>
      <c r="L133" s="187"/>
      <c r="M133" s="187"/>
      <c r="N133" s="187"/>
      <c r="O133" s="187"/>
      <c r="P133" s="187"/>
      <c r="Q133" s="187"/>
      <c r="R133" s="187"/>
      <c r="S133" s="187"/>
      <c r="T133" s="187"/>
      <c r="U133" s="187"/>
      <c r="V133" s="187"/>
      <c r="W133" s="187"/>
      <c r="X133" s="187"/>
      <c r="Y133" s="187"/>
      <c r="Z133" s="187"/>
      <c r="AA133" s="187"/>
      <c r="AB133" s="187"/>
      <c r="AC133" s="187"/>
      <c r="AD133" s="187"/>
      <c r="AE133" s="187"/>
      <c r="AF133" s="187"/>
      <c r="AG133" s="187"/>
      <c r="AH133" s="187"/>
    </row>
    <row r="134" spans="1:34">
      <c r="A134" s="187"/>
      <c r="B134" s="187"/>
      <c r="C134" s="187"/>
      <c r="D134" s="187"/>
      <c r="E134" s="187"/>
      <c r="F134" s="187"/>
      <c r="G134" s="187"/>
      <c r="H134" s="187"/>
      <c r="I134" s="187"/>
      <c r="J134" s="187"/>
      <c r="K134" s="187"/>
      <c r="L134" s="187"/>
      <c r="M134" s="187"/>
      <c r="N134" s="187"/>
      <c r="O134" s="187"/>
      <c r="P134" s="187"/>
      <c r="Q134" s="187"/>
      <c r="R134" s="187"/>
      <c r="S134" s="187"/>
      <c r="T134" s="187"/>
      <c r="U134" s="187"/>
      <c r="V134" s="187"/>
      <c r="W134" s="187"/>
      <c r="X134" s="187"/>
      <c r="Y134" s="187"/>
      <c r="Z134" s="187"/>
      <c r="AA134" s="187"/>
      <c r="AB134" s="187"/>
      <c r="AC134" s="187"/>
      <c r="AD134" s="187"/>
      <c r="AE134" s="187"/>
      <c r="AF134" s="187"/>
      <c r="AG134" s="187"/>
      <c r="AH134" s="187"/>
    </row>
    <row r="135" spans="1:34">
      <c r="A135" s="187"/>
      <c r="B135" s="187"/>
      <c r="C135" s="187"/>
      <c r="D135" s="187"/>
      <c r="E135" s="187"/>
      <c r="F135" s="187"/>
      <c r="G135" s="187"/>
      <c r="H135" s="187"/>
      <c r="I135" s="187"/>
      <c r="J135" s="187"/>
      <c r="K135" s="187"/>
      <c r="L135" s="187"/>
      <c r="M135" s="187"/>
      <c r="N135" s="187"/>
      <c r="O135" s="187"/>
      <c r="P135" s="187"/>
      <c r="Q135" s="187"/>
      <c r="R135" s="187"/>
      <c r="S135" s="187"/>
      <c r="T135" s="187"/>
      <c r="U135" s="187"/>
      <c r="V135" s="187"/>
      <c r="W135" s="187"/>
      <c r="X135" s="187"/>
      <c r="Y135" s="187"/>
      <c r="Z135" s="187"/>
      <c r="AA135" s="187"/>
      <c r="AB135" s="187"/>
      <c r="AC135" s="187"/>
      <c r="AD135" s="187"/>
      <c r="AE135" s="187"/>
      <c r="AF135" s="187"/>
      <c r="AG135" s="187"/>
      <c r="AH135" s="187"/>
    </row>
    <row r="136" spans="1:34">
      <c r="A136" s="187"/>
      <c r="B136" s="187"/>
      <c r="C136" s="187"/>
      <c r="D136" s="187"/>
      <c r="E136" s="187"/>
      <c r="F136" s="187"/>
      <c r="G136" s="187"/>
      <c r="H136" s="187"/>
      <c r="I136" s="187"/>
      <c r="J136" s="187"/>
      <c r="K136" s="187"/>
      <c r="L136" s="187"/>
      <c r="M136" s="187"/>
      <c r="N136" s="187"/>
      <c r="O136" s="187"/>
      <c r="P136" s="187"/>
      <c r="Q136" s="187"/>
      <c r="R136" s="187"/>
      <c r="S136" s="187"/>
      <c r="T136" s="187"/>
      <c r="U136" s="187"/>
      <c r="V136" s="187"/>
      <c r="W136" s="187"/>
      <c r="X136" s="187"/>
      <c r="Y136" s="187"/>
      <c r="Z136" s="187"/>
      <c r="AA136" s="187"/>
      <c r="AB136" s="187"/>
      <c r="AC136" s="187"/>
      <c r="AD136" s="187"/>
      <c r="AE136" s="187"/>
      <c r="AF136" s="187"/>
      <c r="AG136" s="187"/>
      <c r="AH136" s="187"/>
    </row>
    <row r="137" spans="1:34">
      <c r="A137" s="187"/>
      <c r="B137" s="187"/>
      <c r="C137" s="187"/>
      <c r="D137" s="187"/>
      <c r="E137" s="187"/>
      <c r="F137" s="187"/>
      <c r="G137" s="187"/>
      <c r="H137" s="187"/>
      <c r="I137" s="187"/>
      <c r="J137" s="187"/>
      <c r="K137" s="187"/>
      <c r="L137" s="187"/>
      <c r="M137" s="187"/>
      <c r="N137" s="187"/>
      <c r="O137" s="187"/>
      <c r="P137" s="187"/>
      <c r="Q137" s="187"/>
      <c r="R137" s="187"/>
      <c r="S137" s="187"/>
      <c r="T137" s="187"/>
      <c r="U137" s="187"/>
      <c r="V137" s="187"/>
      <c r="W137" s="187"/>
      <c r="X137" s="187"/>
      <c r="Y137" s="187"/>
      <c r="Z137" s="187"/>
      <c r="AA137" s="187"/>
      <c r="AB137" s="187"/>
      <c r="AC137" s="187"/>
      <c r="AD137" s="187"/>
      <c r="AE137" s="187"/>
      <c r="AF137" s="187"/>
      <c r="AG137" s="187"/>
      <c r="AH137" s="187"/>
    </row>
    <row r="138" spans="1:34">
      <c r="A138" s="187"/>
      <c r="B138" s="187"/>
      <c r="C138" s="187"/>
      <c r="D138" s="187"/>
      <c r="E138" s="187"/>
      <c r="F138" s="187"/>
      <c r="G138" s="187"/>
      <c r="H138" s="187"/>
      <c r="I138" s="187"/>
      <c r="J138" s="187"/>
      <c r="K138" s="187"/>
      <c r="L138" s="187"/>
      <c r="M138" s="187"/>
      <c r="N138" s="187"/>
      <c r="O138" s="187"/>
      <c r="P138" s="187"/>
      <c r="Q138" s="187"/>
      <c r="R138" s="187"/>
      <c r="S138" s="187"/>
      <c r="T138" s="187"/>
      <c r="U138" s="187"/>
      <c r="V138" s="187"/>
      <c r="W138" s="187"/>
      <c r="X138" s="187"/>
      <c r="Y138" s="187"/>
      <c r="Z138" s="187"/>
      <c r="AA138" s="187"/>
      <c r="AB138" s="187"/>
      <c r="AC138" s="187"/>
      <c r="AD138" s="187"/>
      <c r="AE138" s="187"/>
      <c r="AF138" s="187"/>
      <c r="AG138" s="187"/>
      <c r="AH138" s="187"/>
    </row>
    <row r="139" spans="1:34">
      <c r="A139" s="187"/>
      <c r="B139" s="187"/>
      <c r="C139" s="187"/>
      <c r="D139" s="187"/>
      <c r="E139" s="187"/>
      <c r="F139" s="187"/>
      <c r="G139" s="187"/>
      <c r="H139" s="187"/>
      <c r="I139" s="187"/>
      <c r="J139" s="187"/>
      <c r="K139" s="187"/>
      <c r="L139" s="187"/>
      <c r="M139" s="187"/>
      <c r="N139" s="187"/>
      <c r="O139" s="187"/>
      <c r="P139" s="187"/>
      <c r="Q139" s="187"/>
      <c r="R139" s="187"/>
      <c r="S139" s="187"/>
      <c r="T139" s="187"/>
      <c r="U139" s="187"/>
      <c r="V139" s="187"/>
      <c r="W139" s="187"/>
      <c r="X139" s="187"/>
      <c r="Y139" s="187"/>
      <c r="Z139" s="187"/>
      <c r="AA139" s="187"/>
      <c r="AB139" s="187"/>
      <c r="AC139" s="187"/>
      <c r="AD139" s="187"/>
      <c r="AE139" s="187"/>
      <c r="AF139" s="187"/>
      <c r="AG139" s="187"/>
      <c r="AH139" s="187"/>
    </row>
    <row r="140" spans="1:34">
      <c r="A140" s="187"/>
      <c r="B140" s="187"/>
      <c r="C140" s="187"/>
      <c r="D140" s="187"/>
      <c r="E140" s="187"/>
      <c r="F140" s="187"/>
      <c r="G140" s="187"/>
      <c r="H140" s="187"/>
      <c r="I140" s="187"/>
      <c r="J140" s="187"/>
      <c r="K140" s="187"/>
      <c r="L140" s="187"/>
      <c r="M140" s="187"/>
      <c r="N140" s="187"/>
      <c r="O140" s="187"/>
      <c r="P140" s="187"/>
      <c r="Q140" s="187"/>
      <c r="R140" s="187"/>
      <c r="S140" s="187"/>
      <c r="T140" s="187"/>
      <c r="U140" s="187"/>
      <c r="V140" s="187"/>
      <c r="W140" s="187"/>
      <c r="X140" s="187"/>
      <c r="Y140" s="187"/>
      <c r="Z140" s="187"/>
      <c r="AA140" s="187"/>
      <c r="AB140" s="187"/>
      <c r="AC140" s="187"/>
      <c r="AD140" s="187"/>
      <c r="AE140" s="187"/>
      <c r="AF140" s="187"/>
      <c r="AG140" s="187"/>
      <c r="AH140" s="187"/>
    </row>
    <row r="141" spans="1:34">
      <c r="A141" s="187"/>
      <c r="B141" s="187"/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87"/>
      <c r="O141" s="187"/>
      <c r="P141" s="187"/>
      <c r="Q141" s="187"/>
      <c r="R141" s="187"/>
      <c r="S141" s="187"/>
      <c r="T141" s="187"/>
      <c r="U141" s="187"/>
      <c r="V141" s="187"/>
      <c r="W141" s="187"/>
      <c r="X141" s="187"/>
      <c r="Y141" s="187"/>
      <c r="Z141" s="187"/>
      <c r="AA141" s="187"/>
      <c r="AB141" s="187"/>
      <c r="AC141" s="187"/>
      <c r="AD141" s="187"/>
      <c r="AE141" s="187"/>
      <c r="AF141" s="187"/>
      <c r="AG141" s="187"/>
      <c r="AH141" s="187"/>
    </row>
    <row r="142" spans="1:34">
      <c r="A142" s="187"/>
      <c r="B142" s="187"/>
      <c r="C142" s="187"/>
      <c r="D142" s="187"/>
      <c r="E142" s="187"/>
      <c r="F142" s="187"/>
      <c r="G142" s="187"/>
      <c r="H142" s="187"/>
      <c r="I142" s="187"/>
      <c r="J142" s="187"/>
      <c r="K142" s="187"/>
      <c r="L142" s="187"/>
      <c r="M142" s="187"/>
      <c r="N142" s="187"/>
      <c r="O142" s="187"/>
      <c r="P142" s="187"/>
      <c r="Q142" s="187"/>
      <c r="R142" s="187"/>
      <c r="S142" s="187"/>
      <c r="T142" s="187"/>
      <c r="U142" s="187"/>
      <c r="V142" s="187"/>
      <c r="W142" s="187"/>
      <c r="X142" s="187"/>
      <c r="Y142" s="187"/>
      <c r="Z142" s="187"/>
      <c r="AA142" s="187"/>
      <c r="AB142" s="187"/>
      <c r="AC142" s="187"/>
      <c r="AD142" s="187"/>
      <c r="AE142" s="187"/>
      <c r="AF142" s="187"/>
      <c r="AG142" s="187"/>
      <c r="AH142" s="187"/>
    </row>
    <row r="143" spans="1:34">
      <c r="A143" s="187"/>
      <c r="B143" s="187"/>
      <c r="C143" s="187"/>
      <c r="D143" s="187"/>
      <c r="E143" s="187"/>
      <c r="F143" s="187"/>
      <c r="G143" s="187"/>
      <c r="H143" s="187"/>
      <c r="I143" s="187"/>
      <c r="J143" s="187"/>
      <c r="K143" s="187"/>
      <c r="L143" s="187"/>
      <c r="M143" s="187"/>
      <c r="N143" s="187"/>
      <c r="O143" s="187"/>
      <c r="P143" s="187"/>
      <c r="Q143" s="187"/>
      <c r="R143" s="187"/>
      <c r="S143" s="187"/>
      <c r="T143" s="187"/>
      <c r="U143" s="187"/>
      <c r="V143" s="187"/>
      <c r="W143" s="187"/>
      <c r="X143" s="187"/>
      <c r="Y143" s="187"/>
      <c r="Z143" s="187"/>
      <c r="AA143" s="187"/>
      <c r="AB143" s="187"/>
      <c r="AC143" s="187"/>
      <c r="AD143" s="187"/>
      <c r="AE143" s="187"/>
      <c r="AF143" s="187"/>
      <c r="AG143" s="187"/>
      <c r="AH143" s="187"/>
    </row>
    <row r="144" spans="1:34">
      <c r="A144" s="187"/>
      <c r="B144" s="187"/>
      <c r="C144" s="187"/>
      <c r="D144" s="187"/>
      <c r="E144" s="187"/>
      <c r="F144" s="187"/>
      <c r="G144" s="187"/>
      <c r="H144" s="187"/>
      <c r="I144" s="187"/>
      <c r="J144" s="187"/>
      <c r="K144" s="187"/>
      <c r="L144" s="187"/>
      <c r="M144" s="187"/>
      <c r="N144" s="187"/>
      <c r="O144" s="187"/>
      <c r="P144" s="187"/>
      <c r="Q144" s="187"/>
      <c r="R144" s="187"/>
      <c r="S144" s="187"/>
      <c r="T144" s="187"/>
      <c r="U144" s="187"/>
      <c r="V144" s="187"/>
      <c r="W144" s="187"/>
      <c r="X144" s="187"/>
      <c r="Y144" s="187"/>
      <c r="Z144" s="187"/>
      <c r="AA144" s="187"/>
      <c r="AB144" s="187"/>
      <c r="AC144" s="187"/>
      <c r="AD144" s="187"/>
      <c r="AE144" s="187"/>
      <c r="AF144" s="187"/>
      <c r="AG144" s="187"/>
      <c r="AH144" s="187"/>
    </row>
    <row r="145" spans="1:34">
      <c r="A145" s="187"/>
      <c r="B145" s="187"/>
      <c r="C145" s="187"/>
      <c r="D145" s="187"/>
      <c r="E145" s="187"/>
      <c r="F145" s="187"/>
      <c r="G145" s="187"/>
      <c r="H145" s="187"/>
      <c r="I145" s="187"/>
      <c r="J145" s="187"/>
      <c r="K145" s="187"/>
      <c r="L145" s="187"/>
      <c r="M145" s="187"/>
      <c r="N145" s="187"/>
      <c r="O145" s="187"/>
      <c r="P145" s="187"/>
      <c r="Q145" s="187"/>
      <c r="R145" s="187"/>
      <c r="S145" s="187"/>
      <c r="T145" s="187"/>
      <c r="U145" s="187"/>
      <c r="V145" s="187"/>
      <c r="W145" s="187"/>
      <c r="X145" s="187"/>
      <c r="Y145" s="187"/>
      <c r="Z145" s="187"/>
      <c r="AA145" s="187"/>
      <c r="AB145" s="187"/>
      <c r="AC145" s="187"/>
      <c r="AD145" s="187"/>
      <c r="AE145" s="187"/>
      <c r="AF145" s="187"/>
      <c r="AG145" s="187"/>
      <c r="AH145" s="187"/>
    </row>
    <row r="146" spans="1:34">
      <c r="A146" s="187"/>
      <c r="B146" s="187"/>
      <c r="C146" s="187"/>
      <c r="D146" s="187"/>
      <c r="E146" s="187"/>
      <c r="F146" s="187"/>
      <c r="G146" s="187"/>
      <c r="H146" s="187"/>
      <c r="I146" s="187"/>
      <c r="J146" s="187"/>
      <c r="K146" s="187"/>
      <c r="L146" s="187"/>
      <c r="M146" s="187"/>
      <c r="N146" s="187"/>
      <c r="O146" s="187"/>
      <c r="P146" s="187"/>
      <c r="Q146" s="187"/>
      <c r="R146" s="187"/>
      <c r="S146" s="187"/>
      <c r="T146" s="187"/>
      <c r="U146" s="187"/>
      <c r="V146" s="187"/>
      <c r="W146" s="187"/>
      <c r="X146" s="187"/>
      <c r="Y146" s="187"/>
      <c r="Z146" s="187"/>
      <c r="AA146" s="187"/>
      <c r="AB146" s="187"/>
      <c r="AC146" s="187"/>
      <c r="AD146" s="187"/>
      <c r="AE146" s="187"/>
      <c r="AF146" s="187"/>
      <c r="AG146" s="187"/>
      <c r="AH146" s="187"/>
    </row>
    <row r="147" spans="1:34">
      <c r="A147" s="187"/>
      <c r="B147" s="187"/>
      <c r="C147" s="187"/>
      <c r="D147" s="187"/>
      <c r="E147" s="187"/>
      <c r="F147" s="187"/>
      <c r="G147" s="187"/>
      <c r="H147" s="187"/>
      <c r="I147" s="187"/>
      <c r="J147" s="187"/>
      <c r="K147" s="187"/>
      <c r="L147" s="187"/>
      <c r="M147" s="187"/>
      <c r="N147" s="187"/>
      <c r="O147" s="187"/>
      <c r="P147" s="187"/>
      <c r="Q147" s="187"/>
      <c r="R147" s="187"/>
      <c r="S147" s="187"/>
      <c r="T147" s="187"/>
      <c r="U147" s="187"/>
      <c r="V147" s="187"/>
      <c r="W147" s="187"/>
      <c r="X147" s="187"/>
      <c r="Y147" s="187"/>
      <c r="Z147" s="187"/>
      <c r="AA147" s="187"/>
      <c r="AB147" s="187"/>
      <c r="AC147" s="187"/>
      <c r="AD147" s="187"/>
      <c r="AE147" s="187"/>
      <c r="AF147" s="187"/>
      <c r="AG147" s="187"/>
      <c r="AH147" s="187"/>
    </row>
    <row r="148" spans="1:34">
      <c r="A148" s="187"/>
      <c r="B148" s="187"/>
      <c r="C148" s="187"/>
      <c r="D148" s="187"/>
      <c r="E148" s="187"/>
      <c r="F148" s="187"/>
      <c r="G148" s="187"/>
      <c r="H148" s="187"/>
      <c r="I148" s="187"/>
      <c r="J148" s="187"/>
      <c r="K148" s="187"/>
      <c r="L148" s="187"/>
      <c r="M148" s="187"/>
      <c r="N148" s="187"/>
      <c r="O148" s="187"/>
      <c r="P148" s="187"/>
      <c r="Q148" s="187"/>
      <c r="R148" s="187"/>
      <c r="S148" s="187"/>
      <c r="T148" s="187"/>
      <c r="U148" s="187"/>
      <c r="V148" s="187"/>
      <c r="W148" s="187"/>
      <c r="X148" s="187"/>
      <c r="Y148" s="187"/>
      <c r="Z148" s="187"/>
      <c r="AA148" s="187"/>
      <c r="AB148" s="187"/>
      <c r="AC148" s="187"/>
      <c r="AD148" s="187"/>
      <c r="AE148" s="187"/>
      <c r="AF148" s="187"/>
      <c r="AG148" s="187"/>
      <c r="AH148" s="187"/>
    </row>
    <row r="149" spans="1:34">
      <c r="A149" s="187"/>
      <c r="B149" s="187"/>
      <c r="C149" s="187"/>
      <c r="D149" s="187"/>
      <c r="E149" s="187"/>
      <c r="F149" s="187"/>
      <c r="G149" s="187"/>
      <c r="H149" s="187"/>
      <c r="I149" s="187"/>
      <c r="J149" s="187"/>
      <c r="K149" s="187"/>
      <c r="L149" s="187"/>
      <c r="M149" s="187"/>
      <c r="N149" s="187"/>
      <c r="O149" s="187"/>
      <c r="P149" s="187"/>
      <c r="Q149" s="187"/>
      <c r="R149" s="187"/>
      <c r="S149" s="187"/>
      <c r="T149" s="187"/>
      <c r="U149" s="187"/>
      <c r="V149" s="187"/>
      <c r="W149" s="187"/>
      <c r="X149" s="187"/>
      <c r="Y149" s="187"/>
      <c r="Z149" s="187"/>
      <c r="AA149" s="187"/>
      <c r="AB149" s="187"/>
      <c r="AC149" s="187"/>
      <c r="AD149" s="187"/>
      <c r="AE149" s="187"/>
      <c r="AF149" s="187"/>
      <c r="AG149" s="187"/>
      <c r="AH149" s="187"/>
    </row>
    <row r="150" spans="1:34">
      <c r="A150" s="187"/>
      <c r="B150" s="187"/>
      <c r="C150" s="187"/>
      <c r="D150" s="187"/>
      <c r="E150" s="187"/>
      <c r="F150" s="187"/>
      <c r="G150" s="187"/>
      <c r="H150" s="187"/>
      <c r="I150" s="187"/>
      <c r="J150" s="187"/>
      <c r="K150" s="187"/>
      <c r="L150" s="187"/>
      <c r="M150" s="187"/>
      <c r="N150" s="187"/>
      <c r="O150" s="187"/>
      <c r="P150" s="187"/>
      <c r="Q150" s="187"/>
      <c r="R150" s="187"/>
      <c r="S150" s="187"/>
      <c r="T150" s="187"/>
      <c r="U150" s="187"/>
      <c r="V150" s="187"/>
      <c r="W150" s="187"/>
      <c r="X150" s="187"/>
      <c r="Y150" s="187"/>
      <c r="Z150" s="187"/>
      <c r="AA150" s="187"/>
      <c r="AB150" s="187"/>
      <c r="AC150" s="187"/>
      <c r="AD150" s="187"/>
      <c r="AE150" s="187"/>
      <c r="AF150" s="187"/>
      <c r="AG150" s="187"/>
      <c r="AH150" s="187"/>
    </row>
    <row r="151" spans="1:34">
      <c r="A151" s="187"/>
      <c r="B151" s="187"/>
      <c r="C151" s="187"/>
      <c r="D151" s="187"/>
      <c r="E151" s="187"/>
      <c r="F151" s="187"/>
      <c r="G151" s="187"/>
      <c r="H151" s="187"/>
      <c r="I151" s="187"/>
      <c r="J151" s="187"/>
      <c r="K151" s="187"/>
      <c r="L151" s="187"/>
      <c r="M151" s="187"/>
      <c r="N151" s="187"/>
      <c r="O151" s="187"/>
      <c r="P151" s="187"/>
      <c r="Q151" s="187"/>
      <c r="R151" s="187"/>
      <c r="S151" s="187"/>
      <c r="T151" s="187"/>
      <c r="U151" s="187"/>
      <c r="V151" s="187"/>
      <c r="W151" s="187"/>
      <c r="X151" s="187"/>
      <c r="Y151" s="187"/>
      <c r="Z151" s="187"/>
      <c r="AA151" s="187"/>
      <c r="AB151" s="187"/>
      <c r="AC151" s="187"/>
      <c r="AD151" s="187"/>
      <c r="AE151" s="187"/>
      <c r="AF151" s="187"/>
      <c r="AG151" s="187"/>
      <c r="AH151" s="187"/>
    </row>
    <row r="152" spans="1:34">
      <c r="A152" s="187"/>
      <c r="B152" s="187"/>
      <c r="C152" s="187"/>
      <c r="D152" s="187"/>
      <c r="E152" s="187"/>
      <c r="F152" s="187"/>
      <c r="G152" s="187"/>
      <c r="H152" s="187"/>
      <c r="I152" s="187"/>
      <c r="J152" s="187"/>
      <c r="K152" s="187"/>
      <c r="L152" s="187"/>
      <c r="M152" s="187"/>
      <c r="N152" s="187"/>
      <c r="O152" s="187"/>
      <c r="P152" s="187"/>
      <c r="Q152" s="187"/>
      <c r="R152" s="187"/>
      <c r="S152" s="187"/>
      <c r="T152" s="187"/>
      <c r="U152" s="187"/>
      <c r="V152" s="187"/>
      <c r="W152" s="187"/>
      <c r="X152" s="187"/>
      <c r="Y152" s="187"/>
      <c r="Z152" s="187"/>
      <c r="AA152" s="187"/>
      <c r="AB152" s="187"/>
      <c r="AC152" s="187"/>
      <c r="AD152" s="187"/>
      <c r="AE152" s="187"/>
      <c r="AF152" s="187"/>
      <c r="AG152" s="187"/>
      <c r="AH152" s="187"/>
    </row>
    <row r="153" spans="1:34">
      <c r="A153" s="187"/>
      <c r="B153" s="187"/>
      <c r="C153" s="187"/>
      <c r="D153" s="187"/>
      <c r="E153" s="187"/>
      <c r="F153" s="187"/>
      <c r="G153" s="187"/>
      <c r="H153" s="187"/>
      <c r="I153" s="187"/>
      <c r="J153" s="187"/>
      <c r="K153" s="187"/>
      <c r="L153" s="187"/>
      <c r="M153" s="187"/>
      <c r="N153" s="187"/>
      <c r="O153" s="187"/>
      <c r="P153" s="187"/>
      <c r="Q153" s="187"/>
      <c r="R153" s="187"/>
      <c r="S153" s="187"/>
      <c r="T153" s="187"/>
      <c r="U153" s="187"/>
      <c r="V153" s="187"/>
      <c r="W153" s="187"/>
      <c r="X153" s="187"/>
      <c r="Y153" s="187"/>
      <c r="Z153" s="187"/>
      <c r="AA153" s="187"/>
      <c r="AB153" s="187"/>
      <c r="AC153" s="187"/>
      <c r="AD153" s="187"/>
      <c r="AE153" s="187"/>
      <c r="AF153" s="187"/>
      <c r="AG153" s="187"/>
      <c r="AH153" s="187"/>
    </row>
    <row r="154" spans="1:34">
      <c r="A154" s="187"/>
      <c r="B154" s="187"/>
      <c r="C154" s="187"/>
      <c r="D154" s="187"/>
      <c r="E154" s="187"/>
      <c r="F154" s="187"/>
      <c r="G154" s="187"/>
      <c r="H154" s="187"/>
      <c r="I154" s="187"/>
      <c r="J154" s="187"/>
      <c r="K154" s="187"/>
      <c r="L154" s="187"/>
      <c r="M154" s="187"/>
      <c r="N154" s="187"/>
      <c r="O154" s="187"/>
      <c r="P154" s="187"/>
      <c r="Q154" s="187"/>
      <c r="R154" s="187"/>
      <c r="S154" s="187"/>
      <c r="T154" s="187"/>
      <c r="U154" s="187"/>
      <c r="V154" s="187"/>
      <c r="W154" s="187"/>
      <c r="X154" s="187"/>
      <c r="Y154" s="187"/>
      <c r="Z154" s="187"/>
      <c r="AA154" s="187"/>
      <c r="AB154" s="187"/>
      <c r="AC154" s="187"/>
      <c r="AD154" s="187"/>
      <c r="AE154" s="187"/>
      <c r="AF154" s="187"/>
      <c r="AG154" s="187"/>
      <c r="AH154" s="187"/>
    </row>
    <row r="155" spans="1:34">
      <c r="A155" s="187"/>
      <c r="B155" s="187"/>
      <c r="C155" s="187"/>
      <c r="D155" s="187"/>
      <c r="E155" s="187"/>
      <c r="F155" s="187"/>
      <c r="G155" s="187"/>
      <c r="H155" s="187"/>
      <c r="I155" s="187"/>
      <c r="J155" s="187"/>
      <c r="K155" s="187"/>
      <c r="L155" s="187"/>
      <c r="M155" s="187"/>
      <c r="N155" s="187"/>
      <c r="O155" s="187"/>
      <c r="P155" s="187"/>
      <c r="Q155" s="187"/>
      <c r="R155" s="187"/>
      <c r="S155" s="187"/>
      <c r="T155" s="187"/>
      <c r="U155" s="187"/>
      <c r="V155" s="187"/>
      <c r="W155" s="187"/>
      <c r="X155" s="187"/>
      <c r="Y155" s="187"/>
      <c r="Z155" s="187"/>
      <c r="AA155" s="187"/>
      <c r="AB155" s="187"/>
      <c r="AC155" s="187"/>
      <c r="AD155" s="187"/>
      <c r="AE155" s="187"/>
      <c r="AF155" s="187"/>
      <c r="AG155" s="187"/>
      <c r="AH155" s="187"/>
    </row>
    <row r="156" spans="1:34">
      <c r="A156" s="187"/>
      <c r="B156" s="187"/>
      <c r="C156" s="187"/>
      <c r="D156" s="187"/>
      <c r="E156" s="187"/>
      <c r="F156" s="187"/>
      <c r="G156" s="187"/>
      <c r="H156" s="187"/>
      <c r="I156" s="187"/>
      <c r="J156" s="187"/>
      <c r="K156" s="187"/>
      <c r="L156" s="187"/>
      <c r="M156" s="187"/>
      <c r="N156" s="187"/>
      <c r="O156" s="187"/>
      <c r="P156" s="187"/>
      <c r="Q156" s="187"/>
      <c r="R156" s="187"/>
      <c r="S156" s="187"/>
      <c r="T156" s="187"/>
      <c r="U156" s="187"/>
      <c r="V156" s="187"/>
      <c r="W156" s="187"/>
      <c r="X156" s="187"/>
      <c r="Y156" s="187"/>
      <c r="Z156" s="187"/>
      <c r="AA156" s="187"/>
      <c r="AB156" s="187"/>
      <c r="AC156" s="187"/>
      <c r="AD156" s="187"/>
      <c r="AE156" s="187"/>
      <c r="AF156" s="187"/>
      <c r="AG156" s="187"/>
      <c r="AH156" s="187"/>
    </row>
    <row r="157" spans="1:34">
      <c r="A157" s="187"/>
      <c r="B157" s="187"/>
      <c r="C157" s="187"/>
      <c r="D157" s="187"/>
      <c r="E157" s="187"/>
      <c r="F157" s="187"/>
      <c r="G157" s="187"/>
      <c r="H157" s="187"/>
      <c r="I157" s="187"/>
      <c r="J157" s="187"/>
      <c r="K157" s="187"/>
      <c r="L157" s="187"/>
      <c r="M157" s="187"/>
      <c r="N157" s="187"/>
      <c r="O157" s="187"/>
      <c r="P157" s="187"/>
      <c r="Q157" s="187"/>
      <c r="R157" s="187"/>
      <c r="S157" s="187"/>
      <c r="T157" s="187"/>
      <c r="U157" s="187"/>
      <c r="V157" s="187"/>
      <c r="W157" s="187"/>
      <c r="X157" s="187"/>
      <c r="Y157" s="187"/>
      <c r="Z157" s="187"/>
      <c r="AA157" s="187"/>
      <c r="AB157" s="187"/>
      <c r="AC157" s="187"/>
      <c r="AD157" s="187"/>
      <c r="AE157" s="187"/>
      <c r="AF157" s="187"/>
      <c r="AG157" s="187"/>
      <c r="AH157" s="187"/>
    </row>
    <row r="158" spans="1:34">
      <c r="A158" s="187"/>
      <c r="B158" s="187"/>
      <c r="C158" s="187"/>
      <c r="D158" s="187"/>
      <c r="E158" s="187"/>
      <c r="F158" s="187"/>
      <c r="G158" s="187"/>
      <c r="H158" s="187"/>
      <c r="I158" s="187"/>
      <c r="J158" s="187"/>
      <c r="K158" s="187"/>
      <c r="L158" s="187"/>
      <c r="M158" s="187"/>
      <c r="N158" s="187"/>
      <c r="O158" s="187"/>
      <c r="P158" s="187"/>
      <c r="Q158" s="187"/>
      <c r="R158" s="187"/>
      <c r="S158" s="187"/>
      <c r="T158" s="187"/>
      <c r="U158" s="187"/>
      <c r="V158" s="187"/>
      <c r="W158" s="187"/>
      <c r="X158" s="187"/>
      <c r="Y158" s="187"/>
      <c r="Z158" s="187"/>
      <c r="AA158" s="187"/>
      <c r="AB158" s="187"/>
      <c r="AC158" s="187"/>
      <c r="AD158" s="187"/>
      <c r="AE158" s="187"/>
      <c r="AF158" s="187"/>
      <c r="AG158" s="187"/>
      <c r="AH158" s="187"/>
    </row>
    <row r="159" spans="1:34">
      <c r="A159" s="187"/>
      <c r="B159" s="187"/>
      <c r="C159" s="187"/>
      <c r="D159" s="187"/>
      <c r="E159" s="187"/>
      <c r="F159" s="187"/>
      <c r="G159" s="187"/>
      <c r="H159" s="187"/>
      <c r="I159" s="187"/>
      <c r="J159" s="187"/>
      <c r="K159" s="187"/>
      <c r="L159" s="187"/>
      <c r="M159" s="187"/>
      <c r="N159" s="187"/>
      <c r="O159" s="187"/>
      <c r="P159" s="187"/>
      <c r="Q159" s="187"/>
      <c r="R159" s="187"/>
      <c r="S159" s="187"/>
      <c r="T159" s="187"/>
      <c r="U159" s="187"/>
      <c r="V159" s="187"/>
      <c r="W159" s="187"/>
      <c r="X159" s="187"/>
      <c r="Y159" s="187"/>
      <c r="Z159" s="187"/>
      <c r="AA159" s="187"/>
      <c r="AB159" s="187"/>
      <c r="AC159" s="187"/>
      <c r="AD159" s="187"/>
      <c r="AE159" s="187"/>
      <c r="AF159" s="187"/>
      <c r="AG159" s="187"/>
      <c r="AH159" s="187"/>
    </row>
    <row r="160" spans="1:34">
      <c r="A160" s="187"/>
      <c r="B160" s="187"/>
      <c r="C160" s="187"/>
      <c r="D160" s="187"/>
      <c r="E160" s="187"/>
      <c r="F160" s="187"/>
      <c r="G160" s="187"/>
      <c r="H160" s="187"/>
      <c r="I160" s="187"/>
      <c r="J160" s="187"/>
      <c r="K160" s="187"/>
      <c r="L160" s="187"/>
      <c r="M160" s="187"/>
      <c r="N160" s="187"/>
      <c r="O160" s="187"/>
      <c r="P160" s="187"/>
      <c r="Q160" s="187"/>
      <c r="R160" s="187"/>
      <c r="S160" s="187"/>
      <c r="T160" s="187"/>
      <c r="U160" s="187"/>
      <c r="V160" s="187"/>
      <c r="W160" s="187"/>
      <c r="X160" s="187"/>
      <c r="Y160" s="187"/>
      <c r="Z160" s="187"/>
      <c r="AA160" s="187"/>
      <c r="AB160" s="187"/>
      <c r="AC160" s="187"/>
      <c r="AD160" s="187"/>
      <c r="AE160" s="187"/>
      <c r="AF160" s="187"/>
      <c r="AG160" s="187"/>
      <c r="AH160" s="187"/>
    </row>
    <row r="161" spans="1:34">
      <c r="A161" s="187"/>
      <c r="B161" s="187"/>
      <c r="C161" s="187"/>
      <c r="D161" s="187"/>
      <c r="E161" s="187"/>
      <c r="F161" s="187"/>
      <c r="G161" s="187"/>
      <c r="H161" s="187"/>
      <c r="I161" s="187"/>
      <c r="J161" s="187"/>
      <c r="K161" s="187"/>
      <c r="L161" s="187"/>
      <c r="M161" s="187"/>
      <c r="N161" s="187"/>
      <c r="O161" s="187"/>
      <c r="P161" s="187"/>
      <c r="Q161" s="187"/>
      <c r="R161" s="187"/>
      <c r="S161" s="187"/>
      <c r="T161" s="187"/>
      <c r="U161" s="187"/>
      <c r="V161" s="187"/>
      <c r="W161" s="187"/>
      <c r="X161" s="187"/>
      <c r="Y161" s="187"/>
      <c r="Z161" s="187"/>
      <c r="AA161" s="187"/>
      <c r="AB161" s="187"/>
      <c r="AC161" s="187"/>
      <c r="AD161" s="187"/>
      <c r="AE161" s="187"/>
      <c r="AF161" s="187"/>
      <c r="AG161" s="187"/>
      <c r="AH161" s="187"/>
    </row>
    <row r="162" spans="1:34">
      <c r="A162" s="187"/>
      <c r="B162" s="187"/>
      <c r="C162" s="187"/>
      <c r="D162" s="187"/>
      <c r="E162" s="187"/>
      <c r="F162" s="187"/>
      <c r="G162" s="187"/>
      <c r="H162" s="187"/>
      <c r="I162" s="187"/>
      <c r="J162" s="187"/>
      <c r="K162" s="187"/>
      <c r="L162" s="187"/>
      <c r="M162" s="187"/>
      <c r="N162" s="187"/>
      <c r="O162" s="187"/>
      <c r="P162" s="187"/>
      <c r="Q162" s="187"/>
      <c r="R162" s="187"/>
      <c r="S162" s="187"/>
      <c r="T162" s="187"/>
      <c r="U162" s="187"/>
      <c r="V162" s="187"/>
      <c r="W162" s="187"/>
      <c r="X162" s="187"/>
      <c r="Y162" s="187"/>
      <c r="Z162" s="187"/>
      <c r="AA162" s="187"/>
      <c r="AB162" s="187"/>
      <c r="AC162" s="187"/>
      <c r="AD162" s="187"/>
      <c r="AE162" s="187"/>
      <c r="AF162" s="187"/>
      <c r="AG162" s="187"/>
      <c r="AH162" s="187"/>
    </row>
    <row r="163" spans="1:34">
      <c r="A163" s="187"/>
      <c r="B163" s="187"/>
      <c r="C163" s="187"/>
      <c r="D163" s="187"/>
      <c r="E163" s="187"/>
      <c r="F163" s="187"/>
      <c r="G163" s="187"/>
      <c r="H163" s="187"/>
      <c r="I163" s="187"/>
      <c r="J163" s="187"/>
      <c r="K163" s="187"/>
      <c r="L163" s="187"/>
      <c r="M163" s="187"/>
      <c r="N163" s="187"/>
      <c r="O163" s="187"/>
      <c r="P163" s="187"/>
      <c r="Q163" s="187"/>
      <c r="R163" s="187"/>
      <c r="S163" s="187"/>
      <c r="T163" s="187"/>
      <c r="U163" s="187"/>
      <c r="V163" s="187"/>
      <c r="W163" s="187"/>
      <c r="X163" s="187"/>
      <c r="Y163" s="187"/>
      <c r="Z163" s="187"/>
      <c r="AA163" s="187"/>
      <c r="AB163" s="187"/>
      <c r="AC163" s="187"/>
      <c r="AD163" s="187"/>
      <c r="AE163" s="187"/>
      <c r="AF163" s="187"/>
      <c r="AG163" s="187"/>
      <c r="AH163" s="187"/>
    </row>
    <row r="164" spans="1:34">
      <c r="A164" s="187"/>
      <c r="B164" s="187"/>
      <c r="C164" s="187"/>
      <c r="D164" s="187"/>
      <c r="E164" s="187"/>
      <c r="F164" s="187"/>
      <c r="G164" s="187"/>
      <c r="H164" s="187"/>
      <c r="I164" s="187"/>
      <c r="J164" s="187"/>
      <c r="K164" s="187"/>
      <c r="L164" s="187"/>
      <c r="M164" s="187"/>
      <c r="N164" s="187"/>
      <c r="O164" s="187"/>
      <c r="P164" s="187"/>
      <c r="Q164" s="187"/>
      <c r="R164" s="187"/>
      <c r="S164" s="187"/>
      <c r="T164" s="187"/>
      <c r="U164" s="187"/>
      <c r="V164" s="187"/>
      <c r="W164" s="187"/>
      <c r="X164" s="187"/>
      <c r="Y164" s="187"/>
      <c r="Z164" s="187"/>
      <c r="AA164" s="187"/>
      <c r="AB164" s="187"/>
      <c r="AC164" s="187"/>
      <c r="AD164" s="187"/>
      <c r="AE164" s="187"/>
      <c r="AF164" s="187"/>
      <c r="AG164" s="187"/>
      <c r="AH164" s="187"/>
    </row>
    <row r="165" spans="1:34">
      <c r="A165" s="187"/>
      <c r="B165" s="187"/>
      <c r="C165" s="187"/>
      <c r="D165" s="187"/>
      <c r="E165" s="187"/>
      <c r="F165" s="187"/>
      <c r="G165" s="187"/>
      <c r="H165" s="187"/>
      <c r="I165" s="187"/>
      <c r="J165" s="187"/>
      <c r="K165" s="187"/>
      <c r="L165" s="187"/>
      <c r="M165" s="187"/>
      <c r="N165" s="187"/>
      <c r="O165" s="187"/>
      <c r="P165" s="187"/>
      <c r="Q165" s="187"/>
      <c r="R165" s="187"/>
      <c r="S165" s="187"/>
      <c r="T165" s="187"/>
      <c r="U165" s="187"/>
      <c r="V165" s="187"/>
      <c r="W165" s="187"/>
      <c r="X165" s="187"/>
      <c r="Y165" s="187"/>
      <c r="Z165" s="187"/>
      <c r="AA165" s="187"/>
      <c r="AB165" s="187"/>
      <c r="AC165" s="187"/>
      <c r="AD165" s="187"/>
      <c r="AE165" s="187"/>
      <c r="AF165" s="187"/>
      <c r="AG165" s="187"/>
      <c r="AH165" s="187"/>
    </row>
    <row r="166" spans="1:34">
      <c r="A166" s="187"/>
      <c r="B166" s="187"/>
      <c r="C166" s="187"/>
      <c r="D166" s="187"/>
      <c r="E166" s="187"/>
      <c r="F166" s="187"/>
      <c r="G166" s="187"/>
      <c r="H166" s="187"/>
      <c r="I166" s="187"/>
      <c r="J166" s="187"/>
      <c r="K166" s="187"/>
      <c r="L166" s="187"/>
      <c r="M166" s="187"/>
      <c r="N166" s="187"/>
      <c r="O166" s="187"/>
      <c r="P166" s="187"/>
      <c r="Q166" s="187"/>
      <c r="R166" s="187"/>
      <c r="S166" s="187"/>
      <c r="T166" s="187"/>
      <c r="U166" s="187"/>
      <c r="V166" s="187"/>
      <c r="W166" s="187"/>
      <c r="X166" s="187"/>
      <c r="Y166" s="187"/>
      <c r="Z166" s="187"/>
      <c r="AA166" s="187"/>
      <c r="AB166" s="187"/>
      <c r="AC166" s="187"/>
      <c r="AD166" s="187"/>
      <c r="AE166" s="187"/>
      <c r="AF166" s="187"/>
      <c r="AG166" s="187"/>
      <c r="AH166" s="187"/>
    </row>
    <row r="167" spans="1:34">
      <c r="A167" s="187"/>
      <c r="B167" s="187"/>
      <c r="C167" s="187"/>
      <c r="D167" s="187"/>
      <c r="E167" s="187"/>
      <c r="F167" s="187"/>
      <c r="G167" s="187"/>
      <c r="H167" s="187"/>
      <c r="I167" s="187"/>
      <c r="J167" s="187"/>
      <c r="K167" s="187"/>
      <c r="L167" s="187"/>
      <c r="M167" s="187"/>
      <c r="N167" s="187"/>
      <c r="O167" s="187"/>
      <c r="P167" s="187"/>
      <c r="Q167" s="187"/>
      <c r="R167" s="187"/>
      <c r="S167" s="187"/>
      <c r="T167" s="187"/>
      <c r="U167" s="187"/>
      <c r="V167" s="187"/>
      <c r="W167" s="187"/>
      <c r="X167" s="187"/>
      <c r="Y167" s="187"/>
      <c r="Z167" s="187"/>
      <c r="AA167" s="187"/>
      <c r="AB167" s="187"/>
      <c r="AC167" s="187"/>
      <c r="AD167" s="187"/>
      <c r="AE167" s="187"/>
      <c r="AF167" s="187"/>
      <c r="AG167" s="187"/>
      <c r="AH167" s="187"/>
    </row>
    <row r="168" spans="1:34">
      <c r="A168" s="187"/>
      <c r="B168" s="187"/>
      <c r="C168" s="187"/>
      <c r="D168" s="187"/>
      <c r="E168" s="187"/>
      <c r="F168" s="187"/>
      <c r="G168" s="187"/>
      <c r="H168" s="187"/>
      <c r="I168" s="187"/>
      <c r="J168" s="187"/>
      <c r="K168" s="187"/>
      <c r="L168" s="187"/>
      <c r="M168" s="187"/>
      <c r="N168" s="187"/>
      <c r="O168" s="187"/>
      <c r="P168" s="187"/>
      <c r="Q168" s="187"/>
      <c r="R168" s="187"/>
      <c r="S168" s="187"/>
      <c r="T168" s="187"/>
      <c r="U168" s="187"/>
      <c r="V168" s="187"/>
      <c r="W168" s="187"/>
      <c r="X168" s="187"/>
      <c r="Y168" s="187"/>
      <c r="Z168" s="187"/>
      <c r="AA168" s="187"/>
      <c r="AB168" s="187"/>
      <c r="AC168" s="187"/>
      <c r="AD168" s="187"/>
      <c r="AE168" s="187"/>
      <c r="AF168" s="187"/>
      <c r="AG168" s="187"/>
      <c r="AH168" s="187"/>
    </row>
    <row r="169" spans="1:34">
      <c r="A169" s="187"/>
      <c r="B169" s="187"/>
      <c r="C169" s="187"/>
      <c r="D169" s="187"/>
      <c r="E169" s="187"/>
      <c r="F169" s="187"/>
      <c r="G169" s="187"/>
      <c r="H169" s="187"/>
      <c r="I169" s="187"/>
      <c r="J169" s="187"/>
      <c r="K169" s="187"/>
      <c r="L169" s="187"/>
      <c r="M169" s="187"/>
      <c r="N169" s="187"/>
      <c r="O169" s="187"/>
      <c r="P169" s="187"/>
      <c r="Q169" s="187"/>
      <c r="R169" s="187"/>
      <c r="S169" s="187"/>
      <c r="T169" s="187"/>
      <c r="U169" s="187"/>
      <c r="V169" s="187"/>
      <c r="W169" s="187"/>
      <c r="X169" s="187"/>
      <c r="Y169" s="187"/>
      <c r="Z169" s="187"/>
      <c r="AA169" s="187"/>
      <c r="AB169" s="187"/>
      <c r="AC169" s="187"/>
      <c r="AD169" s="187"/>
      <c r="AE169" s="187"/>
      <c r="AF169" s="187"/>
      <c r="AG169" s="187"/>
      <c r="AH169" s="187"/>
    </row>
    <row r="170" spans="1:34">
      <c r="A170" s="187"/>
      <c r="B170" s="187"/>
      <c r="C170" s="187"/>
      <c r="D170" s="187"/>
      <c r="E170" s="187"/>
      <c r="F170" s="187"/>
      <c r="G170" s="187"/>
      <c r="H170" s="187"/>
      <c r="I170" s="187"/>
      <c r="J170" s="187"/>
      <c r="K170" s="187"/>
      <c r="L170" s="187"/>
      <c r="M170" s="187"/>
      <c r="N170" s="187"/>
      <c r="O170" s="187"/>
      <c r="P170" s="187"/>
      <c r="Q170" s="187"/>
      <c r="R170" s="187"/>
      <c r="S170" s="187"/>
      <c r="T170" s="187"/>
      <c r="U170" s="187"/>
      <c r="V170" s="187"/>
      <c r="W170" s="187"/>
      <c r="X170" s="187"/>
      <c r="Y170" s="187"/>
      <c r="Z170" s="187"/>
      <c r="AA170" s="187"/>
      <c r="AB170" s="187"/>
      <c r="AC170" s="187"/>
      <c r="AD170" s="187"/>
      <c r="AE170" s="187"/>
      <c r="AF170" s="187"/>
      <c r="AG170" s="187"/>
      <c r="AH170" s="187"/>
    </row>
    <row r="171" spans="1:34">
      <c r="A171" s="187"/>
      <c r="B171" s="187"/>
      <c r="C171" s="187"/>
      <c r="D171" s="187"/>
      <c r="E171" s="187"/>
      <c r="F171" s="187"/>
      <c r="G171" s="187"/>
      <c r="H171" s="187"/>
      <c r="I171" s="187"/>
      <c r="J171" s="187"/>
      <c r="K171" s="187"/>
      <c r="L171" s="187"/>
      <c r="M171" s="187"/>
      <c r="N171" s="187"/>
      <c r="O171" s="187"/>
      <c r="P171" s="187"/>
      <c r="Q171" s="187"/>
      <c r="R171" s="187"/>
      <c r="S171" s="187"/>
      <c r="T171" s="187"/>
      <c r="U171" s="187"/>
      <c r="V171" s="187"/>
      <c r="W171" s="187"/>
      <c r="X171" s="187"/>
      <c r="Y171" s="187"/>
      <c r="Z171" s="187"/>
      <c r="AA171" s="187"/>
      <c r="AB171" s="187"/>
      <c r="AC171" s="187"/>
      <c r="AD171" s="187"/>
      <c r="AE171" s="187"/>
      <c r="AF171" s="187"/>
      <c r="AG171" s="187"/>
      <c r="AH171" s="187"/>
    </row>
    <row r="172" spans="1:34">
      <c r="A172" s="187"/>
      <c r="B172" s="187"/>
      <c r="C172" s="187"/>
      <c r="D172" s="187"/>
      <c r="E172" s="187"/>
      <c r="F172" s="187"/>
      <c r="G172" s="187"/>
      <c r="H172" s="187"/>
      <c r="I172" s="187"/>
      <c r="J172" s="187"/>
      <c r="K172" s="187"/>
      <c r="L172" s="187"/>
      <c r="M172" s="187"/>
      <c r="N172" s="187"/>
      <c r="O172" s="187"/>
      <c r="P172" s="187"/>
      <c r="Q172" s="187"/>
      <c r="R172" s="187"/>
      <c r="S172" s="187"/>
      <c r="T172" s="187"/>
      <c r="U172" s="187"/>
      <c r="V172" s="187"/>
      <c r="W172" s="187"/>
      <c r="X172" s="187"/>
      <c r="Y172" s="187"/>
      <c r="Z172" s="187"/>
      <c r="AA172" s="187"/>
      <c r="AB172" s="187"/>
      <c r="AC172" s="187"/>
      <c r="AD172" s="187"/>
      <c r="AE172" s="187"/>
      <c r="AF172" s="187"/>
      <c r="AG172" s="187"/>
      <c r="AH172" s="187"/>
    </row>
    <row r="173" spans="1:34">
      <c r="A173" s="187"/>
      <c r="B173" s="187"/>
      <c r="C173" s="187"/>
      <c r="D173" s="187"/>
      <c r="E173" s="187"/>
      <c r="F173" s="187"/>
      <c r="G173" s="187"/>
      <c r="H173" s="187"/>
      <c r="I173" s="187"/>
      <c r="J173" s="187"/>
      <c r="K173" s="187"/>
      <c r="L173" s="187"/>
      <c r="M173" s="187"/>
      <c r="N173" s="187"/>
      <c r="O173" s="187"/>
      <c r="P173" s="187"/>
      <c r="Q173" s="187"/>
      <c r="R173" s="187"/>
      <c r="S173" s="187"/>
      <c r="T173" s="187"/>
      <c r="U173" s="187"/>
      <c r="V173" s="187"/>
      <c r="W173" s="187"/>
      <c r="X173" s="187"/>
      <c r="Y173" s="187"/>
      <c r="Z173" s="187"/>
      <c r="AA173" s="187"/>
      <c r="AB173" s="187"/>
      <c r="AC173" s="187"/>
      <c r="AD173" s="187"/>
      <c r="AE173" s="187"/>
      <c r="AF173" s="187"/>
      <c r="AG173" s="187"/>
      <c r="AH173" s="187"/>
    </row>
    <row r="174" spans="1:34">
      <c r="A174" s="187"/>
      <c r="B174" s="187"/>
      <c r="C174" s="187"/>
      <c r="D174" s="187"/>
      <c r="E174" s="187"/>
      <c r="F174" s="187"/>
      <c r="G174" s="187"/>
      <c r="H174" s="187"/>
      <c r="I174" s="187"/>
      <c r="J174" s="187"/>
      <c r="K174" s="187"/>
      <c r="L174" s="187"/>
      <c r="M174" s="187"/>
      <c r="N174" s="187"/>
      <c r="O174" s="187"/>
      <c r="P174" s="187"/>
      <c r="Q174" s="187"/>
      <c r="R174" s="187"/>
      <c r="S174" s="187"/>
      <c r="T174" s="187"/>
      <c r="U174" s="187"/>
      <c r="V174" s="187"/>
      <c r="W174" s="187"/>
      <c r="X174" s="187"/>
      <c r="Y174" s="187"/>
      <c r="Z174" s="187"/>
      <c r="AA174" s="187"/>
      <c r="AB174" s="187"/>
      <c r="AC174" s="187"/>
      <c r="AD174" s="187"/>
      <c r="AE174" s="187"/>
      <c r="AF174" s="187"/>
      <c r="AG174" s="187"/>
      <c r="AH174" s="187"/>
    </row>
    <row r="175" spans="1:34">
      <c r="A175" s="187"/>
      <c r="B175" s="187"/>
      <c r="C175" s="187"/>
      <c r="D175" s="187"/>
      <c r="E175" s="187"/>
      <c r="F175" s="187"/>
      <c r="G175" s="187"/>
      <c r="H175" s="187"/>
      <c r="I175" s="187"/>
      <c r="J175" s="187"/>
      <c r="K175" s="187"/>
      <c r="L175" s="187"/>
      <c r="M175" s="187"/>
      <c r="N175" s="187"/>
      <c r="O175" s="187"/>
      <c r="P175" s="187"/>
      <c r="Q175" s="187"/>
      <c r="R175" s="187"/>
      <c r="S175" s="187"/>
      <c r="T175" s="187"/>
      <c r="U175" s="187"/>
      <c r="V175" s="187"/>
      <c r="W175" s="187"/>
      <c r="X175" s="187"/>
      <c r="Y175" s="187"/>
      <c r="Z175" s="187"/>
      <c r="AA175" s="187"/>
      <c r="AB175" s="187"/>
      <c r="AC175" s="187"/>
      <c r="AD175" s="187"/>
      <c r="AE175" s="187"/>
      <c r="AF175" s="187"/>
      <c r="AG175" s="187"/>
      <c r="AH175" s="187"/>
    </row>
    <row r="176" spans="1:34">
      <c r="A176" s="187"/>
      <c r="B176" s="187"/>
      <c r="C176" s="187"/>
      <c r="D176" s="187"/>
      <c r="E176" s="187"/>
      <c r="F176" s="187"/>
      <c r="G176" s="187"/>
      <c r="H176" s="187"/>
      <c r="I176" s="187"/>
      <c r="J176" s="187"/>
      <c r="K176" s="187"/>
      <c r="L176" s="187"/>
      <c r="M176" s="187"/>
      <c r="N176" s="187"/>
      <c r="O176" s="187"/>
      <c r="P176" s="187"/>
      <c r="Q176" s="187"/>
      <c r="R176" s="187"/>
      <c r="S176" s="187"/>
      <c r="T176" s="187"/>
      <c r="U176" s="187"/>
      <c r="V176" s="187"/>
      <c r="W176" s="187"/>
      <c r="X176" s="187"/>
      <c r="Y176" s="187"/>
      <c r="Z176" s="187"/>
      <c r="AA176" s="187"/>
      <c r="AB176" s="187"/>
      <c r="AC176" s="187"/>
      <c r="AD176" s="187"/>
      <c r="AE176" s="187"/>
      <c r="AF176" s="187"/>
      <c r="AG176" s="187"/>
      <c r="AH176" s="187"/>
    </row>
    <row r="177" spans="1:34">
      <c r="A177" s="187"/>
      <c r="B177" s="187"/>
      <c r="C177" s="187"/>
      <c r="D177" s="187"/>
      <c r="E177" s="187"/>
      <c r="F177" s="187"/>
      <c r="G177" s="187"/>
      <c r="H177" s="187"/>
      <c r="I177" s="187"/>
      <c r="J177" s="187"/>
      <c r="K177" s="187"/>
      <c r="L177" s="187"/>
      <c r="M177" s="187"/>
      <c r="N177" s="187"/>
      <c r="O177" s="187"/>
      <c r="P177" s="187"/>
      <c r="Q177" s="187"/>
      <c r="R177" s="187"/>
      <c r="S177" s="187"/>
      <c r="T177" s="187"/>
      <c r="U177" s="187"/>
      <c r="V177" s="187"/>
      <c r="W177" s="187"/>
      <c r="X177" s="187"/>
      <c r="Y177" s="187"/>
      <c r="Z177" s="187"/>
      <c r="AA177" s="187"/>
      <c r="AB177" s="187"/>
      <c r="AC177" s="187"/>
      <c r="AD177" s="187"/>
      <c r="AE177" s="187"/>
      <c r="AF177" s="187"/>
      <c r="AG177" s="187"/>
      <c r="AH177" s="187"/>
    </row>
    <row r="178" spans="1:34">
      <c r="A178" s="187"/>
      <c r="B178" s="187"/>
      <c r="C178" s="187"/>
      <c r="D178" s="187"/>
      <c r="E178" s="187"/>
      <c r="F178" s="187"/>
      <c r="G178" s="187"/>
      <c r="H178" s="187"/>
      <c r="I178" s="187"/>
      <c r="J178" s="187"/>
      <c r="K178" s="187"/>
      <c r="L178" s="187"/>
      <c r="M178" s="187"/>
      <c r="N178" s="187"/>
      <c r="O178" s="187"/>
      <c r="P178" s="187"/>
      <c r="Q178" s="187"/>
      <c r="R178" s="187"/>
      <c r="S178" s="187"/>
      <c r="T178" s="187"/>
      <c r="U178" s="187"/>
      <c r="V178" s="187"/>
      <c r="W178" s="187"/>
      <c r="X178" s="187"/>
      <c r="Y178" s="187"/>
      <c r="Z178" s="187"/>
      <c r="AA178" s="187"/>
      <c r="AB178" s="187"/>
      <c r="AC178" s="187"/>
      <c r="AD178" s="187"/>
      <c r="AE178" s="187"/>
      <c r="AF178" s="187"/>
      <c r="AG178" s="187"/>
      <c r="AH178" s="187"/>
    </row>
    <row r="179" spans="1:34">
      <c r="A179" s="187"/>
      <c r="B179" s="187"/>
      <c r="C179" s="187"/>
      <c r="D179" s="187"/>
      <c r="E179" s="187"/>
      <c r="F179" s="187"/>
      <c r="G179" s="187"/>
      <c r="H179" s="187"/>
      <c r="I179" s="187"/>
      <c r="J179" s="187"/>
      <c r="K179" s="187"/>
      <c r="L179" s="187"/>
      <c r="M179" s="187"/>
      <c r="N179" s="187"/>
      <c r="O179" s="187"/>
      <c r="P179" s="187"/>
      <c r="Q179" s="187"/>
      <c r="R179" s="187"/>
      <c r="S179" s="187"/>
      <c r="T179" s="187"/>
      <c r="U179" s="187"/>
      <c r="V179" s="187"/>
      <c r="W179" s="187"/>
      <c r="X179" s="187"/>
      <c r="Y179" s="187"/>
      <c r="Z179" s="187"/>
      <c r="AA179" s="187"/>
      <c r="AB179" s="187"/>
      <c r="AC179" s="187"/>
      <c r="AD179" s="187"/>
      <c r="AE179" s="187"/>
      <c r="AF179" s="187"/>
      <c r="AG179" s="187"/>
      <c r="AH179" s="187"/>
    </row>
    <row r="180" spans="1:34">
      <c r="A180" s="187"/>
      <c r="B180" s="187"/>
      <c r="C180" s="187"/>
      <c r="D180" s="187"/>
      <c r="E180" s="187"/>
      <c r="F180" s="187"/>
      <c r="G180" s="187"/>
      <c r="H180" s="187"/>
      <c r="I180" s="187"/>
      <c r="J180" s="187"/>
      <c r="K180" s="187"/>
      <c r="L180" s="187"/>
      <c r="M180" s="187"/>
      <c r="N180" s="187"/>
      <c r="O180" s="187"/>
      <c r="P180" s="187"/>
      <c r="Q180" s="187"/>
      <c r="R180" s="187"/>
      <c r="S180" s="187"/>
      <c r="T180" s="187"/>
      <c r="U180" s="187"/>
      <c r="V180" s="187"/>
      <c r="W180" s="187"/>
      <c r="X180" s="187"/>
      <c r="Y180" s="187"/>
      <c r="Z180" s="187"/>
      <c r="AA180" s="187"/>
      <c r="AB180" s="187"/>
      <c r="AC180" s="187"/>
      <c r="AD180" s="187"/>
      <c r="AE180" s="187"/>
      <c r="AF180" s="187"/>
      <c r="AG180" s="187"/>
      <c r="AH180" s="187"/>
    </row>
    <row r="181" spans="1:34">
      <c r="A181" s="187"/>
      <c r="B181" s="187"/>
      <c r="C181" s="187"/>
      <c r="D181" s="187"/>
      <c r="E181" s="187"/>
      <c r="F181" s="187"/>
      <c r="G181" s="187"/>
      <c r="H181" s="187"/>
      <c r="I181" s="187"/>
      <c r="J181" s="187"/>
      <c r="K181" s="187"/>
      <c r="L181" s="187"/>
      <c r="M181" s="187"/>
      <c r="N181" s="187"/>
      <c r="O181" s="187"/>
      <c r="P181" s="187"/>
      <c r="Q181" s="187"/>
      <c r="R181" s="187"/>
      <c r="S181" s="187"/>
      <c r="T181" s="187"/>
      <c r="U181" s="187"/>
      <c r="V181" s="187"/>
      <c r="W181" s="187"/>
      <c r="X181" s="187"/>
      <c r="Y181" s="187"/>
      <c r="Z181" s="187"/>
      <c r="AA181" s="187"/>
      <c r="AB181" s="187"/>
      <c r="AC181" s="187"/>
      <c r="AD181" s="187"/>
      <c r="AE181" s="187"/>
      <c r="AF181" s="187"/>
      <c r="AG181" s="187"/>
      <c r="AH181" s="187"/>
    </row>
    <row r="182" spans="1:34">
      <c r="A182" s="187"/>
      <c r="B182" s="187"/>
      <c r="C182" s="187"/>
      <c r="D182" s="187"/>
      <c r="E182" s="187"/>
      <c r="F182" s="187"/>
      <c r="G182" s="187"/>
      <c r="H182" s="187"/>
      <c r="I182" s="187"/>
      <c r="J182" s="187"/>
      <c r="K182" s="187"/>
      <c r="L182" s="187"/>
      <c r="M182" s="187"/>
      <c r="N182" s="187"/>
      <c r="O182" s="187"/>
      <c r="P182" s="187"/>
      <c r="Q182" s="187"/>
      <c r="R182" s="187"/>
      <c r="S182" s="187"/>
      <c r="T182" s="187"/>
      <c r="U182" s="187"/>
      <c r="V182" s="187"/>
      <c r="W182" s="187"/>
      <c r="X182" s="187"/>
      <c r="Y182" s="187"/>
      <c r="Z182" s="187"/>
      <c r="AA182" s="187"/>
      <c r="AB182" s="187"/>
      <c r="AC182" s="187"/>
      <c r="AD182" s="187"/>
      <c r="AE182" s="187"/>
      <c r="AF182" s="187"/>
      <c r="AG182" s="187"/>
      <c r="AH182" s="187"/>
    </row>
    <row r="183" spans="1:34">
      <c r="A183" s="187"/>
      <c r="B183" s="187"/>
      <c r="C183" s="187"/>
      <c r="D183" s="187"/>
      <c r="E183" s="187"/>
      <c r="F183" s="187"/>
      <c r="G183" s="187"/>
      <c r="H183" s="187"/>
      <c r="I183" s="187"/>
      <c r="J183" s="187"/>
      <c r="K183" s="187"/>
      <c r="L183" s="187"/>
      <c r="M183" s="187"/>
      <c r="N183" s="187"/>
      <c r="O183" s="187"/>
      <c r="P183" s="187"/>
      <c r="Q183" s="187"/>
      <c r="R183" s="187"/>
      <c r="S183" s="187"/>
      <c r="T183" s="187"/>
      <c r="U183" s="187"/>
      <c r="V183" s="187"/>
      <c r="W183" s="187"/>
      <c r="X183" s="187"/>
      <c r="Y183" s="187"/>
      <c r="Z183" s="187"/>
      <c r="AA183" s="187"/>
      <c r="AB183" s="187"/>
      <c r="AC183" s="187"/>
      <c r="AD183" s="187"/>
      <c r="AE183" s="187"/>
      <c r="AF183" s="187"/>
      <c r="AG183" s="187"/>
      <c r="AH183" s="187"/>
    </row>
    <row r="184" spans="1:34">
      <c r="A184" s="187"/>
      <c r="B184" s="187"/>
      <c r="C184" s="187"/>
      <c r="D184" s="187"/>
      <c r="E184" s="187"/>
      <c r="F184" s="187"/>
      <c r="G184" s="187"/>
      <c r="H184" s="187"/>
      <c r="I184" s="187"/>
      <c r="J184" s="187"/>
      <c r="K184" s="187"/>
      <c r="L184" s="187"/>
      <c r="M184" s="187"/>
      <c r="N184" s="187"/>
      <c r="O184" s="187"/>
      <c r="P184" s="187"/>
      <c r="Q184" s="187"/>
      <c r="R184" s="187"/>
      <c r="S184" s="187"/>
      <c r="T184" s="187"/>
      <c r="U184" s="187"/>
      <c r="V184" s="187"/>
      <c r="W184" s="187"/>
      <c r="X184" s="187"/>
      <c r="Y184" s="187"/>
      <c r="Z184" s="187"/>
      <c r="AA184" s="187"/>
      <c r="AB184" s="187"/>
      <c r="AC184" s="187"/>
      <c r="AD184" s="187"/>
      <c r="AE184" s="187"/>
      <c r="AF184" s="187"/>
      <c r="AG184" s="187"/>
      <c r="AH184" s="187"/>
    </row>
    <row r="185" spans="1:34">
      <c r="A185" s="187"/>
      <c r="B185" s="187"/>
      <c r="C185" s="187"/>
      <c r="D185" s="187"/>
      <c r="E185" s="187"/>
      <c r="F185" s="187"/>
      <c r="G185" s="187"/>
      <c r="H185" s="187"/>
      <c r="I185" s="187"/>
      <c r="J185" s="187"/>
      <c r="K185" s="187"/>
      <c r="L185" s="187"/>
      <c r="M185" s="187"/>
      <c r="N185" s="187"/>
      <c r="O185" s="187"/>
      <c r="P185" s="187"/>
      <c r="Q185" s="187"/>
      <c r="R185" s="187"/>
      <c r="S185" s="187"/>
      <c r="T185" s="187"/>
      <c r="U185" s="187"/>
      <c r="V185" s="187"/>
      <c r="W185" s="187"/>
      <c r="X185" s="187"/>
      <c r="Y185" s="187"/>
      <c r="Z185" s="187"/>
      <c r="AA185" s="187"/>
      <c r="AB185" s="187"/>
      <c r="AC185" s="187"/>
      <c r="AD185" s="187"/>
      <c r="AE185" s="187"/>
      <c r="AF185" s="187"/>
      <c r="AG185" s="187"/>
      <c r="AH185" s="187"/>
    </row>
    <row r="186" spans="1:34">
      <c r="A186" s="187"/>
      <c r="B186" s="187"/>
      <c r="C186" s="187"/>
      <c r="D186" s="187"/>
      <c r="E186" s="187"/>
      <c r="F186" s="187"/>
      <c r="G186" s="187"/>
      <c r="H186" s="187"/>
      <c r="I186" s="187"/>
      <c r="J186" s="187"/>
      <c r="K186" s="187"/>
      <c r="L186" s="187"/>
      <c r="M186" s="187"/>
      <c r="N186" s="187"/>
      <c r="O186" s="187"/>
      <c r="P186" s="187"/>
      <c r="Q186" s="187"/>
      <c r="R186" s="187"/>
      <c r="S186" s="187"/>
      <c r="T186" s="187"/>
      <c r="U186" s="187"/>
      <c r="V186" s="187"/>
      <c r="W186" s="187"/>
      <c r="X186" s="187"/>
      <c r="Y186" s="187"/>
      <c r="Z186" s="187"/>
      <c r="AA186" s="187"/>
      <c r="AB186" s="187"/>
      <c r="AC186" s="187"/>
      <c r="AD186" s="187"/>
      <c r="AE186" s="187"/>
      <c r="AF186" s="187"/>
      <c r="AG186" s="187"/>
      <c r="AH186" s="187"/>
    </row>
    <row r="187" spans="1:34">
      <c r="A187" s="187"/>
      <c r="B187" s="187"/>
      <c r="C187" s="187"/>
      <c r="D187" s="187"/>
      <c r="E187" s="187"/>
      <c r="F187" s="187"/>
      <c r="G187" s="187"/>
      <c r="H187" s="187"/>
      <c r="I187" s="187"/>
      <c r="J187" s="187"/>
      <c r="K187" s="187"/>
      <c r="L187" s="187"/>
      <c r="M187" s="187"/>
      <c r="N187" s="187"/>
      <c r="O187" s="187"/>
      <c r="P187" s="187"/>
      <c r="Q187" s="187"/>
      <c r="R187" s="187"/>
      <c r="S187" s="187"/>
      <c r="T187" s="187"/>
      <c r="U187" s="187"/>
      <c r="V187" s="187"/>
      <c r="W187" s="187"/>
      <c r="X187" s="187"/>
      <c r="Y187" s="187"/>
      <c r="Z187" s="187"/>
      <c r="AA187" s="187"/>
      <c r="AB187" s="187"/>
      <c r="AC187" s="187"/>
      <c r="AD187" s="187"/>
      <c r="AE187" s="187"/>
      <c r="AF187" s="187"/>
      <c r="AG187" s="187"/>
      <c r="AH187" s="187"/>
    </row>
    <row r="188" spans="1:34">
      <c r="A188" s="187"/>
      <c r="B188" s="187"/>
      <c r="C188" s="187"/>
      <c r="D188" s="187"/>
      <c r="E188" s="187"/>
      <c r="F188" s="187"/>
      <c r="G188" s="187"/>
      <c r="H188" s="187"/>
      <c r="I188" s="187"/>
      <c r="J188" s="187"/>
      <c r="K188" s="187"/>
      <c r="L188" s="187"/>
      <c r="M188" s="187"/>
      <c r="N188" s="187"/>
      <c r="O188" s="187"/>
      <c r="P188" s="187"/>
      <c r="Q188" s="187"/>
      <c r="R188" s="187"/>
      <c r="S188" s="187"/>
      <c r="T188" s="187"/>
      <c r="U188" s="187"/>
      <c r="V188" s="187"/>
      <c r="W188" s="187"/>
      <c r="X188" s="187"/>
      <c r="Y188" s="187"/>
      <c r="Z188" s="187"/>
      <c r="AA188" s="187"/>
      <c r="AB188" s="187"/>
      <c r="AC188" s="187"/>
      <c r="AD188" s="187"/>
      <c r="AE188" s="187"/>
      <c r="AF188" s="187"/>
      <c r="AG188" s="187"/>
      <c r="AH188" s="187"/>
    </row>
    <row r="189" spans="1:34">
      <c r="A189" s="187"/>
      <c r="B189" s="187"/>
      <c r="C189" s="187"/>
      <c r="D189" s="187"/>
      <c r="E189" s="187"/>
      <c r="F189" s="187"/>
      <c r="G189" s="187"/>
      <c r="H189" s="187"/>
      <c r="I189" s="187"/>
      <c r="J189" s="187"/>
      <c r="K189" s="187"/>
      <c r="L189" s="187"/>
      <c r="M189" s="187"/>
      <c r="N189" s="187"/>
      <c r="O189" s="187"/>
      <c r="P189" s="187"/>
      <c r="Q189" s="187"/>
      <c r="R189" s="187"/>
      <c r="S189" s="187"/>
      <c r="T189" s="187"/>
      <c r="U189" s="187"/>
      <c r="V189" s="187"/>
      <c r="W189" s="187"/>
      <c r="X189" s="187"/>
      <c r="Y189" s="187"/>
      <c r="Z189" s="187"/>
      <c r="AA189" s="187"/>
      <c r="AB189" s="187"/>
      <c r="AC189" s="187"/>
      <c r="AD189" s="187"/>
      <c r="AE189" s="187"/>
      <c r="AF189" s="187"/>
      <c r="AG189" s="187"/>
      <c r="AH189" s="187"/>
    </row>
    <row r="190" spans="1:34">
      <c r="A190" s="187"/>
      <c r="B190" s="187"/>
      <c r="C190" s="187"/>
      <c r="D190" s="187"/>
      <c r="E190" s="187"/>
      <c r="F190" s="187"/>
      <c r="G190" s="187"/>
      <c r="H190" s="187"/>
      <c r="I190" s="187"/>
      <c r="J190" s="187"/>
      <c r="K190" s="187"/>
      <c r="L190" s="187"/>
      <c r="M190" s="187"/>
      <c r="N190" s="187"/>
      <c r="O190" s="187"/>
      <c r="P190" s="187"/>
      <c r="Q190" s="187"/>
      <c r="R190" s="187"/>
      <c r="S190" s="187"/>
      <c r="T190" s="187"/>
      <c r="U190" s="187"/>
      <c r="V190" s="187"/>
      <c r="W190" s="187"/>
      <c r="X190" s="187"/>
      <c r="Y190" s="187"/>
      <c r="Z190" s="187"/>
      <c r="AA190" s="187"/>
      <c r="AB190" s="187"/>
      <c r="AC190" s="187"/>
      <c r="AD190" s="187"/>
      <c r="AE190" s="187"/>
      <c r="AF190" s="187"/>
      <c r="AG190" s="187"/>
      <c r="AH190" s="187"/>
    </row>
    <row r="191" spans="1:34">
      <c r="A191" s="187"/>
      <c r="B191" s="187"/>
      <c r="C191" s="187"/>
      <c r="D191" s="187"/>
      <c r="E191" s="187"/>
      <c r="F191" s="187"/>
      <c r="G191" s="187"/>
      <c r="H191" s="187"/>
      <c r="I191" s="187"/>
      <c r="J191" s="187"/>
      <c r="K191" s="187"/>
      <c r="L191" s="187"/>
      <c r="M191" s="187"/>
      <c r="N191" s="187"/>
      <c r="O191" s="187"/>
      <c r="P191" s="187"/>
      <c r="Q191" s="187"/>
      <c r="R191" s="187"/>
      <c r="S191" s="187"/>
      <c r="T191" s="187"/>
      <c r="U191" s="187"/>
      <c r="V191" s="187"/>
      <c r="W191" s="187"/>
      <c r="X191" s="187"/>
      <c r="Y191" s="187"/>
      <c r="Z191" s="187"/>
      <c r="AA191" s="187"/>
      <c r="AB191" s="187"/>
      <c r="AC191" s="187"/>
      <c r="AD191" s="187"/>
      <c r="AE191" s="187"/>
      <c r="AF191" s="187"/>
      <c r="AG191" s="187"/>
      <c r="AH191" s="187"/>
    </row>
    <row r="192" spans="1:34">
      <c r="A192" s="187"/>
      <c r="B192" s="187"/>
      <c r="C192" s="187"/>
      <c r="D192" s="187"/>
      <c r="E192" s="187"/>
      <c r="F192" s="187"/>
      <c r="G192" s="187"/>
      <c r="H192" s="187"/>
      <c r="I192" s="187"/>
      <c r="J192" s="187"/>
      <c r="K192" s="187"/>
      <c r="L192" s="187"/>
      <c r="M192" s="187"/>
      <c r="N192" s="187"/>
      <c r="O192" s="187"/>
      <c r="P192" s="187"/>
      <c r="Q192" s="187"/>
      <c r="R192" s="187"/>
      <c r="S192" s="187"/>
      <c r="T192" s="187"/>
      <c r="U192" s="187"/>
      <c r="V192" s="187"/>
      <c r="W192" s="187"/>
      <c r="X192" s="187"/>
      <c r="Y192" s="187"/>
      <c r="Z192" s="187"/>
      <c r="AA192" s="187"/>
      <c r="AB192" s="187"/>
      <c r="AC192" s="187"/>
      <c r="AD192" s="187"/>
      <c r="AE192" s="187"/>
      <c r="AF192" s="187"/>
      <c r="AG192" s="187"/>
      <c r="AH192" s="187"/>
    </row>
    <row r="193" spans="1:34">
      <c r="A193" s="187"/>
      <c r="B193" s="187"/>
      <c r="C193" s="187"/>
      <c r="D193" s="187"/>
      <c r="E193" s="187"/>
      <c r="F193" s="187"/>
      <c r="G193" s="187"/>
      <c r="H193" s="187"/>
      <c r="I193" s="187"/>
      <c r="J193" s="187"/>
      <c r="K193" s="187"/>
      <c r="L193" s="187"/>
      <c r="M193" s="187"/>
      <c r="N193" s="187"/>
      <c r="O193" s="187"/>
      <c r="P193" s="187"/>
      <c r="Q193" s="187"/>
      <c r="R193" s="187"/>
      <c r="S193" s="187"/>
      <c r="T193" s="187"/>
      <c r="U193" s="187"/>
      <c r="V193" s="187"/>
      <c r="W193" s="187"/>
      <c r="X193" s="187"/>
      <c r="Y193" s="187"/>
      <c r="Z193" s="187"/>
      <c r="AA193" s="187"/>
      <c r="AB193" s="187"/>
      <c r="AC193" s="187"/>
      <c r="AD193" s="187"/>
      <c r="AE193" s="187"/>
      <c r="AF193" s="187"/>
      <c r="AG193" s="187"/>
      <c r="AH193" s="187"/>
    </row>
    <row r="194" spans="1:34">
      <c r="A194" s="187"/>
      <c r="B194" s="187"/>
      <c r="C194" s="187"/>
      <c r="D194" s="187"/>
      <c r="E194" s="187"/>
      <c r="F194" s="187"/>
      <c r="G194" s="187"/>
      <c r="H194" s="187"/>
      <c r="I194" s="187"/>
      <c r="J194" s="187"/>
      <c r="K194" s="187"/>
      <c r="L194" s="187"/>
      <c r="M194" s="187"/>
      <c r="N194" s="187"/>
      <c r="O194" s="187"/>
      <c r="P194" s="187"/>
      <c r="Q194" s="187"/>
      <c r="R194" s="187"/>
      <c r="S194" s="187"/>
      <c r="T194" s="187"/>
      <c r="U194" s="187"/>
      <c r="V194" s="187"/>
      <c r="W194" s="187"/>
      <c r="X194" s="187"/>
      <c r="Y194" s="187"/>
      <c r="Z194" s="187"/>
      <c r="AA194" s="187"/>
      <c r="AB194" s="187"/>
      <c r="AC194" s="187"/>
      <c r="AD194" s="187"/>
      <c r="AE194" s="187"/>
      <c r="AF194" s="187"/>
      <c r="AG194" s="187"/>
      <c r="AH194" s="187"/>
    </row>
    <row r="195" spans="1:34">
      <c r="A195" s="187"/>
      <c r="B195" s="187"/>
      <c r="C195" s="187"/>
      <c r="D195" s="187"/>
      <c r="E195" s="187"/>
      <c r="F195" s="187"/>
      <c r="G195" s="187"/>
      <c r="H195" s="187"/>
      <c r="I195" s="187"/>
      <c r="J195" s="187"/>
      <c r="K195" s="187"/>
      <c r="L195" s="187"/>
      <c r="M195" s="187"/>
      <c r="N195" s="187"/>
      <c r="O195" s="187"/>
      <c r="P195" s="187"/>
      <c r="Q195" s="187"/>
      <c r="R195" s="187"/>
      <c r="S195" s="187"/>
      <c r="T195" s="187"/>
      <c r="U195" s="187"/>
      <c r="V195" s="187"/>
      <c r="W195" s="187"/>
      <c r="X195" s="187"/>
      <c r="Y195" s="187"/>
      <c r="Z195" s="187"/>
      <c r="AA195" s="187"/>
      <c r="AB195" s="187"/>
      <c r="AC195" s="187"/>
      <c r="AD195" s="187"/>
      <c r="AE195" s="187"/>
      <c r="AF195" s="187"/>
      <c r="AG195" s="187"/>
      <c r="AH195" s="187"/>
    </row>
    <row r="196" spans="1:34">
      <c r="A196" s="187"/>
      <c r="B196" s="187"/>
      <c r="C196" s="187"/>
      <c r="D196" s="187"/>
      <c r="E196" s="187"/>
      <c r="F196" s="187"/>
      <c r="G196" s="187"/>
      <c r="H196" s="187"/>
      <c r="I196" s="187"/>
      <c r="J196" s="187"/>
      <c r="K196" s="187"/>
      <c r="L196" s="187"/>
      <c r="M196" s="187"/>
      <c r="N196" s="187"/>
      <c r="O196" s="187"/>
      <c r="P196" s="187"/>
      <c r="Q196" s="187"/>
      <c r="R196" s="187"/>
      <c r="S196" s="187"/>
      <c r="T196" s="187"/>
      <c r="U196" s="187"/>
      <c r="V196" s="187"/>
      <c r="W196" s="187"/>
      <c r="X196" s="187"/>
      <c r="Y196" s="187"/>
      <c r="Z196" s="187"/>
      <c r="AA196" s="187"/>
      <c r="AB196" s="187"/>
      <c r="AC196" s="187"/>
      <c r="AD196" s="187"/>
      <c r="AE196" s="187"/>
      <c r="AF196" s="187"/>
      <c r="AG196" s="187"/>
      <c r="AH196" s="187"/>
    </row>
    <row r="197" spans="1:34">
      <c r="A197" s="187"/>
      <c r="B197" s="187"/>
      <c r="C197" s="187"/>
      <c r="D197" s="187"/>
      <c r="E197" s="187"/>
      <c r="F197" s="187"/>
      <c r="G197" s="187"/>
      <c r="H197" s="187"/>
      <c r="I197" s="187"/>
      <c r="J197" s="187"/>
      <c r="K197" s="187"/>
      <c r="L197" s="187"/>
      <c r="M197" s="187"/>
      <c r="N197" s="187"/>
      <c r="O197" s="187"/>
      <c r="P197" s="187"/>
      <c r="Q197" s="187"/>
      <c r="R197" s="187"/>
      <c r="S197" s="187"/>
      <c r="T197" s="187"/>
      <c r="U197" s="187"/>
      <c r="V197" s="187"/>
      <c r="W197" s="187"/>
      <c r="X197" s="187"/>
      <c r="Y197" s="187"/>
      <c r="Z197" s="187"/>
      <c r="AA197" s="187"/>
      <c r="AB197" s="187"/>
      <c r="AC197" s="187"/>
      <c r="AD197" s="187"/>
      <c r="AE197" s="187"/>
      <c r="AF197" s="187"/>
      <c r="AG197" s="187"/>
      <c r="AH197" s="187"/>
    </row>
    <row r="198" spans="1:34">
      <c r="A198" s="187"/>
      <c r="B198" s="187"/>
      <c r="C198" s="187"/>
      <c r="D198" s="187"/>
      <c r="E198" s="187"/>
      <c r="F198" s="187"/>
      <c r="G198" s="187"/>
      <c r="H198" s="187"/>
      <c r="I198" s="187"/>
      <c r="J198" s="187"/>
      <c r="K198" s="187"/>
      <c r="L198" s="187"/>
      <c r="M198" s="187"/>
      <c r="N198" s="187"/>
      <c r="O198" s="187"/>
      <c r="P198" s="187"/>
      <c r="Q198" s="187"/>
      <c r="R198" s="187"/>
      <c r="S198" s="187"/>
      <c r="T198" s="187"/>
      <c r="U198" s="187"/>
      <c r="V198" s="187"/>
      <c r="W198" s="187"/>
      <c r="X198" s="187"/>
      <c r="Y198" s="187"/>
      <c r="Z198" s="187"/>
      <c r="AA198" s="187"/>
      <c r="AB198" s="187"/>
      <c r="AC198" s="187"/>
      <c r="AD198" s="187"/>
      <c r="AE198" s="187"/>
      <c r="AF198" s="187"/>
      <c r="AG198" s="187"/>
      <c r="AH198" s="187"/>
    </row>
    <row r="199" spans="1:34">
      <c r="A199" s="187"/>
      <c r="B199" s="187"/>
      <c r="C199" s="187"/>
      <c r="D199" s="187"/>
      <c r="E199" s="187"/>
      <c r="F199" s="187"/>
      <c r="G199" s="187"/>
      <c r="H199" s="187"/>
      <c r="I199" s="187"/>
      <c r="J199" s="187"/>
      <c r="K199" s="187"/>
      <c r="L199" s="187"/>
      <c r="M199" s="187"/>
      <c r="N199" s="187"/>
      <c r="O199" s="187"/>
      <c r="P199" s="187"/>
      <c r="Q199" s="187"/>
      <c r="R199" s="187"/>
      <c r="S199" s="187"/>
      <c r="T199" s="187"/>
      <c r="U199" s="187"/>
      <c r="V199" s="187"/>
      <c r="W199" s="187"/>
      <c r="X199" s="187"/>
      <c r="Y199" s="187"/>
      <c r="Z199" s="187"/>
      <c r="AA199" s="187"/>
      <c r="AB199" s="187"/>
      <c r="AC199" s="187"/>
      <c r="AD199" s="187"/>
      <c r="AE199" s="187"/>
      <c r="AF199" s="187"/>
      <c r="AG199" s="187"/>
      <c r="AH199" s="187"/>
    </row>
    <row r="200" spans="1:34">
      <c r="A200" s="187"/>
      <c r="B200" s="187"/>
      <c r="C200" s="187"/>
      <c r="D200" s="187"/>
      <c r="E200" s="187"/>
      <c r="F200" s="187"/>
      <c r="G200" s="187"/>
      <c r="H200" s="187"/>
      <c r="I200" s="187"/>
      <c r="J200" s="187"/>
      <c r="K200" s="187"/>
      <c r="L200" s="187"/>
      <c r="M200" s="187"/>
      <c r="N200" s="187"/>
      <c r="O200" s="187"/>
      <c r="P200" s="187"/>
      <c r="Q200" s="187"/>
      <c r="R200" s="187"/>
      <c r="S200" s="187"/>
      <c r="T200" s="187"/>
      <c r="U200" s="187"/>
      <c r="V200" s="187"/>
      <c r="W200" s="187"/>
      <c r="X200" s="187"/>
      <c r="Y200" s="187"/>
      <c r="Z200" s="187"/>
      <c r="AA200" s="187"/>
      <c r="AB200" s="187"/>
      <c r="AC200" s="187"/>
      <c r="AD200" s="187"/>
      <c r="AE200" s="187"/>
      <c r="AF200" s="187"/>
      <c r="AG200" s="187"/>
      <c r="AH200" s="187"/>
    </row>
    <row r="201" spans="1:34">
      <c r="A201" s="187"/>
      <c r="B201" s="187"/>
      <c r="C201" s="187"/>
      <c r="D201" s="187"/>
      <c r="E201" s="187"/>
      <c r="F201" s="187"/>
      <c r="G201" s="187"/>
      <c r="H201" s="187"/>
      <c r="I201" s="187"/>
      <c r="J201" s="187"/>
      <c r="K201" s="187"/>
      <c r="L201" s="187"/>
      <c r="M201" s="187"/>
      <c r="N201" s="187"/>
      <c r="O201" s="187"/>
      <c r="P201" s="187"/>
      <c r="Q201" s="187"/>
      <c r="R201" s="187"/>
      <c r="S201" s="187"/>
      <c r="T201" s="187"/>
      <c r="U201" s="187"/>
      <c r="V201" s="187"/>
      <c r="W201" s="187"/>
      <c r="X201" s="187"/>
      <c r="Y201" s="187"/>
      <c r="Z201" s="187"/>
      <c r="AA201" s="187"/>
      <c r="AB201" s="187"/>
      <c r="AC201" s="187"/>
      <c r="AD201" s="187"/>
      <c r="AE201" s="187"/>
      <c r="AF201" s="187"/>
      <c r="AG201" s="187"/>
      <c r="AH201" s="187"/>
    </row>
    <row r="202" spans="1:34">
      <c r="A202" s="187"/>
      <c r="B202" s="187"/>
      <c r="C202" s="187"/>
      <c r="D202" s="187"/>
      <c r="E202" s="187"/>
      <c r="F202" s="187"/>
      <c r="G202" s="187"/>
      <c r="H202" s="187"/>
      <c r="I202" s="187"/>
      <c r="J202" s="187"/>
      <c r="K202" s="187"/>
      <c r="L202" s="187"/>
      <c r="M202" s="187"/>
      <c r="N202" s="187"/>
      <c r="O202" s="187"/>
      <c r="P202" s="187"/>
      <c r="Q202" s="187"/>
      <c r="R202" s="187"/>
      <c r="S202" s="187"/>
      <c r="T202" s="187"/>
      <c r="U202" s="187"/>
      <c r="V202" s="187"/>
      <c r="W202" s="187"/>
      <c r="X202" s="187"/>
      <c r="Y202" s="187"/>
      <c r="Z202" s="187"/>
      <c r="AA202" s="187"/>
      <c r="AB202" s="187"/>
      <c r="AC202" s="187"/>
      <c r="AD202" s="187"/>
      <c r="AE202" s="187"/>
      <c r="AF202" s="187"/>
      <c r="AG202" s="187"/>
      <c r="AH202" s="187"/>
    </row>
    <row r="203" spans="1:34">
      <c r="A203" s="187"/>
      <c r="B203" s="187"/>
      <c r="C203" s="187"/>
      <c r="D203" s="187"/>
      <c r="E203" s="187"/>
      <c r="F203" s="187"/>
      <c r="G203" s="187"/>
      <c r="H203" s="187"/>
      <c r="I203" s="187"/>
      <c r="J203" s="187"/>
      <c r="K203" s="187"/>
      <c r="L203" s="187"/>
      <c r="M203" s="187"/>
      <c r="N203" s="187"/>
      <c r="O203" s="187"/>
      <c r="P203" s="187"/>
      <c r="Q203" s="187"/>
      <c r="R203" s="187"/>
      <c r="S203" s="187"/>
      <c r="T203" s="187"/>
      <c r="U203" s="187"/>
      <c r="V203" s="187"/>
      <c r="W203" s="187"/>
      <c r="X203" s="187"/>
      <c r="Y203" s="187"/>
      <c r="Z203" s="187"/>
      <c r="AA203" s="187"/>
      <c r="AB203" s="187"/>
      <c r="AC203" s="187"/>
      <c r="AD203" s="187"/>
      <c r="AE203" s="187"/>
      <c r="AF203" s="187"/>
      <c r="AG203" s="187"/>
      <c r="AH203" s="187"/>
    </row>
    <row r="204" spans="1:34">
      <c r="A204" s="187"/>
      <c r="B204" s="187"/>
      <c r="C204" s="187"/>
      <c r="D204" s="187"/>
      <c r="E204" s="187"/>
      <c r="F204" s="187"/>
      <c r="G204" s="187"/>
      <c r="H204" s="187"/>
      <c r="I204" s="187"/>
      <c r="J204" s="187"/>
      <c r="K204" s="187"/>
      <c r="L204" s="187"/>
      <c r="M204" s="187"/>
      <c r="N204" s="187"/>
      <c r="O204" s="187"/>
      <c r="P204" s="187"/>
      <c r="Q204" s="187"/>
      <c r="R204" s="187"/>
      <c r="S204" s="187"/>
      <c r="T204" s="187"/>
      <c r="U204" s="187"/>
      <c r="V204" s="187"/>
      <c r="W204" s="187"/>
      <c r="X204" s="187"/>
      <c r="Y204" s="187"/>
      <c r="Z204" s="187"/>
      <c r="AA204" s="187"/>
      <c r="AB204" s="187"/>
      <c r="AC204" s="187"/>
      <c r="AD204" s="187"/>
      <c r="AE204" s="187"/>
      <c r="AF204" s="187"/>
      <c r="AG204" s="187"/>
      <c r="AH204" s="187"/>
    </row>
    <row r="205" spans="1:34">
      <c r="A205" s="187"/>
      <c r="B205" s="187"/>
      <c r="C205" s="187"/>
      <c r="D205" s="187"/>
      <c r="E205" s="187"/>
      <c r="F205" s="187"/>
      <c r="G205" s="187"/>
      <c r="H205" s="187"/>
      <c r="I205" s="187"/>
      <c r="J205" s="187"/>
      <c r="K205" s="187"/>
      <c r="L205" s="187"/>
      <c r="M205" s="187"/>
      <c r="N205" s="187"/>
      <c r="O205" s="187"/>
      <c r="P205" s="187"/>
      <c r="Q205" s="187"/>
      <c r="R205" s="187"/>
      <c r="S205" s="187"/>
      <c r="T205" s="187"/>
      <c r="U205" s="187"/>
      <c r="V205" s="187"/>
      <c r="W205" s="187"/>
      <c r="X205" s="187"/>
      <c r="Y205" s="187"/>
      <c r="Z205" s="187"/>
      <c r="AA205" s="187"/>
      <c r="AB205" s="187"/>
      <c r="AC205" s="187"/>
      <c r="AD205" s="187"/>
      <c r="AE205" s="187"/>
      <c r="AF205" s="187"/>
      <c r="AG205" s="187"/>
      <c r="AH205" s="187"/>
    </row>
    <row r="206" spans="1:34">
      <c r="A206" s="187"/>
      <c r="B206" s="187"/>
      <c r="C206" s="187"/>
      <c r="D206" s="187"/>
      <c r="E206" s="187"/>
      <c r="F206" s="187"/>
      <c r="G206" s="187"/>
      <c r="H206" s="187"/>
      <c r="I206" s="187"/>
      <c r="J206" s="187"/>
      <c r="K206" s="187"/>
      <c r="L206" s="187"/>
      <c r="M206" s="187"/>
      <c r="N206" s="187"/>
      <c r="O206" s="187"/>
      <c r="P206" s="187"/>
      <c r="Q206" s="187"/>
      <c r="R206" s="187"/>
      <c r="S206" s="187"/>
      <c r="T206" s="187"/>
      <c r="U206" s="187"/>
      <c r="V206" s="187"/>
      <c r="W206" s="187"/>
      <c r="X206" s="187"/>
      <c r="Y206" s="187"/>
      <c r="Z206" s="187"/>
      <c r="AA206" s="187"/>
      <c r="AB206" s="187"/>
      <c r="AC206" s="187"/>
      <c r="AD206" s="187"/>
      <c r="AE206" s="187"/>
      <c r="AF206" s="187"/>
      <c r="AG206" s="187"/>
      <c r="AH206" s="187"/>
    </row>
    <row r="207" spans="1:34">
      <c r="A207" s="187"/>
      <c r="B207" s="187"/>
      <c r="C207" s="187"/>
      <c r="D207" s="187"/>
      <c r="E207" s="187"/>
      <c r="F207" s="187"/>
      <c r="G207" s="187"/>
      <c r="H207" s="187"/>
      <c r="I207" s="187"/>
      <c r="J207" s="187"/>
      <c r="K207" s="187"/>
      <c r="L207" s="187"/>
      <c r="M207" s="187"/>
      <c r="N207" s="187"/>
      <c r="O207" s="187"/>
      <c r="P207" s="187"/>
      <c r="Q207" s="187"/>
      <c r="R207" s="187"/>
      <c r="S207" s="187"/>
      <c r="T207" s="187"/>
      <c r="U207" s="187"/>
      <c r="V207" s="187"/>
      <c r="W207" s="187"/>
      <c r="X207" s="187"/>
      <c r="Y207" s="187"/>
      <c r="Z207" s="187"/>
      <c r="AA207" s="187"/>
      <c r="AB207" s="187"/>
      <c r="AC207" s="187"/>
      <c r="AD207" s="187"/>
      <c r="AE207" s="187"/>
      <c r="AF207" s="187"/>
      <c r="AG207" s="187"/>
      <c r="AH207" s="187"/>
    </row>
    <row r="208" spans="1:34">
      <c r="A208" s="187"/>
      <c r="B208" s="187"/>
      <c r="C208" s="187"/>
      <c r="D208" s="187"/>
      <c r="E208" s="187"/>
      <c r="F208" s="187"/>
      <c r="G208" s="187"/>
      <c r="H208" s="187"/>
      <c r="I208" s="187"/>
      <c r="J208" s="187"/>
      <c r="K208" s="187"/>
      <c r="L208" s="187"/>
      <c r="M208" s="187"/>
      <c r="N208" s="187"/>
      <c r="O208" s="187"/>
      <c r="P208" s="187"/>
      <c r="Q208" s="187"/>
      <c r="R208" s="187"/>
      <c r="S208" s="187"/>
      <c r="T208" s="187"/>
      <c r="U208" s="187"/>
      <c r="V208" s="187"/>
      <c r="W208" s="187"/>
      <c r="X208" s="187"/>
      <c r="Y208" s="187"/>
      <c r="Z208" s="187"/>
      <c r="AA208" s="187"/>
      <c r="AB208" s="187"/>
      <c r="AC208" s="187"/>
      <c r="AD208" s="187"/>
      <c r="AE208" s="187"/>
      <c r="AF208" s="187"/>
      <c r="AG208" s="187"/>
      <c r="AH208" s="187"/>
    </row>
    <row r="209" spans="1:34">
      <c r="A209" s="187"/>
      <c r="B209" s="187"/>
      <c r="C209" s="187"/>
      <c r="D209" s="187"/>
      <c r="E209" s="187"/>
      <c r="F209" s="187"/>
      <c r="G209" s="187"/>
      <c r="H209" s="187"/>
      <c r="I209" s="187"/>
      <c r="J209" s="187"/>
      <c r="K209" s="187"/>
      <c r="L209" s="187"/>
      <c r="M209" s="187"/>
      <c r="N209" s="187"/>
      <c r="O209" s="187"/>
      <c r="P209" s="187"/>
      <c r="Q209" s="187"/>
      <c r="R209" s="187"/>
      <c r="S209" s="187"/>
      <c r="T209" s="187"/>
      <c r="U209" s="187"/>
      <c r="V209" s="187"/>
      <c r="W209" s="187"/>
      <c r="X209" s="187"/>
      <c r="Y209" s="187"/>
      <c r="Z209" s="187"/>
      <c r="AA209" s="187"/>
      <c r="AB209" s="187"/>
      <c r="AC209" s="187"/>
      <c r="AD209" s="187"/>
      <c r="AE209" s="187"/>
      <c r="AF209" s="187"/>
      <c r="AG209" s="187"/>
      <c r="AH209" s="187"/>
    </row>
    <row r="210" spans="1:34">
      <c r="A210" s="187"/>
      <c r="B210" s="187"/>
      <c r="C210" s="187"/>
      <c r="D210" s="187"/>
      <c r="E210" s="187"/>
      <c r="F210" s="187"/>
      <c r="G210" s="187"/>
      <c r="H210" s="187"/>
      <c r="I210" s="187"/>
      <c r="J210" s="187"/>
      <c r="K210" s="187"/>
      <c r="L210" s="187"/>
      <c r="M210" s="187"/>
      <c r="N210" s="187"/>
      <c r="O210" s="187"/>
      <c r="P210" s="187"/>
      <c r="Q210" s="187"/>
      <c r="R210" s="187"/>
      <c r="S210" s="187"/>
      <c r="T210" s="187"/>
      <c r="U210" s="187"/>
      <c r="V210" s="187"/>
      <c r="W210" s="187"/>
      <c r="X210" s="187"/>
      <c r="Y210" s="187"/>
      <c r="Z210" s="187"/>
      <c r="AA210" s="187"/>
      <c r="AB210" s="187"/>
      <c r="AC210" s="187"/>
      <c r="AD210" s="187"/>
      <c r="AE210" s="187"/>
      <c r="AF210" s="187"/>
      <c r="AG210" s="187"/>
      <c r="AH210" s="187"/>
    </row>
    <row r="211" spans="1:34">
      <c r="A211" s="187"/>
      <c r="B211" s="187"/>
      <c r="C211" s="187"/>
      <c r="D211" s="187"/>
      <c r="E211" s="187"/>
      <c r="F211" s="187"/>
      <c r="G211" s="187"/>
      <c r="H211" s="187"/>
      <c r="I211" s="187"/>
      <c r="J211" s="187"/>
      <c r="K211" s="187"/>
      <c r="L211" s="187"/>
      <c r="M211" s="187"/>
      <c r="N211" s="187"/>
      <c r="O211" s="187"/>
      <c r="P211" s="187"/>
      <c r="Q211" s="187"/>
      <c r="R211" s="187"/>
      <c r="S211" s="187"/>
      <c r="T211" s="187"/>
      <c r="U211" s="187"/>
      <c r="V211" s="187"/>
      <c r="W211" s="187"/>
      <c r="X211" s="187"/>
      <c r="Y211" s="187"/>
      <c r="Z211" s="187"/>
      <c r="AA211" s="187"/>
      <c r="AB211" s="187"/>
      <c r="AC211" s="187"/>
      <c r="AD211" s="187"/>
      <c r="AE211" s="187"/>
      <c r="AF211" s="187"/>
      <c r="AG211" s="187"/>
      <c r="AH211" s="187"/>
    </row>
    <row r="212" spans="1:34">
      <c r="A212" s="187"/>
      <c r="B212" s="187"/>
      <c r="C212" s="187"/>
      <c r="D212" s="187"/>
      <c r="E212" s="187"/>
      <c r="F212" s="187"/>
      <c r="G212" s="187"/>
      <c r="H212" s="187"/>
      <c r="I212" s="187"/>
      <c r="J212" s="187"/>
      <c r="K212" s="187"/>
      <c r="L212" s="187"/>
      <c r="M212" s="187"/>
      <c r="N212" s="187"/>
      <c r="O212" s="187"/>
      <c r="P212" s="187"/>
      <c r="Q212" s="187"/>
      <c r="R212" s="187"/>
      <c r="S212" s="187"/>
      <c r="T212" s="187"/>
      <c r="U212" s="187"/>
      <c r="V212" s="187"/>
      <c r="W212" s="187"/>
      <c r="X212" s="187"/>
      <c r="Y212" s="187"/>
      <c r="Z212" s="187"/>
      <c r="AA212" s="187"/>
      <c r="AB212" s="187"/>
      <c r="AC212" s="187"/>
      <c r="AD212" s="187"/>
      <c r="AE212" s="187"/>
      <c r="AF212" s="187"/>
      <c r="AG212" s="187"/>
      <c r="AH212" s="187"/>
    </row>
    <row r="213" spans="1:34">
      <c r="A213" s="187"/>
      <c r="B213" s="187"/>
      <c r="C213" s="187"/>
      <c r="D213" s="187"/>
      <c r="E213" s="187"/>
      <c r="F213" s="187"/>
      <c r="G213" s="187"/>
      <c r="H213" s="187"/>
      <c r="I213" s="187"/>
      <c r="J213" s="187"/>
      <c r="K213" s="187"/>
      <c r="L213" s="187"/>
      <c r="M213" s="187"/>
      <c r="N213" s="187"/>
      <c r="O213" s="187"/>
      <c r="P213" s="187"/>
      <c r="Q213" s="187"/>
      <c r="R213" s="187"/>
      <c r="S213" s="187"/>
      <c r="T213" s="187"/>
      <c r="U213" s="187"/>
      <c r="V213" s="187"/>
      <c r="W213" s="187"/>
      <c r="X213" s="187"/>
      <c r="Y213" s="187"/>
      <c r="Z213" s="187"/>
      <c r="AA213" s="187"/>
      <c r="AB213" s="187"/>
      <c r="AC213" s="187"/>
      <c r="AD213" s="187"/>
      <c r="AE213" s="187"/>
      <c r="AF213" s="187"/>
      <c r="AG213" s="187"/>
      <c r="AH213" s="187"/>
    </row>
    <row r="214" spans="1:34">
      <c r="A214" s="187"/>
      <c r="B214" s="187"/>
      <c r="C214" s="187"/>
      <c r="D214" s="187"/>
      <c r="E214" s="187"/>
      <c r="F214" s="187"/>
      <c r="G214" s="187"/>
      <c r="H214" s="187"/>
      <c r="I214" s="187"/>
      <c r="J214" s="187"/>
      <c r="K214" s="187"/>
      <c r="L214" s="187"/>
      <c r="M214" s="187"/>
      <c r="N214" s="187"/>
      <c r="O214" s="187"/>
      <c r="P214" s="187"/>
      <c r="Q214" s="187"/>
      <c r="R214" s="187"/>
      <c r="S214" s="187"/>
      <c r="T214" s="187"/>
      <c r="U214" s="187"/>
      <c r="V214" s="187"/>
      <c r="W214" s="187"/>
      <c r="X214" s="187"/>
      <c r="Y214" s="187"/>
      <c r="Z214" s="187"/>
      <c r="AA214" s="187"/>
      <c r="AB214" s="187"/>
      <c r="AC214" s="187"/>
      <c r="AD214" s="187"/>
      <c r="AE214" s="187"/>
      <c r="AF214" s="187"/>
      <c r="AG214" s="187"/>
      <c r="AH214" s="187"/>
    </row>
    <row r="215" spans="1:34">
      <c r="A215" s="187"/>
      <c r="B215" s="187"/>
      <c r="C215" s="187"/>
      <c r="D215" s="187"/>
      <c r="E215" s="187"/>
      <c r="F215" s="187"/>
      <c r="G215" s="187"/>
      <c r="H215" s="187"/>
      <c r="I215" s="187"/>
      <c r="J215" s="187"/>
      <c r="K215" s="187"/>
      <c r="L215" s="187"/>
      <c r="M215" s="187"/>
      <c r="N215" s="187"/>
      <c r="O215" s="187"/>
      <c r="P215" s="187"/>
      <c r="Q215" s="187"/>
      <c r="R215" s="187"/>
      <c r="S215" s="187"/>
      <c r="T215" s="187"/>
      <c r="U215" s="187"/>
      <c r="V215" s="187"/>
      <c r="W215" s="187"/>
      <c r="X215" s="187"/>
      <c r="Y215" s="187"/>
      <c r="Z215" s="187"/>
      <c r="AA215" s="187"/>
      <c r="AB215" s="187"/>
      <c r="AC215" s="187"/>
      <c r="AD215" s="187"/>
      <c r="AE215" s="187"/>
      <c r="AF215" s="187"/>
      <c r="AG215" s="187"/>
      <c r="AH215" s="187"/>
    </row>
    <row r="216" spans="1:34">
      <c r="A216" s="187"/>
      <c r="B216" s="187"/>
      <c r="C216" s="187"/>
      <c r="D216" s="187"/>
      <c r="E216" s="187"/>
      <c r="F216" s="187"/>
      <c r="G216" s="187"/>
      <c r="H216" s="187"/>
      <c r="I216" s="187"/>
      <c r="J216" s="187"/>
      <c r="K216" s="187"/>
      <c r="L216" s="187"/>
      <c r="M216" s="187"/>
      <c r="N216" s="187"/>
      <c r="O216" s="187"/>
      <c r="P216" s="187"/>
      <c r="Q216" s="187"/>
      <c r="R216" s="187"/>
      <c r="S216" s="187"/>
      <c r="T216" s="187"/>
      <c r="U216" s="187"/>
      <c r="V216" s="187"/>
      <c r="W216" s="187"/>
      <c r="X216" s="187"/>
      <c r="Y216" s="187"/>
      <c r="Z216" s="187"/>
      <c r="AA216" s="187"/>
      <c r="AB216" s="187"/>
      <c r="AC216" s="187"/>
      <c r="AD216" s="187"/>
      <c r="AE216" s="187"/>
      <c r="AF216" s="187"/>
      <c r="AG216" s="187"/>
      <c r="AH216" s="187"/>
    </row>
    <row r="217" spans="1:34">
      <c r="A217" s="187"/>
      <c r="B217" s="187"/>
      <c r="C217" s="187"/>
      <c r="D217" s="187"/>
      <c r="E217" s="187"/>
      <c r="F217" s="187"/>
      <c r="G217" s="187"/>
      <c r="H217" s="187"/>
      <c r="I217" s="187"/>
      <c r="J217" s="187"/>
      <c r="K217" s="187"/>
      <c r="L217" s="187"/>
      <c r="M217" s="187"/>
      <c r="N217" s="187"/>
      <c r="O217" s="187"/>
      <c r="P217" s="187"/>
      <c r="Q217" s="187"/>
      <c r="R217" s="187"/>
      <c r="S217" s="187"/>
      <c r="T217" s="187"/>
      <c r="U217" s="187"/>
      <c r="V217" s="187"/>
      <c r="W217" s="187"/>
      <c r="X217" s="187"/>
      <c r="Y217" s="187"/>
      <c r="Z217" s="187"/>
      <c r="AA217" s="187"/>
      <c r="AB217" s="187"/>
      <c r="AC217" s="187"/>
      <c r="AD217" s="187"/>
      <c r="AE217" s="187"/>
      <c r="AF217" s="187"/>
      <c r="AG217" s="187"/>
      <c r="AH217" s="187"/>
    </row>
    <row r="218" spans="1:34">
      <c r="A218" s="187"/>
      <c r="B218" s="187"/>
      <c r="C218" s="187"/>
      <c r="D218" s="187"/>
      <c r="E218" s="187"/>
      <c r="F218" s="187"/>
      <c r="G218" s="187"/>
      <c r="H218" s="187"/>
      <c r="I218" s="187"/>
      <c r="J218" s="187"/>
      <c r="K218" s="187"/>
      <c r="L218" s="187"/>
      <c r="M218" s="187"/>
      <c r="N218" s="187"/>
      <c r="O218" s="187"/>
      <c r="P218" s="187"/>
      <c r="Q218" s="187"/>
      <c r="R218" s="187"/>
      <c r="S218" s="187"/>
      <c r="T218" s="187"/>
      <c r="U218" s="187"/>
      <c r="V218" s="187"/>
      <c r="W218" s="187"/>
      <c r="X218" s="187"/>
      <c r="Y218" s="187"/>
      <c r="Z218" s="187"/>
      <c r="AA218" s="187"/>
      <c r="AB218" s="187"/>
      <c r="AC218" s="187"/>
      <c r="AD218" s="187"/>
      <c r="AE218" s="187"/>
      <c r="AF218" s="187"/>
      <c r="AG218" s="187"/>
      <c r="AH218" s="187"/>
    </row>
    <row r="219" spans="1:34">
      <c r="A219" s="187"/>
      <c r="B219" s="187"/>
      <c r="C219" s="187"/>
      <c r="D219" s="187"/>
      <c r="E219" s="187"/>
      <c r="F219" s="187"/>
      <c r="G219" s="187"/>
      <c r="H219" s="187"/>
      <c r="I219" s="187"/>
      <c r="J219" s="187"/>
      <c r="K219" s="187"/>
      <c r="L219" s="187"/>
      <c r="M219" s="187"/>
      <c r="N219" s="187"/>
      <c r="O219" s="187"/>
      <c r="P219" s="187"/>
      <c r="Q219" s="187"/>
      <c r="R219" s="187"/>
      <c r="S219" s="187"/>
      <c r="T219" s="187"/>
      <c r="U219" s="187"/>
      <c r="V219" s="187"/>
      <c r="W219" s="187"/>
      <c r="X219" s="187"/>
      <c r="Y219" s="187"/>
      <c r="Z219" s="187"/>
      <c r="AA219" s="187"/>
      <c r="AB219" s="187"/>
      <c r="AC219" s="187"/>
      <c r="AD219" s="187"/>
      <c r="AE219" s="187"/>
      <c r="AF219" s="187"/>
      <c r="AG219" s="187"/>
      <c r="AH219" s="187"/>
    </row>
    <row r="220" spans="1:34">
      <c r="A220" s="187"/>
      <c r="B220" s="187"/>
      <c r="C220" s="187"/>
      <c r="D220" s="187"/>
      <c r="E220" s="187"/>
      <c r="F220" s="187"/>
      <c r="G220" s="187"/>
      <c r="H220" s="187"/>
      <c r="I220" s="187"/>
      <c r="J220" s="187"/>
      <c r="K220" s="187"/>
      <c r="L220" s="187"/>
      <c r="M220" s="187"/>
      <c r="N220" s="187"/>
      <c r="O220" s="187"/>
      <c r="P220" s="187"/>
      <c r="Q220" s="187"/>
      <c r="R220" s="187"/>
      <c r="S220" s="187"/>
      <c r="T220" s="187"/>
      <c r="U220" s="187"/>
      <c r="V220" s="187"/>
      <c r="W220" s="187"/>
      <c r="X220" s="187"/>
      <c r="Y220" s="187"/>
      <c r="Z220" s="187"/>
      <c r="AA220" s="187"/>
      <c r="AB220" s="187"/>
      <c r="AC220" s="187"/>
      <c r="AD220" s="187"/>
      <c r="AE220" s="187"/>
      <c r="AF220" s="187"/>
      <c r="AG220" s="187"/>
      <c r="AH220" s="187"/>
    </row>
    <row r="221" spans="1:34">
      <c r="A221" s="187"/>
      <c r="B221" s="187"/>
      <c r="C221" s="187"/>
      <c r="D221" s="187"/>
      <c r="E221" s="187"/>
      <c r="F221" s="187"/>
      <c r="G221" s="187"/>
      <c r="H221" s="187"/>
      <c r="I221" s="187"/>
      <c r="J221" s="187"/>
      <c r="K221" s="187"/>
      <c r="L221" s="187"/>
      <c r="M221" s="187"/>
      <c r="N221" s="187"/>
      <c r="O221" s="187"/>
      <c r="P221" s="187"/>
      <c r="Q221" s="187"/>
      <c r="R221" s="187"/>
      <c r="S221" s="187"/>
      <c r="T221" s="187"/>
      <c r="U221" s="187"/>
      <c r="V221" s="187"/>
      <c r="W221" s="187"/>
      <c r="X221" s="187"/>
      <c r="Y221" s="187"/>
      <c r="Z221" s="187"/>
      <c r="AA221" s="187"/>
      <c r="AB221" s="187"/>
      <c r="AC221" s="187"/>
      <c r="AD221" s="187"/>
      <c r="AE221" s="187"/>
      <c r="AF221" s="187"/>
      <c r="AG221" s="187"/>
      <c r="AH221" s="187"/>
    </row>
    <row r="222" spans="1:34">
      <c r="A222" s="187"/>
      <c r="B222" s="187"/>
      <c r="C222" s="187"/>
      <c r="D222" s="187"/>
      <c r="E222" s="187"/>
      <c r="F222" s="187"/>
      <c r="G222" s="187"/>
      <c r="H222" s="187"/>
      <c r="I222" s="187"/>
      <c r="J222" s="187"/>
      <c r="K222" s="187"/>
      <c r="L222" s="187"/>
      <c r="M222" s="187"/>
      <c r="N222" s="187"/>
      <c r="O222" s="187"/>
      <c r="P222" s="187"/>
      <c r="Q222" s="187"/>
      <c r="R222" s="187"/>
      <c r="S222" s="187"/>
      <c r="T222" s="187"/>
      <c r="U222" s="187"/>
      <c r="V222" s="187"/>
      <c r="W222" s="187"/>
      <c r="X222" s="187"/>
      <c r="Y222" s="187"/>
      <c r="Z222" s="187"/>
      <c r="AA222" s="187"/>
      <c r="AB222" s="187"/>
      <c r="AC222" s="187"/>
      <c r="AD222" s="187"/>
      <c r="AE222" s="187"/>
      <c r="AF222" s="187"/>
      <c r="AG222" s="187"/>
      <c r="AH222" s="187"/>
    </row>
    <row r="223" spans="1:34">
      <c r="A223" s="187"/>
      <c r="B223" s="187"/>
      <c r="C223" s="187"/>
      <c r="D223" s="187"/>
      <c r="E223" s="187"/>
      <c r="F223" s="187"/>
      <c r="G223" s="187"/>
      <c r="H223" s="187"/>
      <c r="I223" s="187"/>
      <c r="J223" s="187"/>
      <c r="K223" s="187"/>
      <c r="L223" s="187"/>
      <c r="M223" s="187"/>
      <c r="N223" s="187"/>
      <c r="O223" s="187"/>
      <c r="P223" s="187"/>
      <c r="Q223" s="187"/>
      <c r="R223" s="187"/>
      <c r="S223" s="187"/>
      <c r="T223" s="187"/>
      <c r="U223" s="187"/>
      <c r="V223" s="187"/>
      <c r="W223" s="187"/>
      <c r="X223" s="187"/>
      <c r="Y223" s="187"/>
      <c r="Z223" s="187"/>
      <c r="AA223" s="187"/>
      <c r="AB223" s="187"/>
      <c r="AC223" s="187"/>
      <c r="AD223" s="187"/>
      <c r="AE223" s="187"/>
      <c r="AF223" s="187"/>
      <c r="AG223" s="187"/>
      <c r="AH223" s="187"/>
    </row>
    <row r="224" spans="1:34">
      <c r="A224" s="187"/>
      <c r="B224" s="187"/>
      <c r="C224" s="187"/>
      <c r="D224" s="187"/>
      <c r="E224" s="187"/>
      <c r="F224" s="187"/>
      <c r="G224" s="187"/>
      <c r="H224" s="187"/>
      <c r="I224" s="187"/>
      <c r="J224" s="187"/>
      <c r="K224" s="187"/>
      <c r="L224" s="187"/>
      <c r="M224" s="187"/>
      <c r="N224" s="187"/>
      <c r="O224" s="187"/>
      <c r="P224" s="187"/>
      <c r="Q224" s="187"/>
      <c r="R224" s="187"/>
      <c r="S224" s="187"/>
      <c r="T224" s="187"/>
      <c r="U224" s="187"/>
      <c r="V224" s="187"/>
      <c r="W224" s="187"/>
      <c r="X224" s="187"/>
      <c r="Y224" s="187"/>
      <c r="Z224" s="187"/>
      <c r="AA224" s="187"/>
      <c r="AB224" s="187"/>
      <c r="AC224" s="187"/>
      <c r="AD224" s="187"/>
      <c r="AE224" s="187"/>
      <c r="AF224" s="187"/>
      <c r="AG224" s="187"/>
      <c r="AH224" s="187"/>
    </row>
    <row r="225" spans="1:34">
      <c r="A225" s="187"/>
      <c r="B225" s="187"/>
      <c r="C225" s="187"/>
      <c r="D225" s="187"/>
      <c r="E225" s="187"/>
      <c r="F225" s="187"/>
      <c r="G225" s="187"/>
      <c r="H225" s="187"/>
      <c r="I225" s="187"/>
      <c r="J225" s="187"/>
      <c r="K225" s="187"/>
      <c r="L225" s="187"/>
      <c r="M225" s="187"/>
      <c r="N225" s="187"/>
      <c r="O225" s="187"/>
      <c r="P225" s="187"/>
      <c r="Q225" s="187"/>
      <c r="R225" s="187"/>
      <c r="S225" s="187"/>
      <c r="T225" s="187"/>
      <c r="U225" s="187"/>
      <c r="V225" s="187"/>
      <c r="W225" s="187"/>
      <c r="X225" s="187"/>
      <c r="Y225" s="187"/>
      <c r="Z225" s="187"/>
      <c r="AA225" s="187"/>
      <c r="AB225" s="187"/>
      <c r="AC225" s="187"/>
      <c r="AD225" s="187"/>
      <c r="AE225" s="187"/>
      <c r="AF225" s="187"/>
      <c r="AG225" s="187"/>
      <c r="AH225" s="187"/>
    </row>
    <row r="226" spans="1:34">
      <c r="A226" s="187"/>
      <c r="B226" s="187"/>
      <c r="C226" s="187"/>
      <c r="D226" s="187"/>
      <c r="E226" s="187"/>
      <c r="F226" s="187"/>
      <c r="G226" s="187"/>
      <c r="H226" s="187"/>
      <c r="I226" s="187"/>
      <c r="J226" s="187"/>
      <c r="K226" s="187"/>
      <c r="L226" s="187"/>
      <c r="M226" s="187"/>
      <c r="N226" s="187"/>
      <c r="O226" s="187"/>
      <c r="P226" s="187"/>
      <c r="Q226" s="187"/>
      <c r="R226" s="187"/>
      <c r="S226" s="187"/>
      <c r="T226" s="187"/>
      <c r="U226" s="187"/>
      <c r="V226" s="187"/>
      <c r="W226" s="187"/>
      <c r="X226" s="187"/>
      <c r="Y226" s="187"/>
      <c r="Z226" s="187"/>
      <c r="AA226" s="187"/>
      <c r="AB226" s="187"/>
      <c r="AC226" s="187"/>
      <c r="AD226" s="187"/>
      <c r="AE226" s="187"/>
      <c r="AF226" s="187"/>
      <c r="AG226" s="187"/>
      <c r="AH226" s="187"/>
    </row>
    <row r="227" spans="1:34">
      <c r="A227" s="187"/>
      <c r="B227" s="187"/>
      <c r="C227" s="187"/>
      <c r="D227" s="187"/>
      <c r="E227" s="187"/>
      <c r="F227" s="187"/>
      <c r="G227" s="187"/>
      <c r="H227" s="187"/>
      <c r="I227" s="187"/>
      <c r="J227" s="187"/>
      <c r="K227" s="187"/>
      <c r="L227" s="187"/>
      <c r="M227" s="187"/>
      <c r="N227" s="187"/>
      <c r="O227" s="187"/>
      <c r="P227" s="187"/>
      <c r="Q227" s="187"/>
      <c r="R227" s="187"/>
      <c r="S227" s="187"/>
      <c r="T227" s="187"/>
      <c r="U227" s="187"/>
      <c r="V227" s="187"/>
      <c r="W227" s="187"/>
      <c r="X227" s="187"/>
      <c r="Y227" s="187"/>
      <c r="Z227" s="187"/>
      <c r="AA227" s="187"/>
      <c r="AB227" s="187"/>
      <c r="AC227" s="187"/>
      <c r="AD227" s="187"/>
      <c r="AE227" s="187"/>
      <c r="AF227" s="187"/>
      <c r="AG227" s="187"/>
      <c r="AH227" s="187"/>
    </row>
    <row r="228" spans="1:34">
      <c r="A228" s="187"/>
      <c r="B228" s="187"/>
      <c r="C228" s="187"/>
      <c r="D228" s="187"/>
      <c r="E228" s="187"/>
      <c r="F228" s="187"/>
      <c r="G228" s="187"/>
      <c r="H228" s="187"/>
      <c r="I228" s="187"/>
      <c r="J228" s="187"/>
      <c r="K228" s="187"/>
      <c r="L228" s="187"/>
      <c r="M228" s="187"/>
      <c r="N228" s="187"/>
      <c r="O228" s="187"/>
      <c r="P228" s="187"/>
      <c r="Q228" s="187"/>
      <c r="R228" s="187"/>
      <c r="S228" s="187"/>
      <c r="T228" s="187"/>
      <c r="U228" s="187"/>
      <c r="V228" s="187"/>
      <c r="W228" s="187"/>
      <c r="X228" s="187"/>
      <c r="Y228" s="187"/>
      <c r="Z228" s="187"/>
      <c r="AA228" s="187"/>
      <c r="AB228" s="187"/>
      <c r="AC228" s="187"/>
      <c r="AD228" s="187"/>
      <c r="AE228" s="187"/>
      <c r="AF228" s="187"/>
      <c r="AG228" s="187"/>
      <c r="AH228" s="187"/>
    </row>
    <row r="229" spans="1:34">
      <c r="A229" s="187"/>
      <c r="B229" s="187"/>
      <c r="C229" s="187"/>
      <c r="D229" s="187"/>
      <c r="E229" s="187"/>
      <c r="F229" s="187"/>
      <c r="G229" s="187"/>
      <c r="H229" s="187"/>
      <c r="I229" s="187"/>
      <c r="J229" s="187"/>
      <c r="K229" s="187"/>
      <c r="L229" s="187"/>
      <c r="M229" s="187"/>
      <c r="N229" s="187"/>
      <c r="O229" s="187"/>
      <c r="P229" s="187"/>
      <c r="Q229" s="187"/>
      <c r="R229" s="187"/>
      <c r="S229" s="187"/>
      <c r="T229" s="187"/>
      <c r="U229" s="187"/>
      <c r="V229" s="187"/>
      <c r="W229" s="187"/>
      <c r="X229" s="187"/>
      <c r="Y229" s="187"/>
      <c r="Z229" s="187"/>
      <c r="AA229" s="187"/>
      <c r="AB229" s="187"/>
      <c r="AC229" s="187"/>
      <c r="AD229" s="187"/>
      <c r="AE229" s="187"/>
      <c r="AF229" s="187"/>
      <c r="AG229" s="187"/>
      <c r="AH229" s="187"/>
    </row>
    <row r="230" spans="1:34">
      <c r="A230" s="187"/>
      <c r="B230" s="187"/>
      <c r="C230" s="187"/>
      <c r="D230" s="187"/>
      <c r="E230" s="187"/>
      <c r="F230" s="187"/>
      <c r="G230" s="187"/>
      <c r="H230" s="187"/>
      <c r="I230" s="187"/>
      <c r="J230" s="187"/>
      <c r="K230" s="187"/>
      <c r="L230" s="187"/>
      <c r="M230" s="187"/>
      <c r="N230" s="187"/>
      <c r="O230" s="187"/>
      <c r="P230" s="187"/>
      <c r="Q230" s="187"/>
      <c r="R230" s="187"/>
      <c r="S230" s="187"/>
      <c r="T230" s="187"/>
      <c r="U230" s="187"/>
      <c r="V230" s="187"/>
      <c r="W230" s="187"/>
      <c r="X230" s="187"/>
      <c r="Y230" s="187"/>
      <c r="Z230" s="187"/>
      <c r="AA230" s="187"/>
      <c r="AB230" s="187"/>
      <c r="AC230" s="187"/>
      <c r="AD230" s="187"/>
      <c r="AE230" s="187"/>
      <c r="AF230" s="187"/>
      <c r="AG230" s="187"/>
      <c r="AH230" s="187"/>
    </row>
    <row r="231" spans="1:34">
      <c r="A231" s="187"/>
      <c r="B231" s="187"/>
      <c r="C231" s="187"/>
      <c r="D231" s="187"/>
      <c r="E231" s="187"/>
      <c r="F231" s="187"/>
      <c r="G231" s="187"/>
      <c r="H231" s="187"/>
      <c r="I231" s="187"/>
      <c r="J231" s="187"/>
      <c r="K231" s="187"/>
      <c r="L231" s="187"/>
      <c r="M231" s="187"/>
      <c r="N231" s="187"/>
      <c r="O231" s="187"/>
      <c r="P231" s="187"/>
      <c r="Q231" s="187"/>
      <c r="R231" s="187"/>
      <c r="S231" s="187"/>
      <c r="T231" s="187"/>
      <c r="U231" s="187"/>
      <c r="V231" s="187"/>
      <c r="W231" s="187"/>
      <c r="X231" s="187"/>
      <c r="Y231" s="187"/>
      <c r="Z231" s="187"/>
      <c r="AA231" s="187"/>
      <c r="AB231" s="187"/>
      <c r="AC231" s="187"/>
      <c r="AD231" s="187"/>
      <c r="AE231" s="187"/>
      <c r="AF231" s="187"/>
      <c r="AG231" s="187"/>
      <c r="AH231" s="187"/>
    </row>
    <row r="232" spans="1:34">
      <c r="A232" s="187"/>
      <c r="B232" s="187"/>
      <c r="C232" s="187"/>
      <c r="D232" s="187"/>
      <c r="E232" s="187"/>
      <c r="F232" s="187"/>
      <c r="G232" s="187"/>
      <c r="H232" s="187"/>
      <c r="I232" s="187"/>
      <c r="J232" s="187"/>
      <c r="K232" s="187"/>
      <c r="L232" s="187"/>
      <c r="M232" s="187"/>
      <c r="N232" s="187"/>
      <c r="O232" s="187"/>
      <c r="P232" s="187"/>
      <c r="Q232" s="187"/>
      <c r="R232" s="187"/>
      <c r="S232" s="187"/>
      <c r="T232" s="187"/>
      <c r="U232" s="187"/>
      <c r="V232" s="187"/>
      <c r="W232" s="187"/>
      <c r="X232" s="187"/>
      <c r="Y232" s="187"/>
      <c r="Z232" s="187"/>
      <c r="AA232" s="187"/>
      <c r="AB232" s="187"/>
      <c r="AC232" s="187"/>
      <c r="AD232" s="187"/>
      <c r="AE232" s="187"/>
      <c r="AF232" s="187"/>
      <c r="AG232" s="187"/>
      <c r="AH232" s="187"/>
    </row>
    <row r="233" spans="1:34">
      <c r="A233" s="187"/>
      <c r="B233" s="187"/>
      <c r="C233" s="187"/>
      <c r="D233" s="187"/>
      <c r="E233" s="187"/>
      <c r="F233" s="187"/>
      <c r="G233" s="187"/>
      <c r="H233" s="187"/>
      <c r="I233" s="187"/>
      <c r="J233" s="187"/>
      <c r="K233" s="187"/>
      <c r="L233" s="187"/>
      <c r="M233" s="187"/>
      <c r="N233" s="187"/>
      <c r="O233" s="187"/>
      <c r="P233" s="187"/>
      <c r="Q233" s="187"/>
      <c r="R233" s="187"/>
      <c r="S233" s="187"/>
      <c r="T233" s="187"/>
      <c r="U233" s="187"/>
      <c r="V233" s="187"/>
      <c r="W233" s="187"/>
      <c r="X233" s="187"/>
      <c r="Y233" s="187"/>
      <c r="Z233" s="187"/>
      <c r="AA233" s="187"/>
      <c r="AB233" s="187"/>
      <c r="AC233" s="187"/>
      <c r="AD233" s="187"/>
      <c r="AE233" s="187"/>
      <c r="AF233" s="187"/>
      <c r="AG233" s="187"/>
      <c r="AH233" s="187"/>
    </row>
    <row r="234" spans="1:34">
      <c r="A234" s="187"/>
      <c r="B234" s="187"/>
      <c r="C234" s="187"/>
      <c r="D234" s="187"/>
      <c r="E234" s="187"/>
      <c r="F234" s="187"/>
      <c r="G234" s="187"/>
      <c r="H234" s="187"/>
      <c r="I234" s="187"/>
      <c r="J234" s="187"/>
      <c r="K234" s="187"/>
      <c r="L234" s="187"/>
      <c r="M234" s="187"/>
      <c r="N234" s="187"/>
      <c r="O234" s="187"/>
      <c r="P234" s="187"/>
      <c r="Q234" s="187"/>
      <c r="R234" s="187"/>
      <c r="S234" s="187"/>
      <c r="T234" s="187"/>
      <c r="U234" s="187"/>
      <c r="V234" s="187"/>
      <c r="W234" s="187"/>
      <c r="X234" s="187"/>
      <c r="Y234" s="187"/>
      <c r="Z234" s="187"/>
      <c r="AA234" s="187"/>
      <c r="AB234" s="187"/>
      <c r="AC234" s="187"/>
      <c r="AD234" s="187"/>
      <c r="AE234" s="187"/>
      <c r="AF234" s="187"/>
      <c r="AG234" s="187"/>
      <c r="AH234" s="187"/>
    </row>
    <row r="235" spans="1:34">
      <c r="A235" s="187"/>
      <c r="B235" s="187"/>
      <c r="C235" s="187"/>
      <c r="D235" s="187"/>
      <c r="E235" s="187"/>
      <c r="F235" s="187"/>
      <c r="G235" s="187"/>
      <c r="H235" s="187"/>
      <c r="I235" s="187"/>
      <c r="J235" s="187"/>
      <c r="K235" s="187"/>
      <c r="L235" s="187"/>
      <c r="M235" s="187"/>
      <c r="N235" s="187"/>
      <c r="O235" s="187"/>
      <c r="P235" s="187"/>
      <c r="Q235" s="187"/>
      <c r="R235" s="187"/>
      <c r="S235" s="187"/>
      <c r="T235" s="187"/>
      <c r="U235" s="187"/>
      <c r="V235" s="187"/>
      <c r="W235" s="187"/>
      <c r="X235" s="187"/>
      <c r="Y235" s="187"/>
      <c r="Z235" s="187"/>
      <c r="AA235" s="187"/>
      <c r="AB235" s="187"/>
      <c r="AC235" s="187"/>
      <c r="AD235" s="187"/>
      <c r="AE235" s="187"/>
      <c r="AF235" s="187"/>
      <c r="AG235" s="187"/>
      <c r="AH235" s="187"/>
    </row>
    <row r="236" spans="1:34">
      <c r="A236" s="187"/>
      <c r="B236" s="187"/>
      <c r="C236" s="187"/>
      <c r="D236" s="187"/>
      <c r="E236" s="187"/>
      <c r="F236" s="187"/>
      <c r="G236" s="187"/>
      <c r="H236" s="187"/>
      <c r="I236" s="187"/>
      <c r="J236" s="187"/>
      <c r="K236" s="187"/>
      <c r="L236" s="187"/>
      <c r="M236" s="187"/>
      <c r="N236" s="187"/>
      <c r="O236" s="187"/>
      <c r="P236" s="187"/>
      <c r="Q236" s="187"/>
      <c r="R236" s="187"/>
      <c r="S236" s="187"/>
      <c r="T236" s="187"/>
      <c r="U236" s="187"/>
      <c r="V236" s="187"/>
      <c r="W236" s="187"/>
      <c r="X236" s="187"/>
      <c r="Y236" s="187"/>
      <c r="Z236" s="187"/>
      <c r="AA236" s="187"/>
      <c r="AB236" s="187"/>
      <c r="AC236" s="187"/>
      <c r="AD236" s="187"/>
      <c r="AE236" s="187"/>
      <c r="AF236" s="187"/>
      <c r="AG236" s="187"/>
      <c r="AH236" s="187"/>
    </row>
    <row r="237" spans="1:34">
      <c r="A237" s="187"/>
      <c r="B237" s="187"/>
      <c r="C237" s="187"/>
      <c r="D237" s="187"/>
      <c r="E237" s="187"/>
      <c r="F237" s="187"/>
      <c r="G237" s="187"/>
      <c r="H237" s="187"/>
      <c r="I237" s="187"/>
      <c r="J237" s="187"/>
      <c r="K237" s="187"/>
      <c r="L237" s="187"/>
      <c r="M237" s="187"/>
      <c r="N237" s="187"/>
      <c r="O237" s="187"/>
      <c r="P237" s="187"/>
      <c r="Q237" s="187"/>
      <c r="R237" s="187"/>
      <c r="S237" s="187"/>
      <c r="T237" s="187"/>
      <c r="U237" s="187"/>
      <c r="V237" s="187"/>
      <c r="W237" s="187"/>
      <c r="X237" s="187"/>
      <c r="Y237" s="187"/>
      <c r="Z237" s="187"/>
      <c r="AA237" s="187"/>
      <c r="AB237" s="187"/>
      <c r="AC237" s="187"/>
      <c r="AD237" s="187"/>
      <c r="AE237" s="187"/>
      <c r="AF237" s="187"/>
      <c r="AG237" s="187"/>
      <c r="AH237" s="187"/>
    </row>
    <row r="238" spans="1:34">
      <c r="A238" s="187"/>
      <c r="B238" s="187"/>
      <c r="C238" s="187"/>
      <c r="D238" s="187"/>
      <c r="E238" s="187"/>
      <c r="F238" s="187"/>
      <c r="G238" s="187"/>
      <c r="H238" s="187"/>
      <c r="I238" s="187"/>
      <c r="J238" s="187"/>
      <c r="K238" s="187"/>
      <c r="L238" s="187"/>
      <c r="M238" s="187"/>
      <c r="N238" s="187"/>
      <c r="O238" s="187"/>
      <c r="P238" s="187"/>
      <c r="Q238" s="187"/>
      <c r="R238" s="187"/>
      <c r="S238" s="187"/>
      <c r="T238" s="187"/>
      <c r="U238" s="187"/>
      <c r="V238" s="187"/>
      <c r="W238" s="187"/>
      <c r="X238" s="187"/>
      <c r="Y238" s="187"/>
      <c r="Z238" s="187"/>
      <c r="AA238" s="187"/>
      <c r="AB238" s="187"/>
      <c r="AC238" s="187"/>
      <c r="AD238" s="187"/>
      <c r="AE238" s="187"/>
      <c r="AF238" s="187"/>
      <c r="AG238" s="187"/>
      <c r="AH238" s="187"/>
    </row>
    <row r="239" spans="1:34">
      <c r="A239" s="187"/>
      <c r="B239" s="187"/>
      <c r="C239" s="187"/>
      <c r="D239" s="187"/>
      <c r="E239" s="187"/>
      <c r="F239" s="187"/>
      <c r="G239" s="187"/>
      <c r="H239" s="187"/>
      <c r="I239" s="187"/>
      <c r="J239" s="187"/>
      <c r="K239" s="187"/>
      <c r="L239" s="187"/>
      <c r="M239" s="187"/>
      <c r="N239" s="187"/>
      <c r="O239" s="187"/>
      <c r="P239" s="187"/>
      <c r="Q239" s="187"/>
      <c r="R239" s="187"/>
      <c r="S239" s="187"/>
      <c r="T239" s="187"/>
      <c r="U239" s="187"/>
      <c r="V239" s="187"/>
      <c r="W239" s="187"/>
      <c r="X239" s="187"/>
      <c r="Y239" s="187"/>
      <c r="Z239" s="187"/>
      <c r="AA239" s="187"/>
      <c r="AB239" s="187"/>
      <c r="AC239" s="187"/>
      <c r="AD239" s="187"/>
      <c r="AE239" s="187"/>
      <c r="AF239" s="187"/>
      <c r="AG239" s="187"/>
      <c r="AH239" s="187"/>
    </row>
    <row r="240" spans="1:34">
      <c r="A240" s="187"/>
      <c r="B240" s="187"/>
      <c r="C240" s="187"/>
      <c r="D240" s="187"/>
      <c r="E240" s="187"/>
      <c r="F240" s="187"/>
      <c r="G240" s="187"/>
      <c r="H240" s="187"/>
      <c r="I240" s="187"/>
      <c r="J240" s="187"/>
      <c r="K240" s="187"/>
      <c r="L240" s="187"/>
      <c r="M240" s="187"/>
      <c r="N240" s="187"/>
      <c r="O240" s="187"/>
      <c r="P240" s="187"/>
      <c r="Q240" s="187"/>
      <c r="R240" s="187"/>
      <c r="S240" s="187"/>
      <c r="T240" s="187"/>
      <c r="U240" s="187"/>
      <c r="V240" s="187"/>
      <c r="W240" s="187"/>
      <c r="X240" s="187"/>
      <c r="Y240" s="187"/>
      <c r="Z240" s="187"/>
      <c r="AA240" s="187"/>
      <c r="AB240" s="187"/>
      <c r="AC240" s="187"/>
      <c r="AD240" s="187"/>
      <c r="AE240" s="187"/>
      <c r="AF240" s="187"/>
      <c r="AG240" s="187"/>
      <c r="AH240" s="187"/>
    </row>
    <row r="241" spans="1:34">
      <c r="A241" s="187"/>
      <c r="B241" s="187"/>
      <c r="C241" s="187"/>
      <c r="D241" s="187"/>
      <c r="E241" s="187"/>
      <c r="F241" s="187"/>
      <c r="G241" s="187"/>
      <c r="H241" s="187"/>
      <c r="I241" s="187"/>
      <c r="J241" s="187"/>
      <c r="K241" s="187"/>
      <c r="L241" s="187"/>
      <c r="M241" s="187"/>
      <c r="N241" s="187"/>
      <c r="O241" s="187"/>
      <c r="P241" s="187"/>
      <c r="Q241" s="187"/>
      <c r="R241" s="187"/>
      <c r="S241" s="187"/>
      <c r="T241" s="187"/>
      <c r="U241" s="187"/>
      <c r="V241" s="187"/>
      <c r="W241" s="187"/>
      <c r="X241" s="187"/>
      <c r="Y241" s="187"/>
      <c r="Z241" s="187"/>
      <c r="AA241" s="187"/>
      <c r="AB241" s="187"/>
      <c r="AC241" s="187"/>
      <c r="AD241" s="187"/>
      <c r="AE241" s="187"/>
      <c r="AF241" s="187"/>
      <c r="AG241" s="187"/>
      <c r="AH241" s="187"/>
    </row>
    <row r="242" spans="1:34">
      <c r="A242" s="187"/>
      <c r="B242" s="187"/>
      <c r="C242" s="187"/>
      <c r="D242" s="187"/>
      <c r="E242" s="187"/>
      <c r="F242" s="187"/>
      <c r="G242" s="187"/>
      <c r="H242" s="187"/>
      <c r="I242" s="187"/>
      <c r="J242" s="187"/>
      <c r="K242" s="187"/>
      <c r="L242" s="187"/>
      <c r="M242" s="187"/>
      <c r="N242" s="187"/>
      <c r="O242" s="187"/>
      <c r="P242" s="187"/>
      <c r="Q242" s="187"/>
      <c r="R242" s="187"/>
      <c r="S242" s="187"/>
      <c r="T242" s="187"/>
      <c r="U242" s="187"/>
      <c r="V242" s="187"/>
      <c r="W242" s="187"/>
      <c r="X242" s="187"/>
      <c r="Y242" s="187"/>
      <c r="Z242" s="187"/>
      <c r="AA242" s="187"/>
      <c r="AB242" s="187"/>
      <c r="AC242" s="187"/>
      <c r="AD242" s="187"/>
      <c r="AE242" s="187"/>
      <c r="AF242" s="187"/>
      <c r="AG242" s="187"/>
      <c r="AH242" s="187"/>
    </row>
    <row r="243" spans="1:34">
      <c r="A243" s="187"/>
      <c r="B243" s="187"/>
      <c r="C243" s="187"/>
      <c r="D243" s="187"/>
      <c r="E243" s="187"/>
      <c r="F243" s="187"/>
      <c r="G243" s="187"/>
      <c r="H243" s="187"/>
      <c r="I243" s="187"/>
      <c r="J243" s="187"/>
      <c r="K243" s="187"/>
      <c r="L243" s="187"/>
      <c r="M243" s="187"/>
      <c r="N243" s="187"/>
      <c r="O243" s="187"/>
      <c r="P243" s="187"/>
      <c r="Q243" s="187"/>
      <c r="R243" s="187"/>
      <c r="S243" s="187"/>
      <c r="T243" s="187"/>
      <c r="U243" s="187"/>
      <c r="V243" s="187"/>
      <c r="W243" s="187"/>
      <c r="X243" s="187"/>
      <c r="Y243" s="187"/>
      <c r="Z243" s="187"/>
      <c r="AA243" s="187"/>
      <c r="AB243" s="187"/>
      <c r="AC243" s="187"/>
      <c r="AD243" s="187"/>
      <c r="AE243" s="187"/>
      <c r="AF243" s="187"/>
      <c r="AG243" s="187"/>
      <c r="AH243" s="187"/>
    </row>
    <row r="244" spans="1:34">
      <c r="A244" s="187"/>
      <c r="B244" s="187"/>
      <c r="C244" s="187"/>
      <c r="D244" s="187"/>
      <c r="E244" s="187"/>
      <c r="F244" s="187"/>
      <c r="G244" s="187"/>
      <c r="H244" s="187"/>
      <c r="I244" s="187"/>
      <c r="J244" s="187"/>
      <c r="K244" s="187"/>
      <c r="L244" s="187"/>
      <c r="M244" s="187"/>
      <c r="N244" s="187"/>
      <c r="O244" s="187"/>
      <c r="P244" s="187"/>
      <c r="Q244" s="187"/>
      <c r="R244" s="187"/>
      <c r="S244" s="187"/>
      <c r="T244" s="187"/>
      <c r="U244" s="187"/>
      <c r="V244" s="187"/>
      <c r="W244" s="187"/>
      <c r="X244" s="187"/>
      <c r="Y244" s="187"/>
      <c r="Z244" s="187"/>
      <c r="AA244" s="187"/>
      <c r="AB244" s="187"/>
      <c r="AC244" s="187"/>
      <c r="AD244" s="187"/>
      <c r="AE244" s="187"/>
      <c r="AF244" s="187"/>
      <c r="AG244" s="187"/>
      <c r="AH244" s="187"/>
    </row>
    <row r="245" spans="1:34">
      <c r="A245" s="187"/>
      <c r="B245" s="187"/>
      <c r="C245" s="187"/>
      <c r="D245" s="187"/>
      <c r="E245" s="187"/>
      <c r="F245" s="187"/>
      <c r="G245" s="187"/>
      <c r="H245" s="187"/>
      <c r="I245" s="187"/>
      <c r="J245" s="187"/>
      <c r="K245" s="187"/>
      <c r="L245" s="187"/>
      <c r="M245" s="187"/>
      <c r="N245" s="187"/>
      <c r="O245" s="187"/>
      <c r="P245" s="187"/>
      <c r="Q245" s="187"/>
      <c r="R245" s="187"/>
      <c r="S245" s="187"/>
      <c r="T245" s="187"/>
      <c r="U245" s="187"/>
      <c r="V245" s="187"/>
      <c r="W245" s="187"/>
      <c r="X245" s="187"/>
      <c r="Y245" s="187"/>
      <c r="Z245" s="187"/>
      <c r="AA245" s="187"/>
      <c r="AB245" s="187"/>
      <c r="AC245" s="187"/>
      <c r="AD245" s="187"/>
      <c r="AE245" s="187"/>
      <c r="AF245" s="187"/>
      <c r="AG245" s="187"/>
      <c r="AH245" s="187"/>
    </row>
    <row r="246" spans="1:34">
      <c r="A246" s="187"/>
      <c r="B246" s="187"/>
      <c r="C246" s="187"/>
      <c r="D246" s="187"/>
      <c r="E246" s="187"/>
      <c r="F246" s="187"/>
      <c r="G246" s="187"/>
      <c r="H246" s="187"/>
      <c r="I246" s="187"/>
      <c r="J246" s="187"/>
      <c r="K246" s="187"/>
      <c r="L246" s="187"/>
      <c r="M246" s="187"/>
      <c r="N246" s="187"/>
      <c r="O246" s="187"/>
      <c r="P246" s="187"/>
      <c r="Q246" s="187"/>
      <c r="R246" s="187"/>
      <c r="S246" s="187"/>
      <c r="T246" s="187"/>
      <c r="U246" s="187"/>
      <c r="V246" s="187"/>
      <c r="W246" s="187"/>
      <c r="X246" s="187"/>
      <c r="Y246" s="187"/>
      <c r="Z246" s="187"/>
      <c r="AA246" s="187"/>
      <c r="AB246" s="187"/>
      <c r="AC246" s="187"/>
      <c r="AD246" s="187"/>
      <c r="AE246" s="187"/>
      <c r="AF246" s="187"/>
      <c r="AG246" s="187"/>
      <c r="AH246" s="187"/>
    </row>
    <row r="247" spans="1:34">
      <c r="A247" s="187"/>
      <c r="B247" s="187"/>
      <c r="C247" s="187"/>
      <c r="D247" s="187"/>
      <c r="E247" s="187"/>
      <c r="F247" s="187"/>
      <c r="G247" s="187"/>
      <c r="H247" s="187"/>
      <c r="I247" s="187"/>
      <c r="J247" s="187"/>
      <c r="K247" s="187"/>
      <c r="L247" s="187"/>
      <c r="M247" s="187"/>
      <c r="N247" s="187"/>
      <c r="O247" s="187"/>
      <c r="P247" s="187"/>
      <c r="Q247" s="187"/>
      <c r="R247" s="187"/>
      <c r="S247" s="187"/>
      <c r="T247" s="187"/>
      <c r="U247" s="187"/>
      <c r="V247" s="187"/>
      <c r="W247" s="187"/>
      <c r="X247" s="187"/>
      <c r="Y247" s="187"/>
      <c r="Z247" s="187"/>
      <c r="AA247" s="187"/>
      <c r="AB247" s="187"/>
      <c r="AC247" s="187"/>
      <c r="AD247" s="187"/>
      <c r="AE247" s="187"/>
      <c r="AF247" s="187"/>
      <c r="AG247" s="187"/>
      <c r="AH247" s="187"/>
    </row>
    <row r="248" spans="1:34">
      <c r="A248" s="187"/>
      <c r="B248" s="187"/>
      <c r="C248" s="187"/>
      <c r="D248" s="187"/>
      <c r="E248" s="187"/>
      <c r="F248" s="187"/>
      <c r="G248" s="187"/>
      <c r="H248" s="187"/>
      <c r="I248" s="187"/>
      <c r="J248" s="187"/>
      <c r="K248" s="187"/>
      <c r="L248" s="187"/>
      <c r="M248" s="187"/>
      <c r="N248" s="187"/>
      <c r="O248" s="187"/>
      <c r="P248" s="187"/>
      <c r="Q248" s="187"/>
      <c r="R248" s="187"/>
      <c r="S248" s="187"/>
      <c r="T248" s="187"/>
      <c r="U248" s="187"/>
      <c r="V248" s="187"/>
      <c r="W248" s="187"/>
      <c r="X248" s="187"/>
      <c r="Y248" s="187"/>
      <c r="Z248" s="187"/>
      <c r="AA248" s="187"/>
      <c r="AB248" s="187"/>
      <c r="AC248" s="187"/>
      <c r="AD248" s="187"/>
      <c r="AE248" s="187"/>
      <c r="AF248" s="187"/>
      <c r="AG248" s="187"/>
      <c r="AH248" s="187"/>
    </row>
    <row r="249" spans="1:34">
      <c r="A249" s="187"/>
      <c r="B249" s="187"/>
      <c r="C249" s="187"/>
      <c r="D249" s="187"/>
      <c r="E249" s="187"/>
      <c r="F249" s="187"/>
      <c r="G249" s="187"/>
      <c r="H249" s="187"/>
      <c r="I249" s="187"/>
      <c r="J249" s="187"/>
      <c r="K249" s="187"/>
      <c r="L249" s="187"/>
      <c r="M249" s="187"/>
      <c r="N249" s="187"/>
      <c r="O249" s="187"/>
      <c r="P249" s="187"/>
      <c r="Q249" s="187"/>
      <c r="R249" s="187"/>
      <c r="S249" s="187"/>
      <c r="T249" s="187"/>
      <c r="U249" s="187"/>
      <c r="V249" s="187"/>
      <c r="W249" s="187"/>
      <c r="X249" s="187"/>
      <c r="Y249" s="187"/>
      <c r="Z249" s="187"/>
      <c r="AA249" s="187"/>
      <c r="AB249" s="187"/>
      <c r="AC249" s="187"/>
      <c r="AD249" s="187"/>
      <c r="AE249" s="187"/>
      <c r="AF249" s="187"/>
      <c r="AG249" s="187"/>
      <c r="AH249" s="187"/>
    </row>
    <row r="250" spans="1:34">
      <c r="A250" s="187"/>
      <c r="B250" s="187"/>
      <c r="C250" s="187"/>
      <c r="D250" s="187"/>
      <c r="E250" s="187"/>
      <c r="F250" s="187"/>
      <c r="G250" s="187"/>
      <c r="H250" s="187"/>
      <c r="I250" s="187"/>
      <c r="J250" s="187"/>
      <c r="K250" s="187"/>
      <c r="L250" s="187"/>
      <c r="M250" s="187"/>
      <c r="N250" s="187"/>
      <c r="O250" s="187"/>
      <c r="P250" s="187"/>
      <c r="Q250" s="187"/>
      <c r="R250" s="187"/>
      <c r="S250" s="187"/>
      <c r="T250" s="187"/>
      <c r="U250" s="187"/>
      <c r="V250" s="187"/>
      <c r="W250" s="187"/>
      <c r="X250" s="187"/>
      <c r="Y250" s="187"/>
      <c r="Z250" s="187"/>
      <c r="AA250" s="187"/>
      <c r="AB250" s="187"/>
      <c r="AC250" s="187"/>
      <c r="AD250" s="187"/>
      <c r="AE250" s="187"/>
      <c r="AF250" s="187"/>
      <c r="AG250" s="187"/>
      <c r="AH250" s="187"/>
    </row>
    <row r="251" spans="1:34">
      <c r="A251" s="187"/>
      <c r="B251" s="187"/>
      <c r="C251" s="187"/>
      <c r="D251" s="187"/>
      <c r="E251" s="187"/>
      <c r="F251" s="187"/>
      <c r="G251" s="187"/>
      <c r="H251" s="187"/>
      <c r="I251" s="187"/>
      <c r="J251" s="187"/>
      <c r="K251" s="187"/>
      <c r="L251" s="187"/>
      <c r="M251" s="187"/>
      <c r="N251" s="187"/>
      <c r="O251" s="187"/>
      <c r="P251" s="187"/>
      <c r="Q251" s="187"/>
      <c r="R251" s="187"/>
      <c r="S251" s="187"/>
      <c r="T251" s="187"/>
      <c r="U251" s="187"/>
      <c r="V251" s="187"/>
      <c r="W251" s="187"/>
      <c r="X251" s="187"/>
      <c r="Y251" s="187"/>
      <c r="Z251" s="187"/>
      <c r="AA251" s="187"/>
      <c r="AB251" s="187"/>
      <c r="AC251" s="187"/>
      <c r="AD251" s="187"/>
      <c r="AE251" s="187"/>
      <c r="AF251" s="187"/>
      <c r="AG251" s="187"/>
      <c r="AH251" s="187"/>
    </row>
    <row r="252" spans="1:34">
      <c r="A252" s="187"/>
      <c r="B252" s="187"/>
      <c r="C252" s="187"/>
      <c r="D252" s="187"/>
      <c r="E252" s="187"/>
      <c r="F252" s="187"/>
      <c r="G252" s="187"/>
      <c r="H252" s="187"/>
      <c r="I252" s="187"/>
      <c r="J252" s="187"/>
      <c r="K252" s="187"/>
      <c r="L252" s="187"/>
      <c r="M252" s="187"/>
      <c r="N252" s="187"/>
      <c r="O252" s="187"/>
      <c r="P252" s="187"/>
      <c r="Q252" s="187"/>
      <c r="R252" s="187"/>
      <c r="S252" s="187"/>
      <c r="T252" s="187"/>
      <c r="U252" s="187"/>
      <c r="V252" s="187"/>
      <c r="W252" s="187"/>
      <c r="X252" s="187"/>
      <c r="Y252" s="187"/>
      <c r="Z252" s="187"/>
      <c r="AA252" s="187"/>
      <c r="AB252" s="187"/>
      <c r="AC252" s="187"/>
      <c r="AD252" s="187"/>
      <c r="AE252" s="187"/>
      <c r="AF252" s="187"/>
      <c r="AG252" s="187"/>
      <c r="AH252" s="187"/>
    </row>
    <row r="253" spans="1:34">
      <c r="A253" s="187"/>
      <c r="B253" s="187"/>
      <c r="C253" s="187"/>
      <c r="D253" s="187"/>
      <c r="E253" s="187"/>
      <c r="F253" s="187"/>
      <c r="G253" s="187"/>
      <c r="H253" s="187"/>
      <c r="I253" s="187"/>
      <c r="J253" s="187"/>
      <c r="K253" s="187"/>
      <c r="L253" s="187"/>
      <c r="M253" s="187"/>
      <c r="N253" s="187"/>
      <c r="O253" s="187"/>
      <c r="P253" s="187"/>
      <c r="Q253" s="187"/>
      <c r="R253" s="187"/>
      <c r="S253" s="187"/>
      <c r="T253" s="187"/>
      <c r="U253" s="187"/>
      <c r="V253" s="187"/>
      <c r="W253" s="187"/>
      <c r="X253" s="187"/>
      <c r="Y253" s="187"/>
      <c r="Z253" s="187"/>
      <c r="AA253" s="187"/>
      <c r="AB253" s="187"/>
      <c r="AC253" s="187"/>
      <c r="AD253" s="187"/>
      <c r="AE253" s="187"/>
      <c r="AF253" s="187"/>
      <c r="AG253" s="187"/>
      <c r="AH253" s="187"/>
    </row>
    <row r="254" spans="1:34">
      <c r="A254" s="187"/>
      <c r="B254" s="187"/>
      <c r="C254" s="187"/>
      <c r="D254" s="187"/>
      <c r="E254" s="187"/>
      <c r="F254" s="187"/>
      <c r="G254" s="187"/>
      <c r="H254" s="187"/>
      <c r="I254" s="187"/>
      <c r="J254" s="187"/>
      <c r="K254" s="187"/>
      <c r="L254" s="187"/>
      <c r="M254" s="187"/>
      <c r="N254" s="187"/>
      <c r="O254" s="187"/>
      <c r="P254" s="187"/>
      <c r="Q254" s="187"/>
      <c r="R254" s="187"/>
      <c r="S254" s="187"/>
      <c r="T254" s="187"/>
      <c r="U254" s="187"/>
      <c r="V254" s="187"/>
      <c r="W254" s="187"/>
      <c r="X254" s="187"/>
      <c r="Y254" s="187"/>
      <c r="Z254" s="187"/>
      <c r="AA254" s="187"/>
      <c r="AB254" s="187"/>
      <c r="AC254" s="187"/>
      <c r="AD254" s="187"/>
      <c r="AE254" s="187"/>
      <c r="AF254" s="187"/>
      <c r="AG254" s="187"/>
      <c r="AH254" s="187"/>
    </row>
    <row r="255" spans="1:34">
      <c r="A255" s="187"/>
      <c r="B255" s="187"/>
      <c r="C255" s="187"/>
      <c r="D255" s="187"/>
      <c r="E255" s="187"/>
      <c r="F255" s="187"/>
      <c r="G255" s="187"/>
      <c r="H255" s="187"/>
      <c r="I255" s="187"/>
      <c r="J255" s="187"/>
      <c r="K255" s="187"/>
      <c r="L255" s="187"/>
      <c r="M255" s="187"/>
      <c r="N255" s="187"/>
      <c r="O255" s="187"/>
      <c r="P255" s="187"/>
      <c r="Q255" s="187"/>
      <c r="R255" s="187"/>
      <c r="S255" s="187"/>
      <c r="T255" s="187"/>
      <c r="U255" s="187"/>
      <c r="V255" s="187"/>
      <c r="W255" s="187"/>
      <c r="X255" s="187"/>
      <c r="Y255" s="187"/>
      <c r="Z255" s="187"/>
      <c r="AA255" s="187"/>
      <c r="AB255" s="187"/>
      <c r="AC255" s="187"/>
      <c r="AD255" s="187"/>
      <c r="AE255" s="187"/>
      <c r="AF255" s="187"/>
      <c r="AG255" s="187"/>
      <c r="AH255" s="187"/>
    </row>
    <row r="256" spans="1:34">
      <c r="A256" s="187"/>
      <c r="B256" s="187"/>
      <c r="C256" s="187"/>
      <c r="D256" s="187"/>
      <c r="E256" s="187"/>
      <c r="F256" s="187"/>
      <c r="G256" s="187"/>
      <c r="H256" s="187"/>
      <c r="I256" s="187"/>
      <c r="J256" s="187"/>
      <c r="K256" s="187"/>
      <c r="L256" s="187"/>
      <c r="M256" s="187"/>
      <c r="N256" s="187"/>
      <c r="O256" s="187"/>
      <c r="P256" s="187"/>
      <c r="Q256" s="187"/>
      <c r="R256" s="187"/>
      <c r="S256" s="187"/>
      <c r="T256" s="187"/>
      <c r="U256" s="187"/>
      <c r="V256" s="187"/>
      <c r="W256" s="187"/>
      <c r="X256" s="187"/>
      <c r="Y256" s="187"/>
      <c r="Z256" s="187"/>
      <c r="AA256" s="187"/>
      <c r="AB256" s="187"/>
      <c r="AC256" s="187"/>
      <c r="AD256" s="187"/>
      <c r="AE256" s="187"/>
      <c r="AF256" s="187"/>
      <c r="AG256" s="187"/>
      <c r="AH256" s="187"/>
    </row>
    <row r="257" spans="1:34">
      <c r="A257" s="187"/>
      <c r="B257" s="187"/>
      <c r="C257" s="187"/>
      <c r="D257" s="187"/>
      <c r="E257" s="187"/>
      <c r="F257" s="187"/>
      <c r="G257" s="187"/>
      <c r="H257" s="187"/>
      <c r="I257" s="187"/>
      <c r="J257" s="187"/>
      <c r="K257" s="187"/>
      <c r="L257" s="187"/>
      <c r="M257" s="187"/>
      <c r="N257" s="187"/>
      <c r="O257" s="187"/>
      <c r="P257" s="187"/>
      <c r="Q257" s="187"/>
      <c r="R257" s="187"/>
      <c r="S257" s="187"/>
      <c r="T257" s="187"/>
      <c r="U257" s="187"/>
      <c r="V257" s="187"/>
      <c r="W257" s="187"/>
      <c r="X257" s="187"/>
      <c r="Y257" s="187"/>
      <c r="Z257" s="187"/>
      <c r="AA257" s="187"/>
      <c r="AB257" s="187"/>
      <c r="AC257" s="187"/>
      <c r="AD257" s="187"/>
      <c r="AE257" s="187"/>
      <c r="AF257" s="187"/>
      <c r="AG257" s="187"/>
      <c r="AH257" s="187"/>
    </row>
    <row r="258" spans="1:34">
      <c r="A258" s="187"/>
      <c r="B258" s="187"/>
      <c r="C258" s="187"/>
      <c r="D258" s="187"/>
      <c r="E258" s="187"/>
      <c r="F258" s="187"/>
      <c r="G258" s="187"/>
      <c r="H258" s="187"/>
      <c r="I258" s="187"/>
      <c r="J258" s="187"/>
      <c r="K258" s="187"/>
      <c r="L258" s="187"/>
      <c r="M258" s="187"/>
      <c r="N258" s="187"/>
      <c r="O258" s="187"/>
      <c r="P258" s="187"/>
      <c r="Q258" s="187"/>
      <c r="R258" s="187"/>
      <c r="S258" s="187"/>
      <c r="T258" s="187"/>
      <c r="U258" s="187"/>
      <c r="V258" s="187"/>
      <c r="W258" s="187"/>
      <c r="X258" s="187"/>
      <c r="Y258" s="187"/>
      <c r="Z258" s="187"/>
      <c r="AA258" s="187"/>
      <c r="AB258" s="187"/>
      <c r="AC258" s="187"/>
      <c r="AD258" s="187"/>
      <c r="AE258" s="187"/>
      <c r="AF258" s="187"/>
      <c r="AG258" s="187"/>
      <c r="AH258" s="187"/>
    </row>
    <row r="259" spans="1:34">
      <c r="A259" s="187"/>
      <c r="B259" s="187"/>
      <c r="C259" s="187"/>
      <c r="D259" s="187"/>
      <c r="E259" s="187"/>
      <c r="F259" s="187"/>
      <c r="G259" s="187"/>
      <c r="H259" s="187"/>
      <c r="I259" s="187"/>
      <c r="J259" s="187"/>
      <c r="K259" s="187"/>
      <c r="L259" s="187"/>
      <c r="M259" s="187"/>
      <c r="N259" s="187"/>
      <c r="O259" s="187"/>
      <c r="P259" s="187"/>
      <c r="Q259" s="187"/>
      <c r="R259" s="187"/>
      <c r="S259" s="187"/>
      <c r="T259" s="187"/>
      <c r="U259" s="187"/>
      <c r="V259" s="187"/>
      <c r="W259" s="187"/>
      <c r="X259" s="187"/>
      <c r="Y259" s="187"/>
      <c r="Z259" s="187"/>
      <c r="AA259" s="187"/>
      <c r="AB259" s="187"/>
      <c r="AC259" s="187"/>
      <c r="AD259" s="187"/>
      <c r="AE259" s="187"/>
      <c r="AF259" s="187"/>
      <c r="AG259" s="187"/>
      <c r="AH259" s="187"/>
    </row>
    <row r="260" spans="1:34">
      <c r="A260" s="187"/>
      <c r="B260" s="187"/>
      <c r="C260" s="187"/>
      <c r="D260" s="187"/>
      <c r="E260" s="187"/>
      <c r="F260" s="187"/>
      <c r="G260" s="187"/>
      <c r="H260" s="187"/>
      <c r="I260" s="187"/>
      <c r="J260" s="187"/>
      <c r="K260" s="187"/>
      <c r="L260" s="187"/>
      <c r="M260" s="187"/>
      <c r="N260" s="187"/>
      <c r="O260" s="187"/>
      <c r="P260" s="187"/>
      <c r="Q260" s="187"/>
      <c r="R260" s="187"/>
      <c r="S260" s="187"/>
      <c r="T260" s="187"/>
      <c r="U260" s="187"/>
      <c r="V260" s="187"/>
      <c r="W260" s="187"/>
      <c r="X260" s="187"/>
      <c r="Y260" s="187"/>
      <c r="Z260" s="187"/>
      <c r="AA260" s="187"/>
      <c r="AB260" s="187"/>
      <c r="AC260" s="187"/>
      <c r="AD260" s="187"/>
      <c r="AE260" s="187"/>
      <c r="AF260" s="187"/>
      <c r="AG260" s="187"/>
      <c r="AH260" s="187"/>
    </row>
    <row r="261" spans="1:34">
      <c r="A261" s="187"/>
      <c r="B261" s="187"/>
      <c r="C261" s="187"/>
      <c r="D261" s="187"/>
      <c r="E261" s="187"/>
      <c r="F261" s="187"/>
      <c r="G261" s="187"/>
      <c r="H261" s="187"/>
      <c r="I261" s="187"/>
      <c r="J261" s="187"/>
      <c r="K261" s="187"/>
      <c r="L261" s="187"/>
      <c r="M261" s="187"/>
      <c r="N261" s="187"/>
      <c r="O261" s="187"/>
      <c r="P261" s="187"/>
      <c r="Q261" s="187"/>
      <c r="R261" s="187"/>
      <c r="S261" s="187"/>
      <c r="T261" s="187"/>
      <c r="U261" s="187"/>
      <c r="V261" s="187"/>
      <c r="W261" s="187"/>
      <c r="X261" s="187"/>
      <c r="Y261" s="187"/>
      <c r="Z261" s="187"/>
      <c r="AA261" s="187"/>
      <c r="AB261" s="187"/>
      <c r="AC261" s="187"/>
      <c r="AD261" s="187"/>
      <c r="AE261" s="187"/>
      <c r="AF261" s="187"/>
      <c r="AG261" s="187"/>
      <c r="AH261" s="187"/>
    </row>
    <row r="262" spans="1:34">
      <c r="A262" s="187"/>
      <c r="B262" s="187"/>
      <c r="C262" s="187"/>
      <c r="D262" s="187"/>
      <c r="E262" s="187"/>
      <c r="F262" s="187"/>
      <c r="G262" s="187"/>
      <c r="H262" s="187"/>
      <c r="I262" s="187"/>
      <c r="J262" s="187"/>
      <c r="K262" s="187"/>
      <c r="L262" s="187"/>
      <c r="M262" s="187"/>
      <c r="N262" s="187"/>
      <c r="O262" s="187"/>
      <c r="P262" s="187"/>
      <c r="Q262" s="187"/>
      <c r="R262" s="187"/>
      <c r="S262" s="187"/>
      <c r="T262" s="187"/>
      <c r="U262" s="187"/>
      <c r="V262" s="187"/>
      <c r="W262" s="187"/>
      <c r="X262" s="187"/>
      <c r="Y262" s="187"/>
      <c r="Z262" s="187"/>
      <c r="AA262" s="187"/>
      <c r="AB262" s="187"/>
      <c r="AC262" s="187"/>
      <c r="AD262" s="187"/>
      <c r="AE262" s="187"/>
      <c r="AF262" s="187"/>
      <c r="AG262" s="187"/>
      <c r="AH262" s="187"/>
    </row>
    <row r="263" spans="1:34">
      <c r="A263" s="187"/>
      <c r="B263" s="187"/>
      <c r="C263" s="187"/>
      <c r="D263" s="187"/>
      <c r="E263" s="187"/>
      <c r="F263" s="187"/>
      <c r="G263" s="187"/>
      <c r="H263" s="187"/>
      <c r="I263" s="187"/>
      <c r="J263" s="187"/>
      <c r="K263" s="187"/>
      <c r="L263" s="187"/>
      <c r="M263" s="187"/>
      <c r="N263" s="187"/>
      <c r="O263" s="187"/>
      <c r="P263" s="187"/>
      <c r="Q263" s="187"/>
      <c r="R263" s="187"/>
      <c r="S263" s="187"/>
      <c r="T263" s="187"/>
      <c r="U263" s="187"/>
      <c r="V263" s="187"/>
      <c r="W263" s="187"/>
      <c r="X263" s="187"/>
      <c r="Y263" s="187"/>
      <c r="Z263" s="187"/>
      <c r="AA263" s="187"/>
      <c r="AB263" s="187"/>
      <c r="AC263" s="187"/>
      <c r="AD263" s="187"/>
      <c r="AE263" s="187"/>
      <c r="AF263" s="187"/>
      <c r="AG263" s="187"/>
      <c r="AH263" s="187"/>
    </row>
    <row r="264" spans="1:34">
      <c r="A264" s="187"/>
      <c r="B264" s="187"/>
      <c r="C264" s="187"/>
      <c r="D264" s="187"/>
      <c r="E264" s="187"/>
      <c r="F264" s="187"/>
      <c r="G264" s="187"/>
      <c r="H264" s="187"/>
      <c r="I264" s="187"/>
      <c r="J264" s="187"/>
      <c r="K264" s="187"/>
      <c r="L264" s="187"/>
      <c r="M264" s="187"/>
      <c r="N264" s="187"/>
      <c r="O264" s="187"/>
      <c r="P264" s="187"/>
      <c r="Q264" s="187"/>
      <c r="R264" s="187"/>
      <c r="S264" s="187"/>
      <c r="T264" s="187"/>
      <c r="U264" s="187"/>
      <c r="V264" s="187"/>
      <c r="W264" s="187"/>
      <c r="X264" s="187"/>
      <c r="Y264" s="187"/>
      <c r="Z264" s="187"/>
      <c r="AA264" s="187"/>
      <c r="AB264" s="187"/>
      <c r="AC264" s="187"/>
      <c r="AD264" s="187"/>
      <c r="AE264" s="187"/>
      <c r="AF264" s="187"/>
      <c r="AG264" s="187"/>
      <c r="AH264" s="187"/>
    </row>
    <row r="265" spans="1:34">
      <c r="A265" s="187"/>
      <c r="B265" s="187"/>
      <c r="C265" s="187"/>
      <c r="D265" s="187"/>
      <c r="E265" s="187"/>
      <c r="F265" s="187"/>
      <c r="G265" s="187"/>
      <c r="H265" s="187"/>
      <c r="I265" s="187"/>
      <c r="J265" s="187"/>
      <c r="K265" s="187"/>
      <c r="L265" s="187"/>
      <c r="M265" s="187"/>
      <c r="N265" s="187"/>
      <c r="O265" s="187"/>
      <c r="P265" s="187"/>
      <c r="Q265" s="187"/>
      <c r="R265" s="187"/>
      <c r="S265" s="187"/>
      <c r="T265" s="187"/>
      <c r="U265" s="187"/>
      <c r="V265" s="187"/>
      <c r="W265" s="187"/>
      <c r="X265" s="187"/>
      <c r="Y265" s="187"/>
      <c r="Z265" s="187"/>
      <c r="AA265" s="187"/>
      <c r="AB265" s="187"/>
      <c r="AC265" s="187"/>
      <c r="AD265" s="187"/>
      <c r="AE265" s="187"/>
      <c r="AF265" s="187"/>
      <c r="AG265" s="187"/>
      <c r="AH265" s="187"/>
    </row>
    <row r="266" spans="1:34">
      <c r="A266" s="187"/>
      <c r="B266" s="187"/>
      <c r="C266" s="187"/>
      <c r="D266" s="187"/>
      <c r="E266" s="187"/>
      <c r="F266" s="187"/>
      <c r="G266" s="187"/>
      <c r="H266" s="187"/>
      <c r="I266" s="187"/>
      <c r="J266" s="187"/>
      <c r="K266" s="187"/>
      <c r="L266" s="187"/>
      <c r="M266" s="187"/>
      <c r="N266" s="187"/>
      <c r="O266" s="187"/>
      <c r="P266" s="187"/>
      <c r="Q266" s="187"/>
      <c r="R266" s="187"/>
      <c r="S266" s="187"/>
      <c r="T266" s="187"/>
      <c r="U266" s="187"/>
      <c r="V266" s="187"/>
      <c r="W266" s="187"/>
      <c r="X266" s="187"/>
      <c r="Y266" s="187"/>
      <c r="Z266" s="187"/>
      <c r="AA266" s="187"/>
      <c r="AB266" s="187"/>
      <c r="AC266" s="187"/>
      <c r="AD266" s="187"/>
      <c r="AE266" s="187"/>
      <c r="AF266" s="187"/>
      <c r="AG266" s="187"/>
      <c r="AH266" s="187"/>
    </row>
    <row r="267" spans="1:34">
      <c r="A267" s="187"/>
      <c r="B267" s="187"/>
      <c r="C267" s="187"/>
      <c r="D267" s="187"/>
      <c r="E267" s="187"/>
      <c r="F267" s="187"/>
      <c r="G267" s="187"/>
      <c r="H267" s="187"/>
      <c r="I267" s="187"/>
      <c r="J267" s="187"/>
      <c r="K267" s="187"/>
      <c r="L267" s="187"/>
      <c r="M267" s="187"/>
      <c r="N267" s="187"/>
      <c r="O267" s="187"/>
      <c r="P267" s="187"/>
      <c r="Q267" s="187"/>
      <c r="R267" s="187"/>
      <c r="S267" s="187"/>
      <c r="T267" s="187"/>
      <c r="U267" s="187"/>
      <c r="V267" s="187"/>
      <c r="W267" s="187"/>
      <c r="X267" s="187"/>
      <c r="Y267" s="187"/>
      <c r="Z267" s="187"/>
      <c r="AA267" s="187"/>
      <c r="AB267" s="187"/>
      <c r="AC267" s="187"/>
      <c r="AD267" s="187"/>
      <c r="AE267" s="187"/>
      <c r="AF267" s="187"/>
      <c r="AG267" s="187"/>
      <c r="AH267" s="187"/>
    </row>
    <row r="268" spans="1:34">
      <c r="A268" s="187"/>
      <c r="B268" s="187"/>
      <c r="C268" s="187"/>
      <c r="D268" s="187"/>
      <c r="E268" s="187"/>
      <c r="F268" s="187"/>
      <c r="G268" s="187"/>
      <c r="H268" s="187"/>
      <c r="I268" s="187"/>
      <c r="J268" s="187"/>
      <c r="K268" s="187"/>
      <c r="L268" s="187"/>
      <c r="M268" s="187"/>
      <c r="N268" s="187"/>
      <c r="O268" s="187"/>
      <c r="P268" s="187"/>
      <c r="Q268" s="187"/>
      <c r="R268" s="187"/>
      <c r="S268" s="187"/>
      <c r="T268" s="187"/>
      <c r="U268" s="187"/>
      <c r="V268" s="187"/>
      <c r="W268" s="187"/>
      <c r="X268" s="187"/>
      <c r="Y268" s="187"/>
      <c r="Z268" s="187"/>
      <c r="AA268" s="187"/>
      <c r="AB268" s="187"/>
      <c r="AC268" s="187"/>
      <c r="AD268" s="187"/>
      <c r="AE268" s="187"/>
      <c r="AF268" s="187"/>
      <c r="AG268" s="187"/>
      <c r="AH268" s="187"/>
    </row>
    <row r="269" spans="1:34">
      <c r="A269" s="187"/>
      <c r="B269" s="187"/>
      <c r="C269" s="187"/>
      <c r="D269" s="187"/>
      <c r="E269" s="187"/>
      <c r="F269" s="187"/>
      <c r="G269" s="187"/>
      <c r="H269" s="187"/>
      <c r="I269" s="187"/>
      <c r="J269" s="187"/>
      <c r="K269" s="187"/>
      <c r="L269" s="187"/>
      <c r="M269" s="187"/>
      <c r="N269" s="187"/>
      <c r="O269" s="187"/>
      <c r="P269" s="187"/>
      <c r="Q269" s="187"/>
      <c r="R269" s="187"/>
      <c r="S269" s="187"/>
      <c r="T269" s="187"/>
      <c r="U269" s="187"/>
      <c r="V269" s="187"/>
      <c r="W269" s="187"/>
      <c r="X269" s="187"/>
      <c r="Y269" s="187"/>
      <c r="Z269" s="187"/>
      <c r="AA269" s="187"/>
      <c r="AB269" s="187"/>
      <c r="AC269" s="187"/>
      <c r="AD269" s="187"/>
      <c r="AE269" s="187"/>
      <c r="AF269" s="187"/>
      <c r="AG269" s="187"/>
      <c r="AH269" s="187"/>
    </row>
    <row r="270" spans="1:34">
      <c r="A270" s="187"/>
      <c r="B270" s="187"/>
      <c r="C270" s="187"/>
      <c r="D270" s="187"/>
      <c r="E270" s="187"/>
      <c r="F270" s="187"/>
      <c r="G270" s="187"/>
      <c r="H270" s="187"/>
      <c r="I270" s="187"/>
      <c r="J270" s="187"/>
      <c r="K270" s="187"/>
      <c r="L270" s="187"/>
      <c r="M270" s="187"/>
      <c r="N270" s="187"/>
      <c r="O270" s="187"/>
      <c r="P270" s="187"/>
      <c r="Q270" s="187"/>
      <c r="R270" s="187"/>
      <c r="S270" s="187"/>
      <c r="T270" s="187"/>
      <c r="U270" s="187"/>
      <c r="V270" s="187"/>
      <c r="W270" s="187"/>
      <c r="X270" s="187"/>
      <c r="Y270" s="187"/>
      <c r="Z270" s="187"/>
      <c r="AA270" s="187"/>
      <c r="AB270" s="187"/>
      <c r="AC270" s="187"/>
      <c r="AD270" s="187"/>
      <c r="AE270" s="187"/>
      <c r="AF270" s="187"/>
      <c r="AG270" s="187"/>
      <c r="AH270" s="187"/>
    </row>
    <row r="271" spans="1:34">
      <c r="A271" s="187"/>
      <c r="B271" s="187"/>
      <c r="C271" s="187"/>
      <c r="D271" s="187"/>
      <c r="E271" s="187"/>
      <c r="F271" s="187"/>
      <c r="G271" s="187"/>
      <c r="H271" s="187"/>
      <c r="I271" s="187"/>
      <c r="J271" s="187"/>
      <c r="K271" s="187"/>
      <c r="L271" s="187"/>
      <c r="M271" s="187"/>
      <c r="N271" s="187"/>
      <c r="O271" s="187"/>
      <c r="P271" s="187"/>
      <c r="Q271" s="187"/>
      <c r="R271" s="187"/>
      <c r="S271" s="187"/>
      <c r="T271" s="187"/>
      <c r="U271" s="187"/>
      <c r="V271" s="187"/>
      <c r="W271" s="187"/>
      <c r="X271" s="187"/>
      <c r="Y271" s="187"/>
      <c r="Z271" s="187"/>
      <c r="AA271" s="187"/>
      <c r="AB271" s="187"/>
      <c r="AC271" s="187"/>
      <c r="AD271" s="187"/>
      <c r="AE271" s="187"/>
      <c r="AF271" s="187"/>
      <c r="AG271" s="187"/>
      <c r="AH271" s="187"/>
    </row>
  </sheetData>
  <sheetProtection sheet="1" objects="1" scenarios="1" formatCells="0"/>
  <mergeCells count="1">
    <mergeCell ref="D15:G15"/>
  </mergeCells>
  <conditionalFormatting sqref="D21:I70">
    <cfRule type="cellIs" priority="5" stopIfTrue="1" operator="equal">
      <formula>0</formula>
    </cfRule>
  </conditionalFormatting>
  <conditionalFormatting sqref="E71">
    <cfRule type="cellIs" priority="1" stopIfTrue="1" operator="equal">
      <formula>0</formula>
    </cfRule>
  </conditionalFormatting>
  <conditionalFormatting sqref="H17:H18">
    <cfRule type="expression" dxfId="1" priority="3">
      <formula>_xlfn.ISFORMULA(H17)</formula>
    </cfRule>
  </conditionalFormatting>
  <conditionalFormatting sqref="J13:J18">
    <cfRule type="expression" dxfId="0" priority="2">
      <formula>_xlfn.ISFORMULA(J13)</formula>
    </cfRule>
  </conditionalFormatting>
  <pageMargins left="0.7" right="0.7" top="0.75" bottom="0.75" header="0.3" footer="0.3"/>
  <pageSetup scale="43" fitToHeight="0" orientation="portrait" verticalDpi="0" r:id="rId1"/>
  <headerFooter>
    <oddFooter>&amp;R&amp;A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_rels/item3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3.xml"/></Relationships>
</file>

<file path=customXml/_rels/item3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4.xml"/></Relationships>
</file>

<file path=customXml/_rels/item3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5.xml"/></Relationships>
</file>

<file path=customXml/_rels/item3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6.xml"/></Relationships>
</file>

<file path=customXml/_rels/item3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7.xml"/></Relationships>
</file>

<file path=customXml/_rels/item3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8.xml"/></Relationships>
</file>

<file path=customXml/_rels/item3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9.xml"/></Relationships>
</file>

<file path=customXml/_rels/item4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0.xml"/></Relationships>
</file>

<file path=customXml/_rels/item4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1.xml"/></Relationships>
</file>

<file path=customXml/_rels/item4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2.xml"/></Relationships>
</file>

<file path=customXml/_rels/item4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3.xml"/></Relationships>
</file>

<file path=customXml/_rels/item4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4.xml"/></Relationships>
</file>

<file path=customXml/_rels/item4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5.xml"/></Relationships>
</file>

<file path=customXml/_rels/item4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6.xml"/></Relationships>
</file>

<file path=customXml/_rels/item4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7.xml"/></Relationships>
</file>

<file path=customXml/_rels/item4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8.xml"/></Relationships>
</file>

<file path=customXml/_rels/item4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9.xml"/></Relationships>
</file>

<file path=customXml/_rels/item5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0.xml"/></Relationships>
</file>

<file path=customXml/_rels/item5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1.xml"/></Relationships>
</file>

<file path=customXml/_rels/item5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2.xml"/></Relationships>
</file>

<file path=customXml/_rels/item5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3.xml"/></Relationships>
</file>

<file path=customXml/_rels/item5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4.xml"/></Relationships>
</file>

<file path=customXml/_rels/item5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5.xml"/></Relationships>
</file>

<file path=customXml/_rels/item5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6.xml"/></Relationships>
</file>

<file path=customXml/_rels/item5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7.xml"/></Relationships>
</file>

<file path=customXml/_rels/item5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8.xml"/></Relationships>
</file>

<file path=customXml/_rels/item5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9.xml"/></Relationships>
</file>

<file path=customXml/_rels/item6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0.xml"/></Relationships>
</file>

<file path=customXml/_rels/item6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1.xml"/></Relationships>
</file>

<file path=customXml/_rels/item6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2.xml"/></Relationships>
</file>

<file path=customXml/_rels/item6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3.xml"/></Relationships>
</file>

<file path=customXml/_rels/item6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4.xml"/></Relationships>
</file>

<file path=customXml/_rels/item6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5.xml"/></Relationships>
</file>

<file path=customXml/_rels/item6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6.xml"/></Relationships>
</file>

<file path=customXml/_rels/item6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7.xml"/></Relationships>
</file>

<file path=customXml/_rels/item6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8.xml"/></Relationships>
</file>

<file path=customXml/_rels/item6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9.xml"/></Relationships>
</file>

<file path=customXml/_rels/item7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0.xml"/></Relationships>
</file>

<file path=customXml/_rels/item7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1.xml"/></Relationships>
</file>

<file path=customXml/_rels/item7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2.xml"/></Relationships>
</file>

<file path=customXml/_rels/item7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3.xml"/></Relationships>
</file>

<file path=customXml/_rels/item7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4.xml"/></Relationships>
</file>

<file path=customXml/_rels/item7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5.xml"/></Relationships>
</file>

<file path=customXml/_rels/item7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6.xml"/></Relationships>
</file>

<file path=customXml/_rels/item7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7.xml"/></Relationships>
</file>

<file path=customXml/_rels/item7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8.xml"/></Relationships>
</file>

<file path=customXml/_rels/item7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9.xml"/></Relationships>
</file>

<file path=customXml/_rels/item8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0.xml"/></Relationships>
</file>

<file path=customXml/_rels/item8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1.xml"/></Relationships>
</file>

<file path=customXml/_rels/item8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2.xml"/></Relationships>
</file>

<file path=customXml/_rels/item8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3.xml"/></Relationships>
</file>

<file path=customXml/_rels/item8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4.xml"/></Relationships>
</file>

<file path=customXml/_rels/item8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5.xml"/></Relationships>
</file>

<file path=customXml/_rels/item8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6.xml"/></Relationships>
</file>

<file path=customXml/_rels/item8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7.xml"/></Relationships>
</file>

<file path=customXml/_rels/item8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8.xml"/></Relationships>
</file>

<file path=customXml/_rels/item8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9.xml"/></Relationships>
</file>

<file path=customXml/_rels/item9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0.xml"/></Relationships>
</file>

<file path=customXml/_rels/item9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1.xml"/></Relationships>
</file>

<file path=customXml/_rels/item9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2.xml"/></Relationships>
</file>

<file path=customXml/_rels/item9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3.xml"/></Relationships>
</file>

<file path=customXml/_rels/item9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4.xml"/></Relationships>
</file>

<file path=customXml/_rels/item9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5.xml"/></Relationships>
</file>

<file path=customXml/_rels/item9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6.xml"/></Relationships>
</file>

<file path=customXml/_rels/item9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7.xml"/></Relationships>
</file>

<file path=customXml/_rels/item9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8.xml"/></Relationships>
</file>

<file path=customXml/_rels/item9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9.xml"/></Relationships>
</file>

<file path=customXml/_rels/item10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0.xml"/></Relationships>
</file>

<file path=customXml/_rels/item10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1.xml"/></Relationships>
</file>

<file path=customXml/_rels/item10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2.xml"/></Relationships>
</file>

<file path=customXml/_rels/item10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3.xml"/></Relationships>
</file>

<file path=customXml/_rels/item10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4.xml"/></Relationships>
</file>

<file path=customXml/_rels/item10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5.xml"/></Relationships>
</file>

<file path=customXml/_rels/item10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6.xml"/></Relationships>
</file>

<file path=customXml/_rels/item10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7.xml"/></Relationships>
</file>

<file path=customXml/_rels/item10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8.xml"/></Relationships>
</file>

<file path=customXml/_rels/item10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9.xml"/></Relationships>
</file>

<file path=customXml/_rels/item1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0.xml"/></Relationships>
</file>

<file path=customXml/_rels/item1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1.xml"/></Relationships>
</file>

<file path=customXml/_rels/item1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2.xml"/></Relationships>
</file>

<file path=customXml/_rels/item1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3.xml"/></Relationships>
</file>

<file path=customXml/_rels/item1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4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��
</file>

<file path=customXml/item31.xml>��
</file>

<file path=customXml/item32.xml>��
</file>

<file path=customXml/item33.xml>��
</file>

<file path=customXml/item34.xml>��
</file>

<file path=customXml/item35.xml>��
</file>

<file path=customXml/item36.xml>��
</file>

<file path=customXml/item37.xml>��
</file>

<file path=customXml/item38.xml>��
</file>

<file path=customXml/item39.xml>��
</file>

<file path=customXml/item40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1.xml>��
</file>

<file path=customXml/item42.xml>��
</file>

<file path=customXml/item43.xml>��
</file>

<file path=customXml/item44.xml>��
</file>

<file path=customXml/item45.xml>��
</file>

<file path=customXml/item46.xml>��
</file>

<file path=customXml/item47.xml>��
</file>

<file path=customXml/item48.xml>��
</file>

<file path=customXml/item49.xml>��
</file>

<file path=customXml/item50.xml>��
</file>

<file path=customXml/item51.xml>��
</file>

<file path=customXml/item52.xml>��
</file>

<file path=customXml/item53.xml>��
</file>

<file path=customXml/item54.xml>��
</file>

<file path=customXml/item55.xml>��
</file>

<file path=customXml/item56.xml>��
</file>

<file path=customXml/item57.xml>��
</file>

<file path=customXml/item58.xml>��
</file>

<file path=customXml/item59.xml>��
</file>

<file path=customXml/item60.xml>��
</file>

<file path=customXml/item61.xml>��
</file>

<file path=customXml/item62.xml>��
</file>

<file path=customXml/item63.xml>��
</file>

<file path=customXml/item64.xml>��
</file>

<file path=customXml/item65.xml>��
</file>

<file path=customXml/item66.xml>��
</file>

<file path=customXml/item67.xml>��
</file>

<file path=customXml/item68.xml>��
</file>

<file path=customXml/item69.xml>��
</file>

<file path=customXml/item70.xml>��
</file>

<file path=customXml/item71.xml>��
</file>

<file path=customXml/item72.xml>��
</file>

<file path=customXml/item73.xml>��
</file>

<file path=customXml/item74.xml>��
</file>

<file path=customXml/item75.xml>��
</file>

<file path=customXml/item76.xml>��
</file>

<file path=customXml/item77.xml>��
</file>

<file path=customXml/item78.xml>��
</file>

<file path=customXml/item79.xml>��
</file>

<file path=customXml/item80.xml>��
</file>

<file path=customXml/item8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E7055A8D8C154DAC59B7C1516AC544" ma:contentTypeVersion="3" ma:contentTypeDescription="Create a new document." ma:contentTypeScope="" ma:versionID="6f391451f30822cd763535f90d15ebdb">
  <xsd:schema xmlns:xsd="http://www.w3.org/2001/XMLSchema" xmlns:xs="http://www.w3.org/2001/XMLSchema" xmlns:p="http://schemas.microsoft.com/office/2006/metadata/properties" xmlns:ns2="84772436-ee53-42c4-b970-536724e33a61" targetNamespace="http://schemas.microsoft.com/office/2006/metadata/properties" ma:root="true" ma:fieldsID="170c4fa284481865c276ddefa1afd083" ns2:_="">
    <xsd:import namespace="84772436-ee53-42c4-b970-536724e33a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772436-ee53-42c4-b970-536724e33a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82.xml>��
</file>

<file path=customXml/item83.xml>��
</file>

<file path=customXml/item84.xml>��
</file>

<file path=customXml/item85.xml>��
</file>

<file path=customXml/item86.xml>��
</file>

<file path=customXml/item87.xml>��
</file>

<file path=customXml/item88.xml>��
</file>

<file path=customXml/item89.xml>��
</file>

<file path=customXml/item90.xml>��
</file>

<file path=customXml/item91.xml>��
</file>

<file path=customXml/item92.xml>��
</file>

<file path=customXml/item93.xml>��
</file>

<file path=customXml/item9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95.xml>��
</file>

<file path=customXml/item96.xml>��
</file>

<file path=customXml/item97.xml>��
</file>

<file path=customXml/item98.xml>��
</file>

<file path=customXml/item99.xml>��
</file>

<file path=customXml/item100.xml>��
</file>

<file path=customXml/item101.xml>��
</file>

<file path=customXml/item102.xml>��
</file>

<file path=customXml/item103.xml>��
</file>

<file path=customXml/item104.xml>��
</file>

<file path=customXml/item105.xml>��
</file>

<file path=customXml/item106.xml>��
</file>

<file path=customXml/item107.xml>��
</file>

<file path=customXml/item108.xml>��
</file>

<file path=customXml/item109.xml>��
</file>

<file path=customXml/item110.xml>��
</file>

<file path=customXml/item111.xml>��
</file>

<file path=customXml/item112.xml>��
</file>

<file path=customXml/item113.xml>��
</file>

<file path=customXml/item114.xml>��
</file>

<file path=customXml/itemProps1.xml><?xml version="1.0" encoding="utf-8"?>
<ds:datastoreItem xmlns:ds="http://schemas.openxmlformats.org/officeDocument/2006/customXml" ds:itemID="{924A1246-0752-4212-B086-18CD2C1B317F}"/>
</file>

<file path=customXml/itemProps2.xml><?xml version="1.0" encoding="utf-8"?>
<ds:datastoreItem xmlns:ds="http://schemas.openxmlformats.org/officeDocument/2006/customXml" ds:itemID="{9FA3C3BE-94A6-4534-AE0C-90E5E74A04E4}"/>
</file>

<file path=customXml/itemProps3.xml><?xml version="1.0" encoding="utf-8"?>
<ds:datastoreItem xmlns:ds="http://schemas.openxmlformats.org/officeDocument/2006/customXml" ds:itemID="{A2CBC273-4EB1-48C0-9050-F94F66AEDC32}"/>
</file>

<file path=customXml/itemProps4.xml><?xml version="1.0" encoding="utf-8"?>
<ds:datastoreItem xmlns:ds="http://schemas.openxmlformats.org/officeDocument/2006/customXml" ds:itemID="{08D424F6-7A0B-4535-BF03-CF915DF80844}"/>
</file>

<file path=customXml/itemProps5.xml><?xml version="1.0" encoding="utf-8"?>
<ds:datastoreItem xmlns:ds="http://schemas.openxmlformats.org/officeDocument/2006/customXml" ds:itemID="{18B64905-36DE-41C6-92BD-635EB3CE7F7F}"/>
</file>

<file path=customXml/itemProps6.xml><?xml version="1.0" encoding="utf-8"?>
<ds:datastoreItem xmlns:ds="http://schemas.openxmlformats.org/officeDocument/2006/customXml" ds:itemID="{AAAACD9A-4518-4411-880F-1DEF0198DDDA}"/>
</file>

<file path=customXml/itemProps7.xml><?xml version="1.0" encoding="utf-8"?>
<ds:datastoreItem xmlns:ds="http://schemas.openxmlformats.org/officeDocument/2006/customXml" ds:itemID="{4CEC6A5D-EE1B-4278-95DA-BD16BB7A06A1}"/>
</file>

<file path=customXml/itemProps8.xml><?xml version="1.0" encoding="utf-8"?>
<ds:datastoreItem xmlns:ds="http://schemas.openxmlformats.org/officeDocument/2006/customXml" ds:itemID="{E27A806A-7385-4A2B-8D77-068B49A6F703}"/>
</file>

<file path=customXml/itemProps9.xml><?xml version="1.0" encoding="utf-8"?>
<ds:datastoreItem xmlns:ds="http://schemas.openxmlformats.org/officeDocument/2006/customXml" ds:itemID="{C93E95EF-D371-47C0-B236-E45FEADB60BB}"/>
</file>

<file path=customXml/itemProps10.xml><?xml version="1.0" encoding="utf-8"?>
<ds:datastoreItem xmlns:ds="http://schemas.openxmlformats.org/officeDocument/2006/customXml" ds:itemID="{91D73674-C735-488D-81E6-F16C737E18CB}"/>
</file>

<file path=customXml/itemProps11.xml><?xml version="1.0" encoding="utf-8"?>
<ds:datastoreItem xmlns:ds="http://schemas.openxmlformats.org/officeDocument/2006/customXml" ds:itemID="{DED9B942-D159-4BFD-884E-5D04DA700A39}"/>
</file>

<file path=customXml/itemProps12.xml><?xml version="1.0" encoding="utf-8"?>
<ds:datastoreItem xmlns:ds="http://schemas.openxmlformats.org/officeDocument/2006/customXml" ds:itemID="{7D584F35-3FFA-4807-A283-DE19705B0AB3}"/>
</file>

<file path=customXml/itemProps13.xml><?xml version="1.0" encoding="utf-8"?>
<ds:datastoreItem xmlns:ds="http://schemas.openxmlformats.org/officeDocument/2006/customXml" ds:itemID="{1CE61240-14D8-4A38-82D2-DD476B76A0A3}"/>
</file>

<file path=customXml/itemProps14.xml><?xml version="1.0" encoding="utf-8"?>
<ds:datastoreItem xmlns:ds="http://schemas.openxmlformats.org/officeDocument/2006/customXml" ds:itemID="{9A9F5D02-1887-4584-8268-B844773753F9}"/>
</file>

<file path=customXml/itemProps15.xml><?xml version="1.0" encoding="utf-8"?>
<ds:datastoreItem xmlns:ds="http://schemas.openxmlformats.org/officeDocument/2006/customXml" ds:itemID="{1AAEC8BC-EDAF-448E-964B-D359D4B209DA}"/>
</file>

<file path=customXml/itemProps16.xml><?xml version="1.0" encoding="utf-8"?>
<ds:datastoreItem xmlns:ds="http://schemas.openxmlformats.org/officeDocument/2006/customXml" ds:itemID="{E9F71FA9-C8F2-4D01-9276-B47E8994AA61}"/>
</file>

<file path=customXml/itemProps17.xml><?xml version="1.0" encoding="utf-8"?>
<ds:datastoreItem xmlns:ds="http://schemas.openxmlformats.org/officeDocument/2006/customXml" ds:itemID="{A7DFDA70-09DC-4593-A1E7-F8B22B0F0C1B}"/>
</file>

<file path=customXml/itemProps18.xml><?xml version="1.0" encoding="utf-8"?>
<ds:datastoreItem xmlns:ds="http://schemas.openxmlformats.org/officeDocument/2006/customXml" ds:itemID="{AEB8F0A6-2568-482D-A882-517EF023E652}"/>
</file>

<file path=customXml/itemProps19.xml><?xml version="1.0" encoding="utf-8"?>
<ds:datastoreItem xmlns:ds="http://schemas.openxmlformats.org/officeDocument/2006/customXml" ds:itemID="{63CAD7CA-51FE-4998-8F08-2C99CE1403EE}"/>
</file>

<file path=customXml/itemProps20.xml><?xml version="1.0" encoding="utf-8"?>
<ds:datastoreItem xmlns:ds="http://schemas.openxmlformats.org/officeDocument/2006/customXml" ds:itemID="{65E36C69-8112-4E85-BA28-2F8D75C622ED}"/>
</file>

<file path=customXml/itemProps21.xml><?xml version="1.0" encoding="utf-8"?>
<ds:datastoreItem xmlns:ds="http://schemas.openxmlformats.org/officeDocument/2006/customXml" ds:itemID="{432DB837-A898-4F26-AC2C-D15A33E1655D}"/>
</file>

<file path=customXml/itemProps22.xml><?xml version="1.0" encoding="utf-8"?>
<ds:datastoreItem xmlns:ds="http://schemas.openxmlformats.org/officeDocument/2006/customXml" ds:itemID="{D6933DAA-754F-4FD4-89D9-77BFDFEF4100}"/>
</file>

<file path=customXml/itemProps23.xml><?xml version="1.0" encoding="utf-8"?>
<ds:datastoreItem xmlns:ds="http://schemas.openxmlformats.org/officeDocument/2006/customXml" ds:itemID="{7DF4C828-4E79-4595-A547-7B8134BF4088}"/>
</file>

<file path=customXml/itemProps24.xml><?xml version="1.0" encoding="utf-8"?>
<ds:datastoreItem xmlns:ds="http://schemas.openxmlformats.org/officeDocument/2006/customXml" ds:itemID="{2D2E5FE1-937F-4B6F-B149-B841540B8584}"/>
</file>

<file path=customXml/itemProps25.xml><?xml version="1.0" encoding="utf-8"?>
<ds:datastoreItem xmlns:ds="http://schemas.openxmlformats.org/officeDocument/2006/customXml" ds:itemID="{892FC37C-4E62-4CA5-88D6-6195E90449FA}"/>
</file>

<file path=customXml/itemProps26.xml><?xml version="1.0" encoding="utf-8"?>
<ds:datastoreItem xmlns:ds="http://schemas.openxmlformats.org/officeDocument/2006/customXml" ds:itemID="{E9A1FCC7-CC4A-4F4F-B8E7-57FC15963936}"/>
</file>

<file path=customXml/itemProps27.xml><?xml version="1.0" encoding="utf-8"?>
<ds:datastoreItem xmlns:ds="http://schemas.openxmlformats.org/officeDocument/2006/customXml" ds:itemID="{6D2E9A5A-89AD-4825-9869-A6AD80519A47}"/>
</file>

<file path=customXml/itemProps28.xml><?xml version="1.0" encoding="utf-8"?>
<ds:datastoreItem xmlns:ds="http://schemas.openxmlformats.org/officeDocument/2006/customXml" ds:itemID="{8070F36E-1C93-41A9-BF00-D351B523D661}"/>
</file>

<file path=customXml/itemProps29.xml><?xml version="1.0" encoding="utf-8"?>
<ds:datastoreItem xmlns:ds="http://schemas.openxmlformats.org/officeDocument/2006/customXml" ds:itemID="{73D45C34-A273-4968-BA3D-F4CCDDBE2FE8}"/>
</file>

<file path=customXml/itemProps30.xml><?xml version="1.0" encoding="utf-8"?>
<ds:datastoreItem xmlns:ds="http://schemas.openxmlformats.org/officeDocument/2006/customXml" ds:itemID="{7723FBF6-967B-4B9F-A864-AED700A524D6}"/>
</file>

<file path=customXml/itemProps31.xml><?xml version="1.0" encoding="utf-8"?>
<ds:datastoreItem xmlns:ds="http://schemas.openxmlformats.org/officeDocument/2006/customXml" ds:itemID="{88C7DBBC-8523-4025-8ED7-A078985168B5}"/>
</file>

<file path=customXml/itemProps32.xml><?xml version="1.0" encoding="utf-8"?>
<ds:datastoreItem xmlns:ds="http://schemas.openxmlformats.org/officeDocument/2006/customXml" ds:itemID="{59FD89BA-9C80-4949-BEEA-C9C0E064C786}"/>
</file>

<file path=customXml/itemProps33.xml><?xml version="1.0" encoding="utf-8"?>
<ds:datastoreItem xmlns:ds="http://schemas.openxmlformats.org/officeDocument/2006/customXml" ds:itemID="{E5828093-B343-4F6B-BE74-60998A91F75D}"/>
</file>

<file path=customXml/itemProps34.xml><?xml version="1.0" encoding="utf-8"?>
<ds:datastoreItem xmlns:ds="http://schemas.openxmlformats.org/officeDocument/2006/customXml" ds:itemID="{7513CAB1-C526-4C39-91C9-8905CE0288D6}"/>
</file>

<file path=customXml/itemProps35.xml><?xml version="1.0" encoding="utf-8"?>
<ds:datastoreItem xmlns:ds="http://schemas.openxmlformats.org/officeDocument/2006/customXml" ds:itemID="{7CAAF644-9F80-4DE7-903D-AE0C508EE0EC}"/>
</file>

<file path=customXml/itemProps36.xml><?xml version="1.0" encoding="utf-8"?>
<ds:datastoreItem xmlns:ds="http://schemas.openxmlformats.org/officeDocument/2006/customXml" ds:itemID="{D917FFD0-251F-4EA8-B7B0-DCDCCCD31949}"/>
</file>

<file path=customXml/itemProps37.xml><?xml version="1.0" encoding="utf-8"?>
<ds:datastoreItem xmlns:ds="http://schemas.openxmlformats.org/officeDocument/2006/customXml" ds:itemID="{555B564E-D88A-4BEA-9000-DA8B37B7EF29}"/>
</file>

<file path=customXml/itemProps38.xml><?xml version="1.0" encoding="utf-8"?>
<ds:datastoreItem xmlns:ds="http://schemas.openxmlformats.org/officeDocument/2006/customXml" ds:itemID="{6AA2D944-BADB-4497-8103-374E10F3DDC9}"/>
</file>

<file path=customXml/itemProps39.xml><?xml version="1.0" encoding="utf-8"?>
<ds:datastoreItem xmlns:ds="http://schemas.openxmlformats.org/officeDocument/2006/customXml" ds:itemID="{070A395F-43FB-4451-8F05-2976A733D80B}"/>
</file>

<file path=customXml/itemProps40.xml><?xml version="1.0" encoding="utf-8"?>
<ds:datastoreItem xmlns:ds="http://schemas.openxmlformats.org/officeDocument/2006/customXml" ds:itemID="{348225DD-EB50-41CB-9E4B-0DCEE913119E}"/>
</file>

<file path=customXml/itemProps41.xml><?xml version="1.0" encoding="utf-8"?>
<ds:datastoreItem xmlns:ds="http://schemas.openxmlformats.org/officeDocument/2006/customXml" ds:itemID="{47B0BE57-C2F7-4D1D-896F-B0472BDAB8E1}"/>
</file>

<file path=customXml/itemProps42.xml><?xml version="1.0" encoding="utf-8"?>
<ds:datastoreItem xmlns:ds="http://schemas.openxmlformats.org/officeDocument/2006/customXml" ds:itemID="{3E531C99-4231-4FBD-9E4A-0D193E079C60}"/>
</file>

<file path=customXml/itemProps43.xml><?xml version="1.0" encoding="utf-8"?>
<ds:datastoreItem xmlns:ds="http://schemas.openxmlformats.org/officeDocument/2006/customXml" ds:itemID="{8EF2C1A3-2AC9-4AC9-B2C0-AFB3DB75B56C}"/>
</file>

<file path=customXml/itemProps44.xml><?xml version="1.0" encoding="utf-8"?>
<ds:datastoreItem xmlns:ds="http://schemas.openxmlformats.org/officeDocument/2006/customXml" ds:itemID="{4B3DDAC9-81D8-46C6-9E40-1AAD6E2E0CC4}"/>
</file>

<file path=customXml/itemProps45.xml><?xml version="1.0" encoding="utf-8"?>
<ds:datastoreItem xmlns:ds="http://schemas.openxmlformats.org/officeDocument/2006/customXml" ds:itemID="{871C342B-82F2-49C8-AB8C-93843EA0BEAE}"/>
</file>

<file path=customXml/itemProps46.xml><?xml version="1.0" encoding="utf-8"?>
<ds:datastoreItem xmlns:ds="http://schemas.openxmlformats.org/officeDocument/2006/customXml" ds:itemID="{5650FC20-E5DE-42D1-83C5-871D384FAADD}"/>
</file>

<file path=customXml/itemProps47.xml><?xml version="1.0" encoding="utf-8"?>
<ds:datastoreItem xmlns:ds="http://schemas.openxmlformats.org/officeDocument/2006/customXml" ds:itemID="{D63B7D9F-09D3-46EB-A374-DD86B8FA6FAF}"/>
</file>

<file path=customXml/itemProps48.xml><?xml version="1.0" encoding="utf-8"?>
<ds:datastoreItem xmlns:ds="http://schemas.openxmlformats.org/officeDocument/2006/customXml" ds:itemID="{4592C15C-624A-4981-9860-3BAD96BE3B52}"/>
</file>

<file path=customXml/itemProps49.xml><?xml version="1.0" encoding="utf-8"?>
<ds:datastoreItem xmlns:ds="http://schemas.openxmlformats.org/officeDocument/2006/customXml" ds:itemID="{97E711F2-9E5B-42D5-8882-CAA747128BE5}"/>
</file>

<file path=customXml/itemProps50.xml><?xml version="1.0" encoding="utf-8"?>
<ds:datastoreItem xmlns:ds="http://schemas.openxmlformats.org/officeDocument/2006/customXml" ds:itemID="{A645EA37-5D81-40C2-9BD2-821E12128225}"/>
</file>

<file path=customXml/itemProps51.xml><?xml version="1.0" encoding="utf-8"?>
<ds:datastoreItem xmlns:ds="http://schemas.openxmlformats.org/officeDocument/2006/customXml" ds:itemID="{B1C7E402-68DF-4D5A-9F88-765674B45648}"/>
</file>

<file path=customXml/itemProps52.xml><?xml version="1.0" encoding="utf-8"?>
<ds:datastoreItem xmlns:ds="http://schemas.openxmlformats.org/officeDocument/2006/customXml" ds:itemID="{6C40538C-7256-4F88-90FE-7E7C7BCE19CF}"/>
</file>

<file path=customXml/itemProps53.xml><?xml version="1.0" encoding="utf-8"?>
<ds:datastoreItem xmlns:ds="http://schemas.openxmlformats.org/officeDocument/2006/customXml" ds:itemID="{497ABFE0-160C-4403-9E87-764DF2558051}"/>
</file>

<file path=customXml/itemProps54.xml><?xml version="1.0" encoding="utf-8"?>
<ds:datastoreItem xmlns:ds="http://schemas.openxmlformats.org/officeDocument/2006/customXml" ds:itemID="{94BE82EA-201D-410F-8476-E6B2087A009F}"/>
</file>

<file path=customXml/itemProps55.xml><?xml version="1.0" encoding="utf-8"?>
<ds:datastoreItem xmlns:ds="http://schemas.openxmlformats.org/officeDocument/2006/customXml" ds:itemID="{40DD12EB-BA80-4046-BE3D-8F80EA17D61B}"/>
</file>

<file path=customXml/itemProps56.xml><?xml version="1.0" encoding="utf-8"?>
<ds:datastoreItem xmlns:ds="http://schemas.openxmlformats.org/officeDocument/2006/customXml" ds:itemID="{A0491472-B47D-49E9-BF86-E5B0F9F39D17}"/>
</file>

<file path=customXml/itemProps57.xml><?xml version="1.0" encoding="utf-8"?>
<ds:datastoreItem xmlns:ds="http://schemas.openxmlformats.org/officeDocument/2006/customXml" ds:itemID="{5E90B5E2-B07E-4C03-8398-DA1033F0AB5C}"/>
</file>

<file path=customXml/itemProps58.xml><?xml version="1.0" encoding="utf-8"?>
<ds:datastoreItem xmlns:ds="http://schemas.openxmlformats.org/officeDocument/2006/customXml" ds:itemID="{99298FD0-618B-48F7-9052-9C826E4ACA38}"/>
</file>

<file path=customXml/itemProps59.xml><?xml version="1.0" encoding="utf-8"?>
<ds:datastoreItem xmlns:ds="http://schemas.openxmlformats.org/officeDocument/2006/customXml" ds:itemID="{5CC2D67E-1F73-486F-BD4C-4804E5020945}"/>
</file>

<file path=customXml/itemProps60.xml><?xml version="1.0" encoding="utf-8"?>
<ds:datastoreItem xmlns:ds="http://schemas.openxmlformats.org/officeDocument/2006/customXml" ds:itemID="{F022AAD3-7E6D-4913-B6B3-5FF7C01C2EA5}"/>
</file>

<file path=customXml/itemProps61.xml><?xml version="1.0" encoding="utf-8"?>
<ds:datastoreItem xmlns:ds="http://schemas.openxmlformats.org/officeDocument/2006/customXml" ds:itemID="{5C631B86-C7FE-47E4-A1F0-230B629142F8}"/>
</file>

<file path=customXml/itemProps62.xml><?xml version="1.0" encoding="utf-8"?>
<ds:datastoreItem xmlns:ds="http://schemas.openxmlformats.org/officeDocument/2006/customXml" ds:itemID="{CB2B70DD-CE67-4435-92E5-ECA4E71F7BB7}"/>
</file>

<file path=customXml/itemProps63.xml><?xml version="1.0" encoding="utf-8"?>
<ds:datastoreItem xmlns:ds="http://schemas.openxmlformats.org/officeDocument/2006/customXml" ds:itemID="{5AAF9D4B-FED0-4947-9E12-4383BB524CD5}"/>
</file>

<file path=customXml/itemProps64.xml><?xml version="1.0" encoding="utf-8"?>
<ds:datastoreItem xmlns:ds="http://schemas.openxmlformats.org/officeDocument/2006/customXml" ds:itemID="{AF5335BA-30F3-4266-AEAC-1510CEA9A53D}"/>
</file>

<file path=customXml/itemProps65.xml><?xml version="1.0" encoding="utf-8"?>
<ds:datastoreItem xmlns:ds="http://schemas.openxmlformats.org/officeDocument/2006/customXml" ds:itemID="{0E299C5D-B368-4EF6-BCEB-629152BCF3C8}"/>
</file>

<file path=customXml/itemProps66.xml><?xml version="1.0" encoding="utf-8"?>
<ds:datastoreItem xmlns:ds="http://schemas.openxmlformats.org/officeDocument/2006/customXml" ds:itemID="{ADDC3739-A103-4EAB-BD29-BF75EF54A4DD}"/>
</file>

<file path=customXml/itemProps67.xml><?xml version="1.0" encoding="utf-8"?>
<ds:datastoreItem xmlns:ds="http://schemas.openxmlformats.org/officeDocument/2006/customXml" ds:itemID="{E5B8A6E1-4362-4A1A-8FF7-712C6D5A3B89}"/>
</file>

<file path=customXml/itemProps68.xml><?xml version="1.0" encoding="utf-8"?>
<ds:datastoreItem xmlns:ds="http://schemas.openxmlformats.org/officeDocument/2006/customXml" ds:itemID="{D3FEEFE1-7422-4FC6-8B91-8B01055D17CA}"/>
</file>

<file path=customXml/itemProps69.xml><?xml version="1.0" encoding="utf-8"?>
<ds:datastoreItem xmlns:ds="http://schemas.openxmlformats.org/officeDocument/2006/customXml" ds:itemID="{0DB611A4-A4B5-4E9D-8C1B-1D4336E51F72}"/>
</file>

<file path=customXml/itemProps70.xml><?xml version="1.0" encoding="utf-8"?>
<ds:datastoreItem xmlns:ds="http://schemas.openxmlformats.org/officeDocument/2006/customXml" ds:itemID="{0B978CE7-6F7E-4D90-9D77-604F090A7364}"/>
</file>

<file path=customXml/itemProps71.xml><?xml version="1.0" encoding="utf-8"?>
<ds:datastoreItem xmlns:ds="http://schemas.openxmlformats.org/officeDocument/2006/customXml" ds:itemID="{76564F6C-58BC-43A0-902E-58482C811F6E}"/>
</file>

<file path=customXml/itemProps72.xml><?xml version="1.0" encoding="utf-8"?>
<ds:datastoreItem xmlns:ds="http://schemas.openxmlformats.org/officeDocument/2006/customXml" ds:itemID="{2BC76243-C695-4B28-B99B-E2611C7AD10E}"/>
</file>

<file path=customXml/itemProps73.xml><?xml version="1.0" encoding="utf-8"?>
<ds:datastoreItem xmlns:ds="http://schemas.openxmlformats.org/officeDocument/2006/customXml" ds:itemID="{BA4DD920-B381-4581-B64E-0F5E918B7BBA}"/>
</file>

<file path=customXml/itemProps74.xml><?xml version="1.0" encoding="utf-8"?>
<ds:datastoreItem xmlns:ds="http://schemas.openxmlformats.org/officeDocument/2006/customXml" ds:itemID="{40CC1CD0-6890-4543-9FC8-FAF695E12D8E}"/>
</file>

<file path=customXml/itemProps75.xml><?xml version="1.0" encoding="utf-8"?>
<ds:datastoreItem xmlns:ds="http://schemas.openxmlformats.org/officeDocument/2006/customXml" ds:itemID="{3C580D7B-F137-4FE8-92AA-0F0C184DAE1C}"/>
</file>

<file path=customXml/itemProps76.xml><?xml version="1.0" encoding="utf-8"?>
<ds:datastoreItem xmlns:ds="http://schemas.openxmlformats.org/officeDocument/2006/customXml" ds:itemID="{3626A538-9916-40EB-B838-DA7B5B414602}"/>
</file>

<file path=customXml/itemProps77.xml><?xml version="1.0" encoding="utf-8"?>
<ds:datastoreItem xmlns:ds="http://schemas.openxmlformats.org/officeDocument/2006/customXml" ds:itemID="{BF26CF73-E241-4199-95BE-AB41A6D66B7B}"/>
</file>

<file path=customXml/itemProps78.xml><?xml version="1.0" encoding="utf-8"?>
<ds:datastoreItem xmlns:ds="http://schemas.openxmlformats.org/officeDocument/2006/customXml" ds:itemID="{C1094B07-0ADF-472E-ACA6-99F27A7354F6}"/>
</file>

<file path=customXml/itemProps79.xml><?xml version="1.0" encoding="utf-8"?>
<ds:datastoreItem xmlns:ds="http://schemas.openxmlformats.org/officeDocument/2006/customXml" ds:itemID="{1ADFDD55-EB38-41B2-B30F-D613CC1E48C6}"/>
</file>

<file path=customXml/itemProps80.xml><?xml version="1.0" encoding="utf-8"?>
<ds:datastoreItem xmlns:ds="http://schemas.openxmlformats.org/officeDocument/2006/customXml" ds:itemID="{4C21D23F-4D3D-4AF7-AD24-852979BE070E}"/>
</file>

<file path=customXml/itemProps81.xml><?xml version="1.0" encoding="utf-8"?>
<ds:datastoreItem xmlns:ds="http://schemas.openxmlformats.org/officeDocument/2006/customXml" ds:itemID="{94ADB47B-1B0D-428B-B7D9-C3040FADAABE}"/>
</file>

<file path=customXml/itemProps82.xml><?xml version="1.0" encoding="utf-8"?>
<ds:datastoreItem xmlns:ds="http://schemas.openxmlformats.org/officeDocument/2006/customXml" ds:itemID="{1641B98D-9714-42B7-9250-94222E9C8641}"/>
</file>

<file path=customXml/itemProps83.xml><?xml version="1.0" encoding="utf-8"?>
<ds:datastoreItem xmlns:ds="http://schemas.openxmlformats.org/officeDocument/2006/customXml" ds:itemID="{42CCF420-93C1-41D7-8F53-CBA361257AB9}"/>
</file>

<file path=customXml/itemProps84.xml><?xml version="1.0" encoding="utf-8"?>
<ds:datastoreItem xmlns:ds="http://schemas.openxmlformats.org/officeDocument/2006/customXml" ds:itemID="{F6A38C75-AF6A-40A0-A242-C6EFE5711AFB}"/>
</file>

<file path=customXml/itemProps85.xml><?xml version="1.0" encoding="utf-8"?>
<ds:datastoreItem xmlns:ds="http://schemas.openxmlformats.org/officeDocument/2006/customXml" ds:itemID="{995DE0A5-5665-4020-94BB-46F7746069D8}"/>
</file>

<file path=customXml/itemProps86.xml><?xml version="1.0" encoding="utf-8"?>
<ds:datastoreItem xmlns:ds="http://schemas.openxmlformats.org/officeDocument/2006/customXml" ds:itemID="{37875CC3-243D-42BE-A9EB-F4B920E609E9}"/>
</file>

<file path=customXml/itemProps87.xml><?xml version="1.0" encoding="utf-8"?>
<ds:datastoreItem xmlns:ds="http://schemas.openxmlformats.org/officeDocument/2006/customXml" ds:itemID="{654E8EDC-C2F8-4675-BA88-4A456B21D2CB}"/>
</file>

<file path=customXml/itemProps88.xml><?xml version="1.0" encoding="utf-8"?>
<ds:datastoreItem xmlns:ds="http://schemas.openxmlformats.org/officeDocument/2006/customXml" ds:itemID="{F8D6438C-4072-47FE-A935-7D6EFC817801}"/>
</file>

<file path=customXml/itemProps89.xml><?xml version="1.0" encoding="utf-8"?>
<ds:datastoreItem xmlns:ds="http://schemas.openxmlformats.org/officeDocument/2006/customXml" ds:itemID="{60876514-2542-43CF-81DA-1117D806EF8A}"/>
</file>

<file path=customXml/itemProps90.xml><?xml version="1.0" encoding="utf-8"?>
<ds:datastoreItem xmlns:ds="http://schemas.openxmlformats.org/officeDocument/2006/customXml" ds:itemID="{8A05C4F8-A1EF-437C-B15B-3E60CBBC2BF4}"/>
</file>

<file path=customXml/itemProps91.xml><?xml version="1.0" encoding="utf-8"?>
<ds:datastoreItem xmlns:ds="http://schemas.openxmlformats.org/officeDocument/2006/customXml" ds:itemID="{0A97B855-1506-43C4-AEE0-CAD0882A378A}"/>
</file>

<file path=customXml/itemProps92.xml><?xml version="1.0" encoding="utf-8"?>
<ds:datastoreItem xmlns:ds="http://schemas.openxmlformats.org/officeDocument/2006/customXml" ds:itemID="{A8C02CB3-EAC5-4F37-882D-F6498DC39DBA}"/>
</file>

<file path=customXml/itemProps93.xml><?xml version="1.0" encoding="utf-8"?>
<ds:datastoreItem xmlns:ds="http://schemas.openxmlformats.org/officeDocument/2006/customXml" ds:itemID="{5982763F-9B8B-4804-947B-49826D497EC5}"/>
</file>

<file path=customXml/itemProps94.xml><?xml version="1.0" encoding="utf-8"?>
<ds:datastoreItem xmlns:ds="http://schemas.openxmlformats.org/officeDocument/2006/customXml" ds:itemID="{E10C2FED-C02F-40DA-B95A-EE59761A9BFB}"/>
</file>

<file path=customXml/itemProps95.xml><?xml version="1.0" encoding="utf-8"?>
<ds:datastoreItem xmlns:ds="http://schemas.openxmlformats.org/officeDocument/2006/customXml" ds:itemID="{1BFFCF7E-BDD4-4952-9A30-C2F83E750973}"/>
</file>

<file path=customXml/itemProps96.xml><?xml version="1.0" encoding="utf-8"?>
<ds:datastoreItem xmlns:ds="http://schemas.openxmlformats.org/officeDocument/2006/customXml" ds:itemID="{E12C2BD9-6607-428E-AC0D-C443D2F14428}"/>
</file>

<file path=customXml/itemProps97.xml><?xml version="1.0" encoding="utf-8"?>
<ds:datastoreItem xmlns:ds="http://schemas.openxmlformats.org/officeDocument/2006/customXml" ds:itemID="{89DC1D84-C6D6-43D7-B840-C664AC832707}"/>
</file>

<file path=customXml/itemProps98.xml><?xml version="1.0" encoding="utf-8"?>
<ds:datastoreItem xmlns:ds="http://schemas.openxmlformats.org/officeDocument/2006/customXml" ds:itemID="{D4560ED9-ADD2-4357-B946-8CF4F2C3F174}"/>
</file>

<file path=customXml/itemProps99.xml><?xml version="1.0" encoding="utf-8"?>
<ds:datastoreItem xmlns:ds="http://schemas.openxmlformats.org/officeDocument/2006/customXml" ds:itemID="{154ED152-CD9E-4CCA-9078-C82CBCDAA010}"/>
</file>

<file path=customXml/itemProps100.xml><?xml version="1.0" encoding="utf-8"?>
<ds:datastoreItem xmlns:ds="http://schemas.openxmlformats.org/officeDocument/2006/customXml" ds:itemID="{4B8C2195-0DEB-4647-AD92-D8FBA7138008}"/>
</file>

<file path=customXml/itemProps101.xml><?xml version="1.0" encoding="utf-8"?>
<ds:datastoreItem xmlns:ds="http://schemas.openxmlformats.org/officeDocument/2006/customXml" ds:itemID="{0B15FE9B-D15C-487F-8D69-BD2D943860AA}"/>
</file>

<file path=customXml/itemProps102.xml><?xml version="1.0" encoding="utf-8"?>
<ds:datastoreItem xmlns:ds="http://schemas.openxmlformats.org/officeDocument/2006/customXml" ds:itemID="{B9298049-4056-4F09-A9F3-40687A634024}"/>
</file>

<file path=customXml/itemProps103.xml><?xml version="1.0" encoding="utf-8"?>
<ds:datastoreItem xmlns:ds="http://schemas.openxmlformats.org/officeDocument/2006/customXml" ds:itemID="{E7966289-051F-4E8E-8AD6-B63AE4B60069}"/>
</file>

<file path=customXml/itemProps104.xml><?xml version="1.0" encoding="utf-8"?>
<ds:datastoreItem xmlns:ds="http://schemas.openxmlformats.org/officeDocument/2006/customXml" ds:itemID="{33695EBA-0B19-448F-80CF-DA4D6DF5B04D}"/>
</file>

<file path=customXml/itemProps105.xml><?xml version="1.0" encoding="utf-8"?>
<ds:datastoreItem xmlns:ds="http://schemas.openxmlformats.org/officeDocument/2006/customXml" ds:itemID="{75B6077C-6A19-4B3E-A20B-F8167AB9E3D1}"/>
</file>

<file path=customXml/itemProps106.xml><?xml version="1.0" encoding="utf-8"?>
<ds:datastoreItem xmlns:ds="http://schemas.openxmlformats.org/officeDocument/2006/customXml" ds:itemID="{D453B5AF-914A-42B2-870E-FBD4FA8E0759}"/>
</file>

<file path=customXml/itemProps107.xml><?xml version="1.0" encoding="utf-8"?>
<ds:datastoreItem xmlns:ds="http://schemas.openxmlformats.org/officeDocument/2006/customXml" ds:itemID="{BC8645B5-DA4C-4B0F-9F87-5A7EA3E989A0}"/>
</file>

<file path=customXml/itemProps108.xml><?xml version="1.0" encoding="utf-8"?>
<ds:datastoreItem xmlns:ds="http://schemas.openxmlformats.org/officeDocument/2006/customXml" ds:itemID="{E3677C04-A74C-4E97-A699-8C5F39394392}"/>
</file>

<file path=customXml/itemProps109.xml><?xml version="1.0" encoding="utf-8"?>
<ds:datastoreItem xmlns:ds="http://schemas.openxmlformats.org/officeDocument/2006/customXml" ds:itemID="{E3256023-D10A-456B-8042-6C31452DBA73}"/>
</file>

<file path=customXml/itemProps110.xml><?xml version="1.0" encoding="utf-8"?>
<ds:datastoreItem xmlns:ds="http://schemas.openxmlformats.org/officeDocument/2006/customXml" ds:itemID="{61771736-F3E4-4DE8-88D0-3C915EC186E5}"/>
</file>

<file path=customXml/itemProps111.xml><?xml version="1.0" encoding="utf-8"?>
<ds:datastoreItem xmlns:ds="http://schemas.openxmlformats.org/officeDocument/2006/customXml" ds:itemID="{293CA03F-289D-4AFB-982E-8FF128BFA7E7}"/>
</file>

<file path=customXml/itemProps112.xml><?xml version="1.0" encoding="utf-8"?>
<ds:datastoreItem xmlns:ds="http://schemas.openxmlformats.org/officeDocument/2006/customXml" ds:itemID="{C9EC6EE1-59E4-4021-AF9F-51A7C364A150}"/>
</file>

<file path=customXml/itemProps113.xml><?xml version="1.0" encoding="utf-8"?>
<ds:datastoreItem xmlns:ds="http://schemas.openxmlformats.org/officeDocument/2006/customXml" ds:itemID="{69ED08A4-BB3F-4713-A2F2-DC43FE8A5BF4}"/>
</file>

<file path=customXml/itemProps114.xml><?xml version="1.0" encoding="utf-8"?>
<ds:datastoreItem xmlns:ds="http://schemas.openxmlformats.org/officeDocument/2006/customXml" ds:itemID="{72559AD5-FEC1-488D-8127-78017AF197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Max Bernt</dc:creator>
  <cp:keywords/>
  <dc:description/>
  <cp:lastModifiedBy>Hancock, Wade</cp:lastModifiedBy>
  <cp:revision/>
  <dcterms:created xsi:type="dcterms:W3CDTF">2018-04-25T18:02:13Z</dcterms:created>
  <dcterms:modified xsi:type="dcterms:W3CDTF">2026-03-13T17:01:02Z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0x0101006DE7055A8D8C154DAC59B7C1516AC544</vt:lpwstr>
  </property>
  <property fmtid="{D5CDD505-2E9C-101B-9397-08002B2CF9AE}" pid="3" name="{A44787D4-0540-4523-9961-78E4036D8C6D}">
    <vt:lpwstr>{0D673EDB-5EE1-47E3-A679-AEA2CBA82394}</vt:lpwstr>
  </property>
</Properties>
</file>